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pivotTables/pivotTable5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hidePivotFieldList="1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esktop\cuentas cobro\mayo\"/>
    </mc:Choice>
  </mc:AlternateContent>
  <xr:revisionPtr revIDLastSave="0" documentId="13_ncr:1_{A203054D-1659-4CAB-B0BE-272E569F74B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Control Metas" sheetId="6" r:id="rId1"/>
    <sheet name="Inscritos" sheetId="1" r:id="rId2"/>
    <sheet name="Orientados" sheetId="4" r:id="rId3"/>
    <sheet name="Vacantes" sheetId="2" r:id="rId4"/>
    <sheet name="Colocados" sheetId="5" r:id="rId5"/>
    <sheet name="Empresas Nuevas" sheetId="7" r:id="rId6"/>
  </sheets>
  <definedNames>
    <definedName name="_xlnm._FilterDatabase" localSheetId="1" hidden="1">Inscritos!$A$1:$F$2083</definedName>
    <definedName name="_xlnm._FilterDatabase" localSheetId="3" hidden="1">Vacantes!$A$1:$F$587</definedName>
  </definedNames>
  <calcPr calcId="191029"/>
  <pivotCaches>
    <pivotCache cacheId="94" r:id="rId7"/>
    <pivotCache cacheId="143" r:id="rId8"/>
    <pivotCache cacheId="155" r:id="rId9"/>
    <pivotCache cacheId="160" r:id="rId10"/>
    <pivotCache cacheId="166" r:id="rId11"/>
  </pivotCache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35" i="5" l="1"/>
  <c r="I1736" i="5"/>
  <c r="I1737" i="5"/>
  <c r="I1738" i="5"/>
  <c r="G580" i="2"/>
  <c r="G581" i="2"/>
  <c r="G582" i="2"/>
  <c r="G583" i="2"/>
  <c r="G584" i="2"/>
  <c r="G585" i="2"/>
  <c r="G586" i="2"/>
  <c r="G587" i="2"/>
  <c r="G272" i="4"/>
  <c r="G273" i="4"/>
  <c r="G274" i="4"/>
  <c r="G275" i="4"/>
  <c r="G276" i="4"/>
  <c r="G277" i="4"/>
  <c r="G278" i="4"/>
  <c r="G279" i="4"/>
  <c r="G280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F2074" i="1"/>
  <c r="F2075" i="1"/>
  <c r="F2076" i="1"/>
  <c r="F2077" i="1"/>
  <c r="F2078" i="1"/>
  <c r="F2079" i="1"/>
  <c r="F2080" i="1"/>
  <c r="F2081" i="1"/>
  <c r="F2082" i="1"/>
  <c r="F2083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G221" i="4"/>
  <c r="G222" i="4"/>
  <c r="G223" i="4"/>
  <c r="G224" i="4"/>
  <c r="G225" i="4"/>
  <c r="G226" i="4"/>
  <c r="G227" i="4"/>
  <c r="G228" i="4"/>
  <c r="G229" i="4"/>
  <c r="G230" i="4"/>
  <c r="G231" i="4"/>
  <c r="I1694" i="5"/>
  <c r="I1695" i="5"/>
  <c r="I1696" i="5"/>
  <c r="I1697" i="5"/>
  <c r="I1698" i="5"/>
  <c r="I1699" i="5"/>
  <c r="I1700" i="5"/>
  <c r="I1701" i="5"/>
  <c r="I1702" i="5"/>
  <c r="I1703" i="5"/>
  <c r="I1704" i="5"/>
  <c r="I1705" i="5"/>
  <c r="I1706" i="5"/>
  <c r="I1707" i="5"/>
  <c r="I1708" i="5"/>
  <c r="I1709" i="5"/>
  <c r="I1710" i="5"/>
  <c r="I1711" i="5"/>
  <c r="I1712" i="5"/>
  <c r="I1713" i="5"/>
  <c r="I1714" i="5"/>
  <c r="I1715" i="5"/>
  <c r="I1716" i="5"/>
  <c r="I1717" i="5"/>
  <c r="I1718" i="5"/>
  <c r="I1719" i="5"/>
  <c r="I1720" i="5"/>
  <c r="I1721" i="5"/>
  <c r="I1722" i="5"/>
  <c r="I1723" i="5"/>
  <c r="I1724" i="5"/>
  <c r="I1725" i="5"/>
  <c r="I1726" i="5"/>
  <c r="I1727" i="5"/>
  <c r="I1728" i="5"/>
  <c r="I1729" i="5"/>
  <c r="I1730" i="5"/>
  <c r="I1731" i="5"/>
  <c r="I1732" i="5"/>
  <c r="I1733" i="5"/>
  <c r="I1734" i="5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F44" i="7"/>
  <c r="F45" i="7"/>
  <c r="F46" i="7"/>
  <c r="F47" i="7"/>
  <c r="F48" i="7"/>
  <c r="F49" i="7"/>
  <c r="F50" i="7"/>
  <c r="F51" i="7"/>
  <c r="F52" i="7"/>
  <c r="G562" i="2"/>
  <c r="G563" i="2"/>
  <c r="G564" i="2"/>
  <c r="G554" i="2"/>
  <c r="G555" i="2"/>
  <c r="G556" i="2"/>
  <c r="G557" i="2"/>
  <c r="G558" i="2"/>
  <c r="G559" i="2"/>
  <c r="G560" i="2"/>
  <c r="G561" i="2"/>
  <c r="G219" i="4"/>
  <c r="G220" i="4"/>
  <c r="G552" i="2"/>
  <c r="G553" i="2"/>
  <c r="I1536" i="5" l="1"/>
  <c r="I1537" i="5"/>
  <c r="I1538" i="5"/>
  <c r="I1539" i="5"/>
  <c r="I1540" i="5"/>
  <c r="I1541" i="5"/>
  <c r="I1542" i="5"/>
  <c r="I1543" i="5"/>
  <c r="I1544" i="5"/>
  <c r="I1545" i="5"/>
  <c r="I1546" i="5"/>
  <c r="I1547" i="5"/>
  <c r="I1548" i="5"/>
  <c r="I1549" i="5"/>
  <c r="I1550" i="5"/>
  <c r="I1551" i="5"/>
  <c r="I1552" i="5"/>
  <c r="I1553" i="5"/>
  <c r="I1554" i="5"/>
  <c r="I1555" i="5"/>
  <c r="I1556" i="5"/>
  <c r="I1557" i="5"/>
  <c r="I1558" i="5"/>
  <c r="I1559" i="5"/>
  <c r="I1560" i="5"/>
  <c r="I1561" i="5"/>
  <c r="I1562" i="5"/>
  <c r="I1563" i="5"/>
  <c r="I1564" i="5"/>
  <c r="I1565" i="5"/>
  <c r="I1566" i="5"/>
  <c r="I1567" i="5"/>
  <c r="I1568" i="5"/>
  <c r="I1569" i="5"/>
  <c r="I1570" i="5"/>
  <c r="I1571" i="5"/>
  <c r="I1572" i="5"/>
  <c r="I1573" i="5"/>
  <c r="I1574" i="5"/>
  <c r="I1575" i="5"/>
  <c r="I1576" i="5"/>
  <c r="I1577" i="5"/>
  <c r="I1578" i="5"/>
  <c r="I1579" i="5"/>
  <c r="I1580" i="5"/>
  <c r="I1581" i="5"/>
  <c r="I1582" i="5"/>
  <c r="I1583" i="5"/>
  <c r="I1584" i="5"/>
  <c r="I1585" i="5"/>
  <c r="I1586" i="5"/>
  <c r="I1587" i="5"/>
  <c r="I1588" i="5"/>
  <c r="I1589" i="5"/>
  <c r="I1590" i="5"/>
  <c r="I1591" i="5"/>
  <c r="I1592" i="5"/>
  <c r="I1593" i="5"/>
  <c r="I1594" i="5"/>
  <c r="I1595" i="5"/>
  <c r="I1596" i="5"/>
  <c r="I1597" i="5"/>
  <c r="I1598" i="5"/>
  <c r="I1599" i="5"/>
  <c r="I1600" i="5"/>
  <c r="I1601" i="5"/>
  <c r="I1602" i="5"/>
  <c r="I1603" i="5"/>
  <c r="I1604" i="5"/>
  <c r="I1605" i="5"/>
  <c r="I1606" i="5"/>
  <c r="I1607" i="5"/>
  <c r="I1608" i="5"/>
  <c r="I1609" i="5"/>
  <c r="I1610" i="5"/>
  <c r="I1611" i="5"/>
  <c r="I1612" i="5"/>
  <c r="I1613" i="5"/>
  <c r="I1614" i="5"/>
  <c r="I1615" i="5"/>
  <c r="I1616" i="5"/>
  <c r="I1617" i="5"/>
  <c r="I1618" i="5"/>
  <c r="I1619" i="5"/>
  <c r="I1620" i="5"/>
  <c r="I1621" i="5"/>
  <c r="I1622" i="5"/>
  <c r="I1623" i="5"/>
  <c r="I1624" i="5"/>
  <c r="I1625" i="5"/>
  <c r="I1626" i="5"/>
  <c r="I1627" i="5"/>
  <c r="I1628" i="5"/>
  <c r="I1629" i="5"/>
  <c r="I1630" i="5"/>
  <c r="I1631" i="5"/>
  <c r="I1632" i="5"/>
  <c r="I1633" i="5"/>
  <c r="I1634" i="5"/>
  <c r="I1635" i="5"/>
  <c r="I1636" i="5"/>
  <c r="I1637" i="5"/>
  <c r="I1638" i="5"/>
  <c r="I1639" i="5"/>
  <c r="I1640" i="5"/>
  <c r="I1641" i="5"/>
  <c r="I1642" i="5"/>
  <c r="I1643" i="5"/>
  <c r="I1644" i="5"/>
  <c r="I1645" i="5"/>
  <c r="I1646" i="5"/>
  <c r="I1647" i="5"/>
  <c r="I1648" i="5"/>
  <c r="I1649" i="5"/>
  <c r="I1650" i="5"/>
  <c r="I1651" i="5"/>
  <c r="I1652" i="5"/>
  <c r="I1653" i="5"/>
  <c r="I1654" i="5"/>
  <c r="I1655" i="5"/>
  <c r="I1656" i="5"/>
  <c r="I1657" i="5"/>
  <c r="I1658" i="5"/>
  <c r="I1659" i="5"/>
  <c r="I1660" i="5"/>
  <c r="I1661" i="5"/>
  <c r="I1662" i="5"/>
  <c r="I1663" i="5"/>
  <c r="I1664" i="5"/>
  <c r="I1665" i="5"/>
  <c r="I1666" i="5"/>
  <c r="I1667" i="5"/>
  <c r="I1668" i="5"/>
  <c r="I1669" i="5"/>
  <c r="I1670" i="5"/>
  <c r="I1671" i="5"/>
  <c r="I1672" i="5"/>
  <c r="I1673" i="5"/>
  <c r="I1674" i="5"/>
  <c r="I1675" i="5"/>
  <c r="I1676" i="5"/>
  <c r="I1677" i="5"/>
  <c r="I1678" i="5"/>
  <c r="I1679" i="5"/>
  <c r="I1680" i="5"/>
  <c r="I1681" i="5"/>
  <c r="I1682" i="5"/>
  <c r="I1683" i="5"/>
  <c r="I1684" i="5"/>
  <c r="I1685" i="5"/>
  <c r="I1686" i="5"/>
  <c r="I1687" i="5"/>
  <c r="I1688" i="5"/>
  <c r="I1689" i="5"/>
  <c r="I1690" i="5"/>
  <c r="I1691" i="5"/>
  <c r="I1692" i="5"/>
  <c r="I1693" i="5"/>
  <c r="G550" i="2"/>
  <c r="G551" i="2"/>
  <c r="G217" i="4"/>
  <c r="G218" i="4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G540" i="2" l="1"/>
  <c r="G541" i="2"/>
  <c r="G542" i="2"/>
  <c r="G543" i="2"/>
  <c r="G544" i="2"/>
  <c r="G545" i="2"/>
  <c r="G546" i="2"/>
  <c r="G547" i="2"/>
  <c r="G548" i="2"/>
  <c r="G549" i="2"/>
  <c r="I1321" i="5" l="1"/>
  <c r="I1322" i="5"/>
  <c r="I1323" i="5"/>
  <c r="I1324" i="5"/>
  <c r="I1325" i="5"/>
  <c r="I1326" i="5"/>
  <c r="I1327" i="5"/>
  <c r="I1328" i="5"/>
  <c r="I1329" i="5"/>
  <c r="I1330" i="5"/>
  <c r="I1331" i="5"/>
  <c r="I1332" i="5"/>
  <c r="I1333" i="5"/>
  <c r="I1334" i="5"/>
  <c r="I1335" i="5"/>
  <c r="I1336" i="5"/>
  <c r="I1337" i="5"/>
  <c r="I1338" i="5"/>
  <c r="I1339" i="5"/>
  <c r="I1340" i="5"/>
  <c r="I1341" i="5"/>
  <c r="I1342" i="5"/>
  <c r="I1343" i="5"/>
  <c r="I1344" i="5"/>
  <c r="I1345" i="5"/>
  <c r="I1346" i="5"/>
  <c r="I1347" i="5"/>
  <c r="I1348" i="5"/>
  <c r="I1349" i="5"/>
  <c r="I1350" i="5"/>
  <c r="I1351" i="5"/>
  <c r="I1352" i="5"/>
  <c r="I1353" i="5"/>
  <c r="I1354" i="5"/>
  <c r="I1355" i="5"/>
  <c r="I1356" i="5"/>
  <c r="I1357" i="5"/>
  <c r="I1358" i="5"/>
  <c r="I1359" i="5"/>
  <c r="I1360" i="5"/>
  <c r="I1361" i="5"/>
  <c r="I1362" i="5"/>
  <c r="I1363" i="5"/>
  <c r="I1364" i="5"/>
  <c r="I1365" i="5"/>
  <c r="I1366" i="5"/>
  <c r="I1367" i="5"/>
  <c r="I1368" i="5"/>
  <c r="I1369" i="5"/>
  <c r="I1370" i="5"/>
  <c r="I1371" i="5"/>
  <c r="I1372" i="5"/>
  <c r="I1373" i="5"/>
  <c r="I1374" i="5"/>
  <c r="I1375" i="5"/>
  <c r="I1376" i="5"/>
  <c r="I1377" i="5"/>
  <c r="I1378" i="5"/>
  <c r="I1379" i="5"/>
  <c r="I1380" i="5"/>
  <c r="I1381" i="5"/>
  <c r="I1382" i="5"/>
  <c r="I1383" i="5"/>
  <c r="I1384" i="5"/>
  <c r="I1385" i="5"/>
  <c r="I1386" i="5"/>
  <c r="I1387" i="5"/>
  <c r="I1388" i="5"/>
  <c r="I1389" i="5"/>
  <c r="I1390" i="5"/>
  <c r="I1391" i="5"/>
  <c r="I1392" i="5"/>
  <c r="I1393" i="5"/>
  <c r="I1394" i="5"/>
  <c r="I1395" i="5"/>
  <c r="I1396" i="5"/>
  <c r="I1397" i="5"/>
  <c r="I1398" i="5"/>
  <c r="I1399" i="5"/>
  <c r="I1400" i="5"/>
  <c r="I1401" i="5"/>
  <c r="I1402" i="5"/>
  <c r="I1403" i="5"/>
  <c r="I1404" i="5"/>
  <c r="I1405" i="5"/>
  <c r="I1406" i="5"/>
  <c r="I1407" i="5"/>
  <c r="I1408" i="5"/>
  <c r="I1409" i="5"/>
  <c r="I1410" i="5"/>
  <c r="I1411" i="5"/>
  <c r="I1412" i="5"/>
  <c r="I1413" i="5"/>
  <c r="I1414" i="5"/>
  <c r="I1415" i="5"/>
  <c r="I1416" i="5"/>
  <c r="I1417" i="5"/>
  <c r="I1418" i="5"/>
  <c r="I1419" i="5"/>
  <c r="I1420" i="5"/>
  <c r="I1421" i="5"/>
  <c r="I1422" i="5"/>
  <c r="I1423" i="5"/>
  <c r="I1424" i="5"/>
  <c r="I1425" i="5"/>
  <c r="I1426" i="5"/>
  <c r="I1427" i="5"/>
  <c r="I1428" i="5"/>
  <c r="I1429" i="5"/>
  <c r="I1430" i="5"/>
  <c r="I1431" i="5"/>
  <c r="I1432" i="5"/>
  <c r="I1433" i="5"/>
  <c r="I1434" i="5"/>
  <c r="I1435" i="5"/>
  <c r="I1436" i="5"/>
  <c r="I1437" i="5"/>
  <c r="I1438" i="5"/>
  <c r="I1439" i="5"/>
  <c r="I1440" i="5"/>
  <c r="I1441" i="5"/>
  <c r="I1442" i="5"/>
  <c r="I1443" i="5"/>
  <c r="I1444" i="5"/>
  <c r="I1445" i="5"/>
  <c r="I1446" i="5"/>
  <c r="I1447" i="5"/>
  <c r="I1448" i="5"/>
  <c r="I1449" i="5"/>
  <c r="I1450" i="5"/>
  <c r="I1451" i="5"/>
  <c r="I1452" i="5"/>
  <c r="I1453" i="5"/>
  <c r="I1454" i="5"/>
  <c r="I1455" i="5"/>
  <c r="I1456" i="5"/>
  <c r="I1457" i="5"/>
  <c r="I1458" i="5"/>
  <c r="I1459" i="5"/>
  <c r="I1460" i="5"/>
  <c r="I1461" i="5"/>
  <c r="I1462" i="5"/>
  <c r="I1463" i="5"/>
  <c r="I1464" i="5"/>
  <c r="I1465" i="5"/>
  <c r="I1466" i="5"/>
  <c r="I1467" i="5"/>
  <c r="I1468" i="5"/>
  <c r="I1469" i="5"/>
  <c r="I1470" i="5"/>
  <c r="I1471" i="5"/>
  <c r="I1472" i="5"/>
  <c r="I1473" i="5"/>
  <c r="I1474" i="5"/>
  <c r="I1475" i="5"/>
  <c r="I1476" i="5"/>
  <c r="I1477" i="5"/>
  <c r="I1478" i="5"/>
  <c r="I1479" i="5"/>
  <c r="I1480" i="5"/>
  <c r="I1481" i="5"/>
  <c r="I1482" i="5"/>
  <c r="I1483" i="5"/>
  <c r="I1484" i="5"/>
  <c r="I1485" i="5"/>
  <c r="I1486" i="5"/>
  <c r="I1487" i="5"/>
  <c r="I1488" i="5"/>
  <c r="I1489" i="5"/>
  <c r="I1490" i="5"/>
  <c r="I1491" i="5"/>
  <c r="I1492" i="5"/>
  <c r="I1493" i="5"/>
  <c r="I1494" i="5"/>
  <c r="I1495" i="5"/>
  <c r="I1496" i="5"/>
  <c r="I1497" i="5"/>
  <c r="I1498" i="5"/>
  <c r="I1499" i="5"/>
  <c r="I1500" i="5"/>
  <c r="I1501" i="5"/>
  <c r="I1502" i="5"/>
  <c r="I1503" i="5"/>
  <c r="I1504" i="5"/>
  <c r="I1505" i="5"/>
  <c r="I1506" i="5"/>
  <c r="I1507" i="5"/>
  <c r="I1508" i="5"/>
  <c r="I1509" i="5"/>
  <c r="I1510" i="5"/>
  <c r="I1511" i="5"/>
  <c r="I1512" i="5"/>
  <c r="I1513" i="5"/>
  <c r="I1514" i="5"/>
  <c r="I1515" i="5"/>
  <c r="I1516" i="5"/>
  <c r="I1517" i="5"/>
  <c r="I1518" i="5"/>
  <c r="I1519" i="5"/>
  <c r="I1520" i="5"/>
  <c r="I1521" i="5"/>
  <c r="I1522" i="5"/>
  <c r="I1523" i="5"/>
  <c r="I1524" i="5"/>
  <c r="I1525" i="5"/>
  <c r="I1526" i="5"/>
  <c r="I1527" i="5"/>
  <c r="I1528" i="5"/>
  <c r="I1529" i="5"/>
  <c r="I1530" i="5"/>
  <c r="I1531" i="5"/>
  <c r="I1532" i="5"/>
  <c r="I1533" i="5"/>
  <c r="I1534" i="5"/>
  <c r="I1535" i="5"/>
  <c r="G216" i="4"/>
  <c r="G531" i="2"/>
  <c r="G532" i="2"/>
  <c r="G533" i="2"/>
  <c r="G534" i="2"/>
  <c r="G535" i="2"/>
  <c r="G536" i="2"/>
  <c r="G537" i="2"/>
  <c r="G538" i="2"/>
  <c r="G539" i="2"/>
  <c r="F43" i="7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G529" i="2"/>
  <c r="G530" i="2"/>
  <c r="G519" i="2"/>
  <c r="G520" i="2"/>
  <c r="G521" i="2"/>
  <c r="G522" i="2"/>
  <c r="G523" i="2"/>
  <c r="G524" i="2"/>
  <c r="G525" i="2"/>
  <c r="G526" i="2"/>
  <c r="G527" i="2"/>
  <c r="G528" i="2"/>
  <c r="I1279" i="5" l="1"/>
  <c r="I1280" i="5"/>
  <c r="I1281" i="5"/>
  <c r="I1282" i="5"/>
  <c r="I1283" i="5"/>
  <c r="I1284" i="5"/>
  <c r="I1285" i="5"/>
  <c r="I1286" i="5"/>
  <c r="I1287" i="5"/>
  <c r="I1288" i="5"/>
  <c r="I1289" i="5"/>
  <c r="I1290" i="5"/>
  <c r="I1291" i="5"/>
  <c r="I1292" i="5"/>
  <c r="I1293" i="5"/>
  <c r="I1294" i="5"/>
  <c r="I1295" i="5"/>
  <c r="I1296" i="5"/>
  <c r="I1297" i="5"/>
  <c r="I1298" i="5"/>
  <c r="I1299" i="5"/>
  <c r="I1300" i="5"/>
  <c r="I1301" i="5"/>
  <c r="I1302" i="5"/>
  <c r="I1303" i="5"/>
  <c r="I1304" i="5"/>
  <c r="I1305" i="5"/>
  <c r="I1306" i="5"/>
  <c r="I1307" i="5"/>
  <c r="I1308" i="5"/>
  <c r="I1309" i="5"/>
  <c r="I1310" i="5"/>
  <c r="I1311" i="5"/>
  <c r="I1312" i="5"/>
  <c r="I1313" i="5"/>
  <c r="I1314" i="5"/>
  <c r="I1315" i="5"/>
  <c r="I1316" i="5"/>
  <c r="I1317" i="5"/>
  <c r="I1318" i="5"/>
  <c r="I1319" i="5"/>
  <c r="I1320" i="5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G503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4" i="2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G478" i="2"/>
  <c r="G477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F38" i="7"/>
  <c r="F39" i="7"/>
  <c r="F40" i="7"/>
  <c r="F41" i="7"/>
  <c r="F42" i="7"/>
  <c r="G443" i="2"/>
  <c r="G395" i="2"/>
  <c r="G302" i="2"/>
  <c r="G106" i="2"/>
  <c r="G83" i="2"/>
  <c r="G49" i="2"/>
  <c r="G12" i="2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I1153" i="5"/>
  <c r="I1154" i="5"/>
  <c r="I1155" i="5"/>
  <c r="I1156" i="5"/>
  <c r="I1157" i="5"/>
  <c r="I1158" i="5"/>
  <c r="I1159" i="5"/>
  <c r="I1160" i="5"/>
  <c r="I1161" i="5"/>
  <c r="I1162" i="5"/>
  <c r="I1163" i="5"/>
  <c r="I1164" i="5"/>
  <c r="I1165" i="5"/>
  <c r="I1166" i="5"/>
  <c r="I1167" i="5"/>
  <c r="I1168" i="5"/>
  <c r="I1169" i="5"/>
  <c r="I1170" i="5"/>
  <c r="I1171" i="5"/>
  <c r="I1172" i="5"/>
  <c r="I1173" i="5"/>
  <c r="I1174" i="5"/>
  <c r="I1175" i="5"/>
  <c r="I1176" i="5"/>
  <c r="I1177" i="5"/>
  <c r="I1178" i="5"/>
  <c r="I1179" i="5"/>
  <c r="I1180" i="5"/>
  <c r="I1181" i="5"/>
  <c r="I1182" i="5"/>
  <c r="I1183" i="5"/>
  <c r="I1184" i="5"/>
  <c r="I1185" i="5"/>
  <c r="I1186" i="5"/>
  <c r="I1187" i="5"/>
  <c r="I1188" i="5"/>
  <c r="I1189" i="5"/>
  <c r="I1190" i="5"/>
  <c r="I1191" i="5"/>
  <c r="I1192" i="5"/>
  <c r="I1193" i="5"/>
  <c r="I1194" i="5"/>
  <c r="I1195" i="5"/>
  <c r="I1196" i="5"/>
  <c r="I1197" i="5"/>
  <c r="I1198" i="5"/>
  <c r="I1199" i="5"/>
  <c r="I1200" i="5"/>
  <c r="I1201" i="5"/>
  <c r="I1202" i="5"/>
  <c r="I1203" i="5"/>
  <c r="I1204" i="5"/>
  <c r="I1205" i="5"/>
  <c r="I1206" i="5"/>
  <c r="I1207" i="5"/>
  <c r="I1208" i="5"/>
  <c r="I1209" i="5"/>
  <c r="I1210" i="5"/>
  <c r="I1211" i="5"/>
  <c r="I1212" i="5"/>
  <c r="I1213" i="5"/>
  <c r="I1214" i="5"/>
  <c r="I1215" i="5"/>
  <c r="I1216" i="5"/>
  <c r="I1217" i="5"/>
  <c r="I1218" i="5"/>
  <c r="I1219" i="5"/>
  <c r="I1220" i="5"/>
  <c r="I1221" i="5"/>
  <c r="I1222" i="5"/>
  <c r="I1223" i="5"/>
  <c r="I1224" i="5"/>
  <c r="I1225" i="5"/>
  <c r="I1226" i="5"/>
  <c r="I1227" i="5"/>
  <c r="I1228" i="5"/>
  <c r="I1229" i="5"/>
  <c r="I1230" i="5"/>
  <c r="I1231" i="5"/>
  <c r="I1232" i="5"/>
  <c r="I1233" i="5"/>
  <c r="I1234" i="5"/>
  <c r="I1235" i="5"/>
  <c r="I1236" i="5"/>
  <c r="I1237" i="5"/>
  <c r="I1238" i="5"/>
  <c r="I1239" i="5"/>
  <c r="I1240" i="5"/>
  <c r="I1241" i="5"/>
  <c r="I1242" i="5"/>
  <c r="I1243" i="5"/>
  <c r="I1244" i="5"/>
  <c r="I1245" i="5"/>
  <c r="I1246" i="5"/>
  <c r="I1247" i="5"/>
  <c r="I1248" i="5"/>
  <c r="I1249" i="5"/>
  <c r="I1250" i="5"/>
  <c r="I1251" i="5"/>
  <c r="I1252" i="5"/>
  <c r="I1253" i="5"/>
  <c r="I1254" i="5"/>
  <c r="I1255" i="5"/>
  <c r="I1256" i="5"/>
  <c r="I1257" i="5"/>
  <c r="I1258" i="5"/>
  <c r="I1259" i="5"/>
  <c r="I1260" i="5"/>
  <c r="I1261" i="5"/>
  <c r="I1262" i="5"/>
  <c r="I1263" i="5"/>
  <c r="I1264" i="5"/>
  <c r="I1265" i="5"/>
  <c r="I1266" i="5"/>
  <c r="I1267" i="5"/>
  <c r="I1268" i="5"/>
  <c r="I1269" i="5"/>
  <c r="I1270" i="5"/>
  <c r="I1271" i="5"/>
  <c r="I1272" i="5"/>
  <c r="I1273" i="5"/>
  <c r="I1274" i="5"/>
  <c r="I1275" i="5"/>
  <c r="I1276" i="5"/>
  <c r="I1277" i="5"/>
  <c r="I1278" i="5"/>
  <c r="F35" i="7"/>
  <c r="F36" i="7"/>
  <c r="F37" i="7"/>
  <c r="G453" i="2"/>
  <c r="G454" i="2"/>
  <c r="G455" i="2"/>
  <c r="G456" i="2"/>
  <c r="G457" i="2"/>
  <c r="G458" i="2"/>
  <c r="G459" i="2"/>
  <c r="G460" i="2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4" i="2"/>
  <c r="G445" i="2"/>
  <c r="G446" i="2"/>
  <c r="G447" i="2"/>
  <c r="G448" i="2"/>
  <c r="G449" i="2"/>
  <c r="G450" i="2"/>
  <c r="G451" i="2"/>
  <c r="G452" i="2"/>
  <c r="F34" i="7"/>
  <c r="F33" i="7"/>
  <c r="F28" i="7"/>
  <c r="F29" i="7"/>
  <c r="F30" i="7"/>
  <c r="F31" i="7"/>
  <c r="F32" i="7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G163" i="4"/>
  <c r="G164" i="4"/>
  <c r="F1301" i="1"/>
  <c r="F1302" i="1"/>
  <c r="F1303" i="1"/>
  <c r="F1304" i="1"/>
  <c r="G384" i="2"/>
  <c r="G385" i="2"/>
  <c r="G386" i="2"/>
  <c r="G387" i="2"/>
  <c r="G388" i="2"/>
  <c r="G389" i="2"/>
  <c r="G390" i="2"/>
  <c r="G391" i="2"/>
  <c r="G392" i="2"/>
  <c r="G393" i="2"/>
  <c r="G394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I1130" i="5"/>
  <c r="I1131" i="5"/>
  <c r="I1132" i="5"/>
  <c r="I1133" i="5"/>
  <c r="I1134" i="5"/>
  <c r="I1135" i="5"/>
  <c r="I1136" i="5"/>
  <c r="I1137" i="5"/>
  <c r="I1138" i="5"/>
  <c r="I1139" i="5"/>
  <c r="I1140" i="5"/>
  <c r="I1141" i="5"/>
  <c r="I1142" i="5"/>
  <c r="I1143" i="5"/>
  <c r="I1144" i="5"/>
  <c r="I1145" i="5"/>
  <c r="I1146" i="5"/>
  <c r="I1147" i="5"/>
  <c r="I1148" i="5"/>
  <c r="I1149" i="5"/>
  <c r="I1150" i="5"/>
  <c r="I1151" i="5"/>
  <c r="I1152" i="5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I801" i="5"/>
  <c r="I802" i="5"/>
  <c r="I803" i="5"/>
  <c r="I804" i="5"/>
  <c r="I805" i="5"/>
  <c r="I806" i="5"/>
  <c r="I807" i="5"/>
  <c r="I808" i="5"/>
  <c r="I809" i="5"/>
  <c r="I810" i="5"/>
  <c r="I811" i="5"/>
  <c r="I812" i="5"/>
  <c r="I813" i="5"/>
  <c r="I814" i="5"/>
  <c r="I815" i="5"/>
  <c r="I816" i="5"/>
  <c r="I817" i="5"/>
  <c r="I818" i="5"/>
  <c r="I819" i="5"/>
  <c r="I820" i="5"/>
  <c r="I821" i="5"/>
  <c r="I822" i="5"/>
  <c r="I823" i="5"/>
  <c r="I824" i="5"/>
  <c r="I825" i="5"/>
  <c r="I826" i="5"/>
  <c r="I827" i="5"/>
  <c r="I828" i="5"/>
  <c r="I829" i="5"/>
  <c r="I830" i="5"/>
  <c r="I831" i="5"/>
  <c r="I832" i="5"/>
  <c r="I833" i="5"/>
  <c r="I834" i="5"/>
  <c r="I835" i="5"/>
  <c r="I836" i="5"/>
  <c r="I837" i="5"/>
  <c r="I838" i="5"/>
  <c r="I839" i="5"/>
  <c r="I840" i="5"/>
  <c r="I841" i="5"/>
  <c r="I842" i="5"/>
  <c r="I843" i="5"/>
  <c r="I844" i="5"/>
  <c r="I845" i="5"/>
  <c r="I846" i="5"/>
  <c r="I847" i="5"/>
  <c r="I848" i="5"/>
  <c r="I849" i="5"/>
  <c r="I850" i="5"/>
  <c r="I851" i="5"/>
  <c r="I852" i="5"/>
  <c r="I853" i="5"/>
  <c r="I854" i="5"/>
  <c r="I855" i="5"/>
  <c r="I856" i="5"/>
  <c r="I857" i="5"/>
  <c r="I858" i="5"/>
  <c r="I859" i="5"/>
  <c r="I860" i="5"/>
  <c r="I861" i="5"/>
  <c r="I862" i="5"/>
  <c r="I863" i="5"/>
  <c r="I864" i="5"/>
  <c r="I865" i="5"/>
  <c r="I866" i="5"/>
  <c r="I867" i="5"/>
  <c r="I868" i="5"/>
  <c r="I869" i="5"/>
  <c r="I870" i="5"/>
  <c r="I871" i="5"/>
  <c r="I872" i="5"/>
  <c r="I873" i="5"/>
  <c r="I874" i="5"/>
  <c r="I875" i="5"/>
  <c r="I876" i="5"/>
  <c r="I877" i="5"/>
  <c r="I878" i="5"/>
  <c r="I879" i="5"/>
  <c r="I880" i="5"/>
  <c r="I881" i="5"/>
  <c r="I882" i="5"/>
  <c r="I883" i="5"/>
  <c r="I884" i="5"/>
  <c r="I885" i="5"/>
  <c r="I886" i="5"/>
  <c r="I887" i="5"/>
  <c r="I888" i="5"/>
  <c r="I889" i="5"/>
  <c r="I890" i="5"/>
  <c r="I891" i="5"/>
  <c r="I892" i="5"/>
  <c r="I893" i="5"/>
  <c r="I894" i="5"/>
  <c r="I895" i="5"/>
  <c r="I896" i="5"/>
  <c r="I897" i="5"/>
  <c r="I898" i="5"/>
  <c r="I899" i="5"/>
  <c r="I900" i="5"/>
  <c r="I901" i="5"/>
  <c r="I902" i="5"/>
  <c r="I903" i="5"/>
  <c r="I904" i="5"/>
  <c r="I905" i="5"/>
  <c r="I906" i="5"/>
  <c r="I907" i="5"/>
  <c r="I908" i="5"/>
  <c r="I909" i="5"/>
  <c r="I910" i="5"/>
  <c r="I911" i="5"/>
  <c r="I912" i="5"/>
  <c r="I913" i="5"/>
  <c r="I914" i="5"/>
  <c r="I915" i="5"/>
  <c r="I916" i="5"/>
  <c r="I917" i="5"/>
  <c r="I918" i="5"/>
  <c r="I919" i="5"/>
  <c r="I920" i="5"/>
  <c r="I921" i="5"/>
  <c r="I922" i="5"/>
  <c r="I923" i="5"/>
  <c r="I924" i="5"/>
  <c r="I925" i="5"/>
  <c r="I926" i="5"/>
  <c r="I927" i="5"/>
  <c r="I928" i="5"/>
  <c r="I929" i="5"/>
  <c r="I930" i="5"/>
  <c r="I931" i="5"/>
  <c r="I932" i="5"/>
  <c r="I933" i="5"/>
  <c r="I934" i="5"/>
  <c r="I935" i="5"/>
  <c r="I936" i="5"/>
  <c r="I937" i="5"/>
  <c r="I938" i="5"/>
  <c r="I939" i="5"/>
  <c r="I940" i="5"/>
  <c r="I941" i="5"/>
  <c r="I942" i="5"/>
  <c r="I943" i="5"/>
  <c r="I944" i="5"/>
  <c r="I945" i="5"/>
  <c r="I946" i="5"/>
  <c r="I947" i="5"/>
  <c r="I948" i="5"/>
  <c r="I949" i="5"/>
  <c r="I950" i="5"/>
  <c r="I951" i="5"/>
  <c r="I952" i="5"/>
  <c r="I953" i="5"/>
  <c r="I954" i="5"/>
  <c r="I955" i="5"/>
  <c r="I956" i="5"/>
  <c r="I957" i="5"/>
  <c r="I958" i="5"/>
  <c r="I959" i="5"/>
  <c r="I960" i="5"/>
  <c r="I961" i="5"/>
  <c r="I962" i="5"/>
  <c r="I963" i="5"/>
  <c r="I964" i="5"/>
  <c r="I965" i="5"/>
  <c r="I966" i="5"/>
  <c r="I967" i="5"/>
  <c r="I968" i="5"/>
  <c r="I969" i="5"/>
  <c r="I970" i="5"/>
  <c r="I971" i="5"/>
  <c r="I972" i="5"/>
  <c r="I973" i="5"/>
  <c r="I974" i="5"/>
  <c r="I975" i="5"/>
  <c r="I976" i="5"/>
  <c r="I977" i="5"/>
  <c r="I978" i="5"/>
  <c r="I979" i="5"/>
  <c r="I980" i="5"/>
  <c r="I981" i="5"/>
  <c r="I982" i="5"/>
  <c r="I983" i="5"/>
  <c r="I984" i="5"/>
  <c r="I985" i="5"/>
  <c r="I986" i="5"/>
  <c r="I987" i="5"/>
  <c r="I988" i="5"/>
  <c r="I989" i="5"/>
  <c r="I990" i="5"/>
  <c r="I991" i="5"/>
  <c r="I992" i="5"/>
  <c r="I993" i="5"/>
  <c r="I994" i="5"/>
  <c r="I995" i="5"/>
  <c r="I996" i="5"/>
  <c r="I997" i="5"/>
  <c r="I998" i="5"/>
  <c r="I999" i="5"/>
  <c r="I1000" i="5"/>
  <c r="I1001" i="5"/>
  <c r="I1002" i="5"/>
  <c r="I1003" i="5"/>
  <c r="I1004" i="5"/>
  <c r="I1005" i="5"/>
  <c r="I1006" i="5"/>
  <c r="I1007" i="5"/>
  <c r="I1008" i="5"/>
  <c r="I1009" i="5"/>
  <c r="I1010" i="5"/>
  <c r="I1011" i="5"/>
  <c r="I1012" i="5"/>
  <c r="I1013" i="5"/>
  <c r="I1014" i="5"/>
  <c r="I1015" i="5"/>
  <c r="I1016" i="5"/>
  <c r="I1017" i="5"/>
  <c r="I1018" i="5"/>
  <c r="I1019" i="5"/>
  <c r="I1020" i="5"/>
  <c r="I1021" i="5"/>
  <c r="I1022" i="5"/>
  <c r="I1023" i="5"/>
  <c r="I1024" i="5"/>
  <c r="I1025" i="5"/>
  <c r="I1026" i="5"/>
  <c r="I1027" i="5"/>
  <c r="I1028" i="5"/>
  <c r="I1029" i="5"/>
  <c r="I1030" i="5"/>
  <c r="I1031" i="5"/>
  <c r="I1032" i="5"/>
  <c r="I1033" i="5"/>
  <c r="I1034" i="5"/>
  <c r="I1035" i="5"/>
  <c r="I1036" i="5"/>
  <c r="I1037" i="5"/>
  <c r="I1038" i="5"/>
  <c r="I1039" i="5"/>
  <c r="I1040" i="5"/>
  <c r="I1041" i="5"/>
  <c r="I1042" i="5"/>
  <c r="I1043" i="5"/>
  <c r="I1044" i="5"/>
  <c r="I1045" i="5"/>
  <c r="I1046" i="5"/>
  <c r="I1047" i="5"/>
  <c r="I1048" i="5"/>
  <c r="I1049" i="5"/>
  <c r="I1050" i="5"/>
  <c r="I1051" i="5"/>
  <c r="I1052" i="5"/>
  <c r="I1053" i="5"/>
  <c r="I1054" i="5"/>
  <c r="I1055" i="5"/>
  <c r="I1056" i="5"/>
  <c r="I1057" i="5"/>
  <c r="I1058" i="5"/>
  <c r="I1059" i="5"/>
  <c r="I1060" i="5"/>
  <c r="I1061" i="5"/>
  <c r="I1062" i="5"/>
  <c r="I1063" i="5"/>
  <c r="I1064" i="5"/>
  <c r="I1065" i="5"/>
  <c r="I1066" i="5"/>
  <c r="I1067" i="5"/>
  <c r="I1068" i="5"/>
  <c r="I1069" i="5"/>
  <c r="I1070" i="5"/>
  <c r="I1071" i="5"/>
  <c r="I1072" i="5"/>
  <c r="I1073" i="5"/>
  <c r="I1074" i="5"/>
  <c r="I1075" i="5"/>
  <c r="I1076" i="5"/>
  <c r="I1077" i="5"/>
  <c r="I1078" i="5"/>
  <c r="I1079" i="5"/>
  <c r="I1080" i="5"/>
  <c r="I1081" i="5"/>
  <c r="I1082" i="5"/>
  <c r="I1083" i="5"/>
  <c r="I1084" i="5"/>
  <c r="I1085" i="5"/>
  <c r="I1086" i="5"/>
  <c r="I1087" i="5"/>
  <c r="I1088" i="5"/>
  <c r="I1089" i="5"/>
  <c r="I1090" i="5"/>
  <c r="I1091" i="5"/>
  <c r="I1092" i="5"/>
  <c r="I1093" i="5"/>
  <c r="I1094" i="5"/>
  <c r="I1095" i="5"/>
  <c r="I1096" i="5"/>
  <c r="I1097" i="5"/>
  <c r="I1098" i="5"/>
  <c r="I1099" i="5"/>
  <c r="I1100" i="5"/>
  <c r="I1101" i="5"/>
  <c r="I1102" i="5"/>
  <c r="I1103" i="5"/>
  <c r="I1104" i="5"/>
  <c r="I1105" i="5"/>
  <c r="I1106" i="5"/>
  <c r="I1107" i="5"/>
  <c r="I1108" i="5"/>
  <c r="I1109" i="5"/>
  <c r="I1110" i="5"/>
  <c r="I1111" i="5"/>
  <c r="I1112" i="5"/>
  <c r="I1113" i="5"/>
  <c r="I1114" i="5"/>
  <c r="I1115" i="5"/>
  <c r="I1116" i="5"/>
  <c r="I1117" i="5"/>
  <c r="I1118" i="5"/>
  <c r="I1119" i="5"/>
  <c r="I1120" i="5"/>
  <c r="I1121" i="5"/>
  <c r="I1122" i="5"/>
  <c r="I1123" i="5"/>
  <c r="I1124" i="5"/>
  <c r="I1125" i="5"/>
  <c r="I1126" i="5"/>
  <c r="I1127" i="5"/>
  <c r="I1128" i="5"/>
  <c r="I1129" i="5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791" i="1" l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F22" i="7" l="1"/>
  <c r="F23" i="7"/>
  <c r="F24" i="7"/>
  <c r="F25" i="7"/>
  <c r="F26" i="7"/>
  <c r="F27" i="7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G109" i="4"/>
  <c r="G110" i="4"/>
  <c r="G111" i="4"/>
  <c r="G112" i="4"/>
  <c r="G113" i="4"/>
  <c r="G114" i="4"/>
  <c r="F20" i="7"/>
  <c r="F21" i="7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F16" i="7"/>
  <c r="F17" i="7"/>
  <c r="F18" i="7"/>
  <c r="F19" i="7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Q5" i="6"/>
  <c r="F3" i="7"/>
  <c r="F4" i="7"/>
  <c r="F5" i="7"/>
  <c r="F6" i="7"/>
  <c r="F7" i="7"/>
  <c r="F8" i="7"/>
  <c r="F9" i="7"/>
  <c r="F10" i="7"/>
  <c r="F11" i="7"/>
  <c r="F12" i="7"/>
  <c r="F13" i="7"/>
  <c r="F14" i="7"/>
  <c r="F15" i="7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G3" i="2"/>
  <c r="G4" i="2"/>
  <c r="G5" i="2"/>
  <c r="G6" i="2"/>
  <c r="G7" i="2"/>
  <c r="G8" i="2"/>
  <c r="G9" i="2"/>
  <c r="G10" i="2"/>
  <c r="G11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Q9" i="6"/>
  <c r="C6" i="6"/>
  <c r="Q6" i="6" s="1"/>
  <c r="C7" i="6"/>
  <c r="Q7" i="6" s="1"/>
  <c r="C8" i="6"/>
  <c r="Q8" i="6" s="1"/>
  <c r="C9" i="6"/>
  <c r="C5" i="6"/>
  <c r="F2" i="7"/>
  <c r="I2" i="5"/>
  <c r="G2" i="2"/>
  <c r="G2" i="4"/>
  <c r="F2" i="1" l="1"/>
  <c r="P6" i="6" l="1"/>
  <c r="P8" i="6"/>
  <c r="P7" i="6"/>
  <c r="P9" i="6"/>
  <c r="P5" i="6"/>
  <c r="T5" i="6" s="1"/>
  <c r="S9" i="6" l="1"/>
  <c r="R9" i="6"/>
  <c r="T8" i="6"/>
  <c r="R8" i="6"/>
  <c r="S7" i="6"/>
  <c r="R7" i="6"/>
  <c r="S6" i="6"/>
  <c r="R6" i="6"/>
  <c r="S5" i="6"/>
  <c r="T9" i="6"/>
  <c r="T7" i="6"/>
  <c r="T6" i="6"/>
  <c r="R5" i="6"/>
  <c r="S8" i="6"/>
</calcChain>
</file>

<file path=xl/sharedStrings.xml><?xml version="1.0" encoding="utf-8"?>
<sst xmlns="http://schemas.openxmlformats.org/spreadsheetml/2006/main" count="26870" uniqueCount="3282">
  <si>
    <t>Fecha de Registro</t>
  </si>
  <si>
    <t>Funcionario</t>
  </si>
  <si>
    <t>Acción Realizada</t>
  </si>
  <si>
    <t>Descripción</t>
  </si>
  <si>
    <t>Usuario Afectado</t>
  </si>
  <si>
    <t>Mes</t>
  </si>
  <si>
    <t>Solicitud</t>
  </si>
  <si>
    <t>nro. Vacantes</t>
  </si>
  <si>
    <t>Empresa</t>
  </si>
  <si>
    <t>Fecha Acción</t>
  </si>
  <si>
    <t>Acción</t>
  </si>
  <si>
    <t>Fecha Orientación</t>
  </si>
  <si>
    <t>Tipo de Orientación</t>
  </si>
  <si>
    <t>Estado</t>
  </si>
  <si>
    <t>Usuario</t>
  </si>
  <si>
    <t>Colocado</t>
  </si>
  <si>
    <t>Detalles</t>
  </si>
  <si>
    <t>Etiquetas de fila</t>
  </si>
  <si>
    <t>Total general</t>
  </si>
  <si>
    <t>Cuenta de Usuario Afectado</t>
  </si>
  <si>
    <t>Suma de nro. Vacantes</t>
  </si>
  <si>
    <t>Cuenta de Solicitud</t>
  </si>
  <si>
    <t>Cuenta de Descripción</t>
  </si>
  <si>
    <t>META ANUAL</t>
  </si>
  <si>
    <t>SEPTIEMBRE</t>
  </si>
  <si>
    <t>OCTUBRE</t>
  </si>
  <si>
    <t>NOVIEMBRE</t>
  </si>
  <si>
    <t>DICIEMBRE</t>
  </si>
  <si>
    <t>TOTAL</t>
  </si>
  <si>
    <t>Esperado a la Fecha</t>
  </si>
  <si>
    <t>Sobrante - Faltante a la fecha</t>
  </si>
  <si>
    <t>Pendiente anual</t>
  </si>
  <si>
    <t>ORIENTACION A PERSONAS</t>
  </si>
  <si>
    <t>COLOCADOS</t>
  </si>
  <si>
    <t>VACANTES</t>
  </si>
  <si>
    <t>EMPRESAS NUEVAS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</si>
  <si>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</si>
  <si>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</si>
  <si>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</si>
  <si>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</si>
  <si>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</si>
  <si>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</si>
  <si>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</si>
  <si>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</si>
  <si>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Meta mensual</t>
  </si>
  <si>
    <t>% de cumplimiento global</t>
  </si>
  <si>
    <t>INSCRITOS</t>
  </si>
  <si>
    <t>Empresa Afectada</t>
  </si>
  <si>
    <t>Cuenta de Empresa Afectada</t>
  </si>
  <si>
    <t>CUADRO DE METAS INDIVIDUAL POR MES 2026</t>
  </si>
  <si>
    <t>06/01/2026 11:24:27</t>
  </si>
  <si>
    <t>1093769103 - MAURICIO ALFREDO CASTRO HERNANDEZ</t>
  </si>
  <si>
    <t>Registro</t>
  </si>
  <si>
    <t>El candidato se inscribe en el Agencia Pública de Empleo</t>
  </si>
  <si>
    <t>1091968397 - ALVARO LEAL ROZO</t>
  </si>
  <si>
    <t>06/01/2026 11:25:07</t>
  </si>
  <si>
    <t>Activar - Es inscrito</t>
  </si>
  <si>
    <t>El candidato registra un interés ocupacional</t>
  </si>
  <si>
    <t>08/01/2026 10:53:39</t>
  </si>
  <si>
    <t>Activar</t>
  </si>
  <si>
    <t>El candidato no es seleccionado para ocupar la vacante</t>
  </si>
  <si>
    <t>91280663 - WILLIANS MANUEL MENA QUIÑONEZ</t>
  </si>
  <si>
    <t>1093794132 - MOISES DAVID RODRIGUEZ LOPEZ</t>
  </si>
  <si>
    <t>1090531246 - BERNARDO ALFONSO SAYAGO POVEDA</t>
  </si>
  <si>
    <t>1091667000 - ANDRES FELIPE RUBIO TOLEDO</t>
  </si>
  <si>
    <t>1094162510 - JAQUES GABRIEL NUÑEZ BARRERA</t>
  </si>
  <si>
    <t>13508052 - CARLOS EDUARDO TOLOZA DAVILA</t>
  </si>
  <si>
    <t>1090393944 - FABIO ALBERTO COBOS PORRAS</t>
  </si>
  <si>
    <t>5470620 - LEONARDO ANGARITA RIOS</t>
  </si>
  <si>
    <t>1093785828 - ORLANDO PALACIOS ROJAS</t>
  </si>
  <si>
    <t>1090479260 - JORGE EDINSON MEDINA DURAN</t>
  </si>
  <si>
    <t>1093743709 - EDWIN CARRILLO MENDOZA</t>
  </si>
  <si>
    <t>El candidato es seleccionado para ocupar la vacante</t>
  </si>
  <si>
    <t>88312890 - JORGE LUIS LAZARO MARTINEZ</t>
  </si>
  <si>
    <t>88132481 - WALTER ALEXIS RODRIGUEZ GUTIERREZ</t>
  </si>
  <si>
    <t>1090462632 - EDWIN FERNEY MORENO PARADA</t>
  </si>
  <si>
    <t>1090445733 - IVAN MAURICIO CARDENAS GONZALEZ</t>
  </si>
  <si>
    <t>08/01/2026 10:55:31</t>
  </si>
  <si>
    <t>91421797 - GIOVANNY BENAVIDES BELEÑO</t>
  </si>
  <si>
    <t>7250232 - OVER ROMERO BARON</t>
  </si>
  <si>
    <t>12139270 - CESAR AGUSTO OSSA MARTINEZ</t>
  </si>
  <si>
    <t>91444798 - MIGUEL MIRANDA ANGEL</t>
  </si>
  <si>
    <t>08/01/2026 11:27:19</t>
  </si>
  <si>
    <t>1090421768 - CRISTIAN ALEXIS GALLO TARAZONA</t>
  </si>
  <si>
    <t>1090404239 - JUAN DIEGO OSORIO MENESES</t>
  </si>
  <si>
    <t>08/01/2026 11:29:06</t>
  </si>
  <si>
    <t>13439468 - RAMIRO SOTO JAIMES</t>
  </si>
  <si>
    <t>1090394081 - EDISON FERNANDO SOTO TRUJILLO</t>
  </si>
  <si>
    <t>5418717 - YAMIT ESTEBAN DUQUE GRANADOS</t>
  </si>
  <si>
    <t>88260958 - LUYDWING EHINSDER PEÑALOZA CRIADO</t>
  </si>
  <si>
    <t>1090406978 - HENDER ALBEIRO CASTRO BELTRAN</t>
  </si>
  <si>
    <t>79403208 - EDISON CALDERON CASTAÑEDA</t>
  </si>
  <si>
    <t>1130601872 - LUIS JESUS PARADA</t>
  </si>
  <si>
    <t>1093741319 - PETER JOSE FAJARDO MORENO</t>
  </si>
  <si>
    <t>08/01/2026 11:30:42</t>
  </si>
  <si>
    <t>88216273 - BERNARDINO DURAN SOTO</t>
  </si>
  <si>
    <t>88275506 - RONALD ANDRES SANTAMARIA PABON</t>
  </si>
  <si>
    <t>684200 - JOHNNY JOSE GUTIERREZ MARQUEZ</t>
  </si>
  <si>
    <t>1093760295 - EDWIN LEONARDO BAUTISTA PUENTES</t>
  </si>
  <si>
    <t>1093794687 - EDWARD DANIEL GONZALEZ OVIEDO</t>
  </si>
  <si>
    <t>1093748507 - EDUARD ALEXANDER ROMERO ORTIZ</t>
  </si>
  <si>
    <t>1127927770 - JOSE GREGORIO MORA GALEANO</t>
  </si>
  <si>
    <t>1010056135 - JOSE GREGORIO VILLAMIZAR SERRANO</t>
  </si>
  <si>
    <t>88233833 - HENDERSON RODRIGUEZ RIOS</t>
  </si>
  <si>
    <t>1064793407 - CESAR FERNANDO TORRES ROJAS</t>
  </si>
  <si>
    <t>1193374495 - JOHAN SEBASTIAN TORRADO GUEVARA</t>
  </si>
  <si>
    <t>88202418 - LUIS CARLOS SILVA BASTOS</t>
  </si>
  <si>
    <t>1118558233 - JHONATAN FABIAN GUERRERO SOLER</t>
  </si>
  <si>
    <t>88309481 - JOSÉ SAMUEL GELVEZ AMADO</t>
  </si>
  <si>
    <t>1090440533 - LUIS HUMBERTO QUINTERO DIAZ</t>
  </si>
  <si>
    <t>91325507 - JAIDER BARBOZA AREVALO</t>
  </si>
  <si>
    <t>1090425372 - RUBEN DARIO CHACON</t>
  </si>
  <si>
    <t>94233582 - PASTOR AUGUSTO RAGUA ARAQUE</t>
  </si>
  <si>
    <t>1093734994 - MARLON ANIBAL CONTRERAS</t>
  </si>
  <si>
    <t>88223466 - JOHN FABIO SALAS GELVIS</t>
  </si>
  <si>
    <t>88306953 - OSCAR ANGARITA ANGARITA</t>
  </si>
  <si>
    <t>1090444000 - JEFFERSON EDUARDO LLANES RAVELO</t>
  </si>
  <si>
    <t>1092393162 - KEVIN SANTIAGO GALVIS MALDONADO</t>
  </si>
  <si>
    <t>88270949 - EDGAR EDUARDO MORALES CASTILLO</t>
  </si>
  <si>
    <t>1129485872 - WILMER JOSE SOLANO ESTRADA</t>
  </si>
  <si>
    <t>1094045566 - HÉCTOR JACOB YEPES LADINO</t>
  </si>
  <si>
    <t>96125492 - JHON HENRY BERNAL TORRES</t>
  </si>
  <si>
    <t>88219613 - CARLOS ALBERTO RODRIGUEZ BELTRAN</t>
  </si>
  <si>
    <t>08/01/2026 11:31:47</t>
  </si>
  <si>
    <t>1007011498 - SERGIO ANDRES BARRERA PABLOS</t>
  </si>
  <si>
    <t>19/01/2026 14:06:09</t>
  </si>
  <si>
    <t>1093781012 - HEINER URBINA SOLANO</t>
  </si>
  <si>
    <t>1090500259 - CAMILO ANDRES MOTTA AREVALO</t>
  </si>
  <si>
    <t>13498411 - HERNAN RAMIREZ RUEDA</t>
  </si>
  <si>
    <t>19/01/2026 14:26:06</t>
  </si>
  <si>
    <t>60378866 - MARCELA NICOLSA JIMENEZ</t>
  </si>
  <si>
    <t>19/01/2026 14:26:23</t>
  </si>
  <si>
    <t>19/01/2026 16:11:31</t>
  </si>
  <si>
    <t>1094369301 - ELBER ANGARITA MENDOZA</t>
  </si>
  <si>
    <t>88033147 - NELSON QUINTERO BASTO</t>
  </si>
  <si>
    <t>88305302 - GERSON ENRIQUE SUAREZ</t>
  </si>
  <si>
    <t>1094367804 - WILLIAM MIGUEL BASTOS ARIAS</t>
  </si>
  <si>
    <t>5493488 - RAFAEL CHACON FERNANDEZ</t>
  </si>
  <si>
    <t>1093762015 - EZEQUIEL SUAREZ GARCIA</t>
  </si>
  <si>
    <t>5484164 - JORGE LUIS DUARTE</t>
  </si>
  <si>
    <t>63255046 - DEISY QUIROGA MELO</t>
  </si>
  <si>
    <t>1007308821 - LERLI YOLIMAR SANCHEZ BUITRAGO</t>
  </si>
  <si>
    <t>1152447120 - JOSEPH ABRAHAM CARDOSO ANGARITA</t>
  </si>
  <si>
    <t>88267846 - ALVARO RINCON SALOMON</t>
  </si>
  <si>
    <t>5492805 - JOSE ARGIMIRO CUELLAR JAIMES</t>
  </si>
  <si>
    <t>5493374 - EDWARD JOEL GEREDA CARRILLO</t>
  </si>
  <si>
    <t>1007582607 - DANIEL STIVEN TORRES GALVAN</t>
  </si>
  <si>
    <t>88305940 - LUIS ENRRIQUE VERA MENDOZA</t>
  </si>
  <si>
    <t>88153499 - JOSE ARMANDO BASTO RAMIREZ</t>
  </si>
  <si>
    <t>88306545 - ISRAEL PARADA PARADA</t>
  </si>
  <si>
    <t>1094368817 - MANUEL GUILLERMO FERNANDEZ SOLER</t>
  </si>
  <si>
    <t>1049393504 - OSCAR MENDEZ CORONADO</t>
  </si>
  <si>
    <t>19/01/2026 16:11:32</t>
  </si>
  <si>
    <t>1049393842 - FABIO ANGEL PARADA ORTEGA</t>
  </si>
  <si>
    <t>88306051 - SAMUEL VALENCIA VILLAMIZAR</t>
  </si>
  <si>
    <t>1094368699 - OSMAN ANDRES CAMARGO BECERRA</t>
  </si>
  <si>
    <t>1005065109 - JOSE LUIS BECERRA PARADA</t>
  </si>
  <si>
    <t>9465983 - ISMAEL CAICEDO GARCIA</t>
  </si>
  <si>
    <t>88160692 - ELIAS QUINTERO BASTO</t>
  </si>
  <si>
    <t>1094370129 - JEFERSON ACEVEDO SANTOS</t>
  </si>
  <si>
    <t>88305193 - YOVEL TONY DAVILA PEÑA</t>
  </si>
  <si>
    <t>1093751809 - SERGIO IVAN SANDOVAL ZARAZA</t>
  </si>
  <si>
    <t>1090252011 - NEFFER LEONARDO PABUENCE GARCIA</t>
  </si>
  <si>
    <t>88306809 - RAUL BERBESI VERA</t>
  </si>
  <si>
    <t>88306218 - JAVIER MENESES PARRA</t>
  </si>
  <si>
    <t>765157415081993 - DIOSCORIDE ISRAEL PRIETO NAVAS</t>
  </si>
  <si>
    <t>88306443 - HENRY  ANTONIO MONTERREY QUIÑONEZ</t>
  </si>
  <si>
    <t>80791483 - HOLGER ENRIQUE CARRILLO RINCON</t>
  </si>
  <si>
    <t>13353509 - JOSE LUIS BECERRA MONCADA</t>
  </si>
  <si>
    <t>1094247320 - JOHN FREDDY BASTO MENDOZA</t>
  </si>
  <si>
    <t>1094663384 - JULIO CESAR FLOREZ FLOREZ</t>
  </si>
  <si>
    <t>5526410 - BELISARIO BLANCO PARADA</t>
  </si>
  <si>
    <t>1115739058 - ELVER TRILLOS ROJAS</t>
  </si>
  <si>
    <t>1094366562 - WILLMER JOSE CACERES ESPINOSA</t>
  </si>
  <si>
    <t>88307039 - JUAN CARLOS VELASCO JAIMES</t>
  </si>
  <si>
    <t>1094369203 - OVEIMAR ALEXANDER ESQUIVEL MENDOZA</t>
  </si>
  <si>
    <t>88306397 - LUIS DAVID TORRES MORA</t>
  </si>
  <si>
    <t>1121919857 - SAMUEL DAVID ARISMENDI CARDENAS</t>
  </si>
  <si>
    <t>1090479115 - LUIS ARCENIO ACEROS PEÑARANDA</t>
  </si>
  <si>
    <t>1094269409 - DEHYBY OMAYER CONTRERAS CHAVES</t>
  </si>
  <si>
    <t>1093766954 - WILMAR HERMINSON OCHOA CORREA</t>
  </si>
  <si>
    <t>1049392008 - MARIA ANGELA QUINTERO GUERRERO</t>
  </si>
  <si>
    <t>88305906 - JUAN DE DIOS LOZADA SANTOS</t>
  </si>
  <si>
    <t>19/01/2026 16:13:59</t>
  </si>
  <si>
    <t>1090512306 - JESUS STEVENS GOMEZ HERRERA</t>
  </si>
  <si>
    <t>1003195027 - YOVANI RAFAEL DELAHOZ MARTINEZ</t>
  </si>
  <si>
    <t>1073325982 - MANUEL ROBINSON ORJUELA OCAMPO</t>
  </si>
  <si>
    <t>1090468633 - RONALD MARINO BELTRAN BLANCO</t>
  </si>
  <si>
    <t>19/01/2026 16:14:00</t>
  </si>
  <si>
    <t>88032309 - JACINTO HERNANDO RIOS MALDONADO</t>
  </si>
  <si>
    <t>1007808618 - WUILSON ALEXANDER CERON BURBANO</t>
  </si>
  <si>
    <t>1090175940 - MARIA  ALEJANDRA JAIMES CARRILLO</t>
  </si>
  <si>
    <t>1005065029 - JORGE VERA MOGOLLON</t>
  </si>
  <si>
    <t>22/01/2026 10:47:03</t>
  </si>
  <si>
    <t>1090481711 - ANGIE PAOLA ALBARRACIN PEÑA</t>
  </si>
  <si>
    <t>1193347119 - CARLOS ARTURO THERAN SUAREZ</t>
  </si>
  <si>
    <t>1090443273 - HAROLD YESID QUINTERO TRUJILLO</t>
  </si>
  <si>
    <t>1004842677 - ANYELA NATALY GALLARDO LEAL</t>
  </si>
  <si>
    <t>1090403518 - LADY KATHERINE PEÑARANDA JAIMES</t>
  </si>
  <si>
    <t>1092362913 - DAIRA MESA PINZON</t>
  </si>
  <si>
    <t>1093750375 - RUBI VANESSA OLARTE GELVEZ</t>
  </si>
  <si>
    <t>1090496799 - YORMAN ADOLFO OMAÑA CONTRERAS</t>
  </si>
  <si>
    <t>1090436586 - ANA ALEXANDRA RAMOS GUTIERREZ</t>
  </si>
  <si>
    <t>1127044086 - MARIA FERNANDA VILLAMIL HERNANDEZ</t>
  </si>
  <si>
    <t>1091971380 - JHON FABIAN TORRES BARBOSA</t>
  </si>
  <si>
    <t>27602333 - CLAUDIA TERESA CARRILLO PINEDA</t>
  </si>
  <si>
    <t>60315883 - MARIBEL TERESA BLANCO GOMEZ</t>
  </si>
  <si>
    <t>1092357325 - JHAMILES PAOLA LAGUADO ESPINEL</t>
  </si>
  <si>
    <t>1127336379 - ERIKA VIRGINIA FERREIRA MENDOZA</t>
  </si>
  <si>
    <t>88215621 - JUAN MODESTO PACHECO DURAN</t>
  </si>
  <si>
    <t>60369423 - NHORA MILENA VILLAMIZAR CLAVIJO</t>
  </si>
  <si>
    <t>1093770425 - MAYRA ALEJANDRA BENITEZ BOAVITA</t>
  </si>
  <si>
    <t>60386632 - LENNY DIAZ CADENA</t>
  </si>
  <si>
    <t>1090460980 - JOHAN ANTONIO LEON CARABALI</t>
  </si>
  <si>
    <t>27605168 - NANCY YUDY CARDENAS MURILLO</t>
  </si>
  <si>
    <t>1090410219 - KATHERINE JOHANNA ARENAS ORTIZ</t>
  </si>
  <si>
    <t>1094533814 - ELIDES SUESCUN BOTELLO</t>
  </si>
  <si>
    <t>1004845770 - KELLY SUSANA PEREZ GUARIN</t>
  </si>
  <si>
    <t>1098633939 - ANDREA LISBETH AVILA PEÑARANDA</t>
  </si>
  <si>
    <t>1090515497 - KEVIN FARLEY GALVAN MARQUEZ</t>
  </si>
  <si>
    <t>1090498338 - QUEIDI ANDREA ERAZO PAVA</t>
  </si>
  <si>
    <t>1090989177 - NUBIA ARAQUE ARAQUE</t>
  </si>
  <si>
    <t>1094351485 - CARLA GLORIMAR MALDONADO MARTINEZ</t>
  </si>
  <si>
    <t>1090474379 - ALEXANDRA CAROLINA PINTO CONTRERAS</t>
  </si>
  <si>
    <t>1050719175 - HEIDY ANDREA PALACIO VILORIA</t>
  </si>
  <si>
    <t>1093789758 - MEGAN CLAIRETH ROJAS HERRERA</t>
  </si>
  <si>
    <t>60386645 - ORLEIDA ELICELDINA MESA BAUTISTA</t>
  </si>
  <si>
    <t>1093794612 - YULIANA ANDREA AMAYA REY</t>
  </si>
  <si>
    <t>1092335535 - JAIDER ALEXANDER VELASQUEZ BLANCO</t>
  </si>
  <si>
    <t>60380390 - ELSA JOHANNA TARAZONA</t>
  </si>
  <si>
    <t>1005076689 - MARIA ALEJANDRA CALDERON GARAVITO</t>
  </si>
  <si>
    <t>1090448241 - ELKIN JAVIER PARADA SANCHEZ</t>
  </si>
  <si>
    <t>1092342399 - YILBER  ALEXIS CARRILLO RIOS</t>
  </si>
  <si>
    <t>37272406 - NATALIA RESTREPO ZARATE</t>
  </si>
  <si>
    <t>1090408894 - JENIFER CALDERON RAMIREZ</t>
  </si>
  <si>
    <t>27601703 - BEATRIZ AMPARO GOMEZ BAUTISTA</t>
  </si>
  <si>
    <t>1090428320 - MIGUEL ANDRES CONTRERAS RIVEROS</t>
  </si>
  <si>
    <t>1090446035 - LIZBETH MILENA RINCON VARGAS</t>
  </si>
  <si>
    <t>1090475706 - JUAN DE JESUS RAMIREZ ORTEGA</t>
  </si>
  <si>
    <t>1090459580 - JENNY PAOLA SANCHEZ QUIÑONEZ</t>
  </si>
  <si>
    <t>22/01/2026 17:28:50</t>
  </si>
  <si>
    <t>13363193 - JESUS HERMIDES PEREZ CARRASCAL</t>
  </si>
  <si>
    <t>22/01/2026 17:29:14</t>
  </si>
  <si>
    <t>28/01/2026 09:50:15</t>
  </si>
  <si>
    <t>Seguimiento a postulación</t>
  </si>
  <si>
    <t>La empresa no suministra información sobre el proceso de selección</t>
  </si>
  <si>
    <t>88312068 - LUIS FABIAN CARREÑO JAIMES</t>
  </si>
  <si>
    <t>88132219 - SERGIO ALEJANDRO QUINTERO NIÑO</t>
  </si>
  <si>
    <t>88312651 - JAIME ALBERTO JARAMILLO GUTIERREZ</t>
  </si>
  <si>
    <t>1090376026 - LUIS CARLOS SUAREZ QUINTERO</t>
  </si>
  <si>
    <t>88131646 - CARLOS JUSTO BARON SOTO</t>
  </si>
  <si>
    <t>13929105 - PEDRO JESUS ALVARADO TORRES</t>
  </si>
  <si>
    <t>1094275641 - EDGAR JAVIER FLOREZ MENESES</t>
  </si>
  <si>
    <t>1093800351 - LAURENT DAYANA RINCON CARRILLO</t>
  </si>
  <si>
    <t>1094503056 - CARLOS MARIO MEJIA FLOREZ</t>
  </si>
  <si>
    <t>1094682249 - EDINSON FABIAN VILLAMIZAR BAUTISTA</t>
  </si>
  <si>
    <t>88248377 - ROGER DAVID PALACIOS GELVEZ</t>
  </si>
  <si>
    <t>1094288771 - BRAYAN STEVEN PEREZ ORTIZ</t>
  </si>
  <si>
    <t>1090425806 - JUAN DAVID PEREZ ALDANA</t>
  </si>
  <si>
    <t>88240500 - EDWIN ALBEIRO AREVALO TORO</t>
  </si>
  <si>
    <t>1092351410 - JONATHAN CAMILO MENDEZ AGUDELO</t>
  </si>
  <si>
    <t>1099302157 - ALBERT DANIEL CADENA HERNANDEZ</t>
  </si>
  <si>
    <t>29/01/2026 16:26:58</t>
  </si>
  <si>
    <t>1094059117 - STIVEN JACOME PEÑARANDA</t>
  </si>
  <si>
    <t>29/01/2026 16:29:25</t>
  </si>
  <si>
    <t>29/01/2026 17:37:22</t>
  </si>
  <si>
    <t>1092524771 - YANIN DANIELA CARRILLO ALBARRACIN</t>
  </si>
  <si>
    <t>29/01/2026 17:46:07</t>
  </si>
  <si>
    <t>1091970263 - ALVARO ENRIQUE VERGEL VERA</t>
  </si>
  <si>
    <t>29/01/2026 18:11:31</t>
  </si>
  <si>
    <t>1090479357 - MARTIN ALIRIO PEROZO TORRE</t>
  </si>
  <si>
    <t>29/01/2026 18:11:54</t>
  </si>
  <si>
    <t>05/01/2026 11:09:27</t>
  </si>
  <si>
    <t>05/01/2026 00:00:00</t>
  </si>
  <si>
    <t>Intermediación laboral</t>
  </si>
  <si>
    <t>se actulziacion de datos y oriento en el manejo del aplciaitovov</t>
  </si>
  <si>
    <t>1091971561 - LUIS ARMANDO SALAMANCA AVILA</t>
  </si>
  <si>
    <t>05/01/2026 11:11:48</t>
  </si>
  <si>
    <t>se realizo actulziacion de documnetos</t>
  </si>
  <si>
    <t>1090525041 - DANIEL ANTONIO CARDENAS VILLAMIZAR</t>
  </si>
  <si>
    <t>05/01/2026 11:15:53</t>
  </si>
  <si>
    <t>SE ORIENTA EN EL MANEJO DEL APLICATIVO</t>
  </si>
  <si>
    <t>1094271591 - MARIA ALEJANDRA DUARTE JAIMES</t>
  </si>
  <si>
    <t>05/01/2026 11:28:37</t>
  </si>
  <si>
    <t>se realizo atuziacon de datos yse orietno en el manejo del aplciaitov</t>
  </si>
  <si>
    <t>1007197534 - YESID SIERRA WALTEROS</t>
  </si>
  <si>
    <t>05/01/2026 11:33:20</t>
  </si>
  <si>
    <t>se realzio actulizacion de datos y se oriento en el manejo del aplicaitvo</t>
  </si>
  <si>
    <t>1010145868 - GEAN CARLOS ROCHA ROCHA</t>
  </si>
  <si>
    <t>08/01/2026 09:14:56</t>
  </si>
  <si>
    <t>08/01/2026 00:00:00</t>
  </si>
  <si>
    <t>orienta en el manejo del aplicativo y se restablecimiento de contraseña</t>
  </si>
  <si>
    <t>88191110 - EDGAR OJEDA MOJICA</t>
  </si>
  <si>
    <t>08/01/2026 09:23:19</t>
  </si>
  <si>
    <t>se realizo orientacion en e lmanejo de laplciaitov</t>
  </si>
  <si>
    <t>1091806761 - LUIS ALBERTO BELTRAN CARVAJAL</t>
  </si>
  <si>
    <t>19/01/2026 10:28:23</t>
  </si>
  <si>
    <t>19/01/2026 00:00:00</t>
  </si>
  <si>
    <t>se realizo actulziacion de datos y se oriento en el manejo del aplicaitov</t>
  </si>
  <si>
    <t>1090478672 - FABIAN EDUARDO LUNA GOMEZ</t>
  </si>
  <si>
    <t>19/01/2026 10:34:17</t>
  </si>
  <si>
    <t>se realizo actulizacion de datos y se oriento en el manejo del aplciatov</t>
  </si>
  <si>
    <t>88253989 - LUIS ALEXANDER USECHE HENAO</t>
  </si>
  <si>
    <t>19/01/2026 10:37:58</t>
  </si>
  <si>
    <t>se realizo registro en el manejo de laplciaitov</t>
  </si>
  <si>
    <t>60308634 - BLANCA FLOR CORREDOR MEDINA</t>
  </si>
  <si>
    <t>19/01/2026 11:13:41</t>
  </si>
  <si>
    <t>SE REALIZO ACUTLIZICON DE DATOS</t>
  </si>
  <si>
    <t>5815856071 - KIMBERLYN CAROLINA GELVEZ NOCOBE</t>
  </si>
  <si>
    <t>19/01/2026 11:29:00</t>
  </si>
  <si>
    <t>SE REALIZO ACTULZIACION DE DATOS Y SE ORIENTO EN EL MANEJO DE APLICAITVO</t>
  </si>
  <si>
    <t>1092525070 - MAYED FABIANA LLANES GONZALEZ</t>
  </si>
  <si>
    <t>22/01/2026 08:11:41</t>
  </si>
  <si>
    <t>22/01/2026 00:00:00</t>
  </si>
  <si>
    <t>se realizo orientacion sobre vacantes internacionales</t>
  </si>
  <si>
    <t>88252005 - RICHAD BRUCCE LEE TORRES CRUZ</t>
  </si>
  <si>
    <t>29/01/2026 08:50:43</t>
  </si>
  <si>
    <t>29/01/2026 00:00:00</t>
  </si>
  <si>
    <t>se realizo actualización de datos y se oriento en el manejo del aplicaivo</t>
  </si>
  <si>
    <t>60371724 - GLORIA MORELLA PEREZ ANGARITA</t>
  </si>
  <si>
    <t>29/01/2026 10:49:31</t>
  </si>
  <si>
    <t>se realiza soporte de documento de experiencia labora</t>
  </si>
  <si>
    <t>98670602 - LUCAS BETANCUR GARCES</t>
  </si>
  <si>
    <t>29/01/2026 11:13:38</t>
  </si>
  <si>
    <t>se realiza actulziacion de datos y se orienta en el manejo del aplicativo</t>
  </si>
  <si>
    <t>1091965863 - REINALDO FARID PANQUEVA MANRIQUE</t>
  </si>
  <si>
    <t>29/01/2026 11:18:16</t>
  </si>
  <si>
    <t>se oriento en el manejo del aplicativo</t>
  </si>
  <si>
    <t>1094051306 - MANUEL ANTONIO AGUILAR RIAÑO</t>
  </si>
  <si>
    <t>29/01/2026 16:32:11</t>
  </si>
  <si>
    <t>se realizo el registro en el aplicativo y se oriento en el manejo</t>
  </si>
  <si>
    <t>CC 1093769103 - MAURICIO ALFREDO CASTRO HERNANDEZ</t>
  </si>
  <si>
    <t>NIT 900377085 - OPERACION Y MANTENIMIENTO INTEGRAL DE ACTIVOS COLOMBIA SAS</t>
  </si>
  <si>
    <t>27/01/2026 08:10:04</t>
  </si>
  <si>
    <t>No hay acción</t>
  </si>
  <si>
    <t>NIT 800180808 - SUMMUM ENERGY S.A.S - SUMMUM CORP</t>
  </si>
  <si>
    <t>19/01/2026 16:09:17</t>
  </si>
  <si>
    <t>Cerrar</t>
  </si>
  <si>
    <t>NIT 900362666 - "TOYOTA" CUCUTA MOTORS SAS</t>
  </si>
  <si>
    <t>NIT 901108941 - INDUSTRIAS YANKO BC S.A.S.</t>
  </si>
  <si>
    <t>28/01/2026 09:51:20</t>
  </si>
  <si>
    <t>28/01/2026 09:55:22</t>
  </si>
  <si>
    <t>NIT 860002503 - COMPAÑIA DE SEGUROS BOLIVAR SA</t>
  </si>
  <si>
    <t>28/01/2026 09:56:08</t>
  </si>
  <si>
    <t>NIT 900644464 - SUMDATA S.A.S</t>
  </si>
  <si>
    <t>28/01/2026 09:57:34</t>
  </si>
  <si>
    <t>NIT 41922874 - EXTINTORES ALMAR Y SEGURIDAD INDUSTRIAL DEL NORTE</t>
  </si>
  <si>
    <t>28/01/2026 10:08:45</t>
  </si>
  <si>
    <t>NIT 13502891 - INNOVASUELAS</t>
  </si>
  <si>
    <t>28/01/2026 10:11:21</t>
  </si>
  <si>
    <t>NIT 37397450 - SALON DE TE Y BISCOCHERIA LA ARANA DE ORO</t>
  </si>
  <si>
    <t>28/01/2026 10:14:04</t>
  </si>
  <si>
    <t>NIT 901185017 - CIELO VIVO COLOMBIA SAS</t>
  </si>
  <si>
    <t>20/01/2026 09:40:27</t>
  </si>
  <si>
    <t>NIT 1093770849 - JENNIVENTAS</t>
  </si>
  <si>
    <t>28/01/2026 10:16:05</t>
  </si>
  <si>
    <t>NIT 900462508 - COMERCIALIZADORA C.B.B. S.A.S.</t>
  </si>
  <si>
    <t>28/01/2026 10:19:33</t>
  </si>
  <si>
    <t>NIT 37274270 - CARNES FRIAS CIFUENTES</t>
  </si>
  <si>
    <t>08/01/2026 12:01:29</t>
  </si>
  <si>
    <t>NIT 901375718 - AVINORT LRM S.A.S.</t>
  </si>
  <si>
    <t>08/01/2026 11:27:01</t>
  </si>
  <si>
    <t>19/01/2026 16:12:26</t>
  </si>
  <si>
    <t>08/01/2026 11:28:19</t>
  </si>
  <si>
    <t>08/01/2026 11:29:29</t>
  </si>
  <si>
    <t>NIT 901735554 - D&amp;C DISEÑOS INVERSIONES Y CONSTRUCCIONES S.A.S</t>
  </si>
  <si>
    <t>08/01/2026 11:48:24</t>
  </si>
  <si>
    <t>NIT 901242865 - GRUPO PATERS</t>
  </si>
  <si>
    <t>13/01/2026 10:23:12</t>
  </si>
  <si>
    <t>NIT 830505238 - INSE GROUP SAS</t>
  </si>
  <si>
    <t>08/01/2026 12:02:52</t>
  </si>
  <si>
    <t>08/01/2026 12:02:39</t>
  </si>
  <si>
    <t>19/01/2026 16:08:44</t>
  </si>
  <si>
    <t>NIT 901152584 - RONALUCE S.A.S.</t>
  </si>
  <si>
    <t>08/01/2026 11:07:34</t>
  </si>
  <si>
    <t>08/01/2026 10:59:32</t>
  </si>
  <si>
    <t>NIT 900907923 - SERVICIOS Y MANTENIMIENTOS RIVERA SAS</t>
  </si>
  <si>
    <t>08/01/2026 10:55:09</t>
  </si>
  <si>
    <t>08/01/2026 10:53:17</t>
  </si>
  <si>
    <t>NIT 860049921 - SGS COLOMBIA S.A.S</t>
  </si>
  <si>
    <t>19/01/2026 12:42:09</t>
  </si>
  <si>
    <t>Cancela</t>
  </si>
  <si>
    <t>NIT 900918208 - DSA MATERIALES Y ACABADOS SAN ANTONIO SAS</t>
  </si>
  <si>
    <t>08/01/2026 08:12:03</t>
  </si>
  <si>
    <t>Publicado</t>
  </si>
  <si>
    <t>NIT 901206963 - CONSTRUPROYECTOS AMBIENTALES CPA S.A.S</t>
  </si>
  <si>
    <t>08/01/2026 11:43:21</t>
  </si>
  <si>
    <t>08/01/2026 11:43:53</t>
  </si>
  <si>
    <t>08/01/2026 12:04:16</t>
  </si>
  <si>
    <t>08/01/2026 12:05:13</t>
  </si>
  <si>
    <t>NIT 901392302 - CDA ZONA INDUSTRIAL S.A.S</t>
  </si>
  <si>
    <t>08/01/2026 12:07:26</t>
  </si>
  <si>
    <t>08/01/2026 12:08:09</t>
  </si>
  <si>
    <t>NIT 901492352 - ORGANIZACIONES GALETS JEANS S.A.S</t>
  </si>
  <si>
    <t>08/01/2026 10:49:46</t>
  </si>
  <si>
    <t>08/01/2026 10:49:54</t>
  </si>
  <si>
    <t>08/01/2026 10:50:44</t>
  </si>
  <si>
    <t>NIT 900835182 - MEGASERV POINT, S.A.S.</t>
  </si>
  <si>
    <t>08/01/2026 11:04:43</t>
  </si>
  <si>
    <t>08/01/2026 11:08:41</t>
  </si>
  <si>
    <t>08/01/2026 11:08:48</t>
  </si>
  <si>
    <t>NIT 901475690 - INDUSTRIAS HERMAC SAS</t>
  </si>
  <si>
    <t>08/01/2026 11:14:37</t>
  </si>
  <si>
    <t>08/01/2026 11:17:46</t>
  </si>
  <si>
    <t>08/01/2026 11:18:02</t>
  </si>
  <si>
    <t>08/01/2026 11:18:16</t>
  </si>
  <si>
    <t>08/01/2026 11:30:51</t>
  </si>
  <si>
    <t>08/01/2026 11:31:14</t>
  </si>
  <si>
    <t>08/01/2026 11:32:03</t>
  </si>
  <si>
    <t>08/01/2026 11:33:01</t>
  </si>
  <si>
    <t>NIT 901242045 - ALISTAR CONSTRUCCIONES S.A.S.</t>
  </si>
  <si>
    <t>08/01/2026 11:34:38</t>
  </si>
  <si>
    <t>08/01/2026 11:35:52</t>
  </si>
  <si>
    <t>NIT 88189902 - LUIS ANTONIO NIÑO VELANDIA - EMBRAGUES NIÑO</t>
  </si>
  <si>
    <t>08/01/2026 11:36:47</t>
  </si>
  <si>
    <t>08/01/2026 11:37:15</t>
  </si>
  <si>
    <t>22/01/2026 10:44:17</t>
  </si>
  <si>
    <t>08/01/2026 11:49:02</t>
  </si>
  <si>
    <t>08/01/2026 11:49:06</t>
  </si>
  <si>
    <t>19/01/2026 11:18:55</t>
  </si>
  <si>
    <t>NIT 900864885 - DEPOSITO HABITARE CUCUTA S.A.S.</t>
  </si>
  <si>
    <t>08/01/2026 11:51:22</t>
  </si>
  <si>
    <t>08/01/2026 11:51:47</t>
  </si>
  <si>
    <t>08/01/2026 11:56:43</t>
  </si>
  <si>
    <t>08/01/2026 11:57:06</t>
  </si>
  <si>
    <t>08/01/2026 12:03:20</t>
  </si>
  <si>
    <t>08/01/2026 12:03:52</t>
  </si>
  <si>
    <t>NIT 901378429 - INDUSTRIAS FOOVERS S.A.S.</t>
  </si>
  <si>
    <t>09/01/2026 08:34:05</t>
  </si>
  <si>
    <t>09/01/2026 08:35:20</t>
  </si>
  <si>
    <t>NIT 901562355 - ZERO BIKES SAS</t>
  </si>
  <si>
    <t>09/01/2026 18:58:36</t>
  </si>
  <si>
    <t>09/01/2026 18:59:12</t>
  </si>
  <si>
    <t>NIT 901522844 - IMPORTADORA AGROMAQUINARIA DEL CAMPO S.A.S</t>
  </si>
  <si>
    <t>09/01/2026 19:12:02</t>
  </si>
  <si>
    <t>09/01/2026 19:12:10</t>
  </si>
  <si>
    <t>09/01/2026 19:12:41</t>
  </si>
  <si>
    <t>13/01/2026 11:04:28</t>
  </si>
  <si>
    <t>NIT 900488979 - ANBAR TOOLS S.A.S.</t>
  </si>
  <si>
    <t>NIT 899999034 - SERVICIO NACIONAL DE APRENDIZAJE SENA</t>
  </si>
  <si>
    <t>28/01/2026 10:58:55</t>
  </si>
  <si>
    <t>28/01/2026 10:57:43</t>
  </si>
  <si>
    <t>28/01/2026 10:57:18</t>
  </si>
  <si>
    <t>28/01/2026 10:59:18</t>
  </si>
  <si>
    <t>28/01/2026 10:58:18</t>
  </si>
  <si>
    <t>28/01/2026 10:56:54</t>
  </si>
  <si>
    <t>NIT 890903938 - BANCOLOMBIA</t>
  </si>
  <si>
    <t>19/01/2026 13:00:36</t>
  </si>
  <si>
    <t>19/01/2026 13:01:55</t>
  </si>
  <si>
    <t>NIT 901405520 - MILEIDY KIDS STORE SAS</t>
  </si>
  <si>
    <t>19/01/2026 13:14:35</t>
  </si>
  <si>
    <t>19/01/2026 13:14:38</t>
  </si>
  <si>
    <t>CC 1090372670 - AVENTOURS</t>
  </si>
  <si>
    <t>19/01/2026 13:30:22</t>
  </si>
  <si>
    <t>19/01/2026 13:31:02</t>
  </si>
  <si>
    <t>NIT 804003084 - INEMEC S.A.S</t>
  </si>
  <si>
    <t>29/01/2026 08:36:28</t>
  </si>
  <si>
    <t>Seguimiento</t>
  </si>
  <si>
    <t>NIT 900829127 - ABC SOLUCIONES EFECTIVAS S.A.S</t>
  </si>
  <si>
    <t>20/01/2026 09:27:19</t>
  </si>
  <si>
    <t>20/01/2026 09:36:07</t>
  </si>
  <si>
    <t>20/01/2026 09:36:11</t>
  </si>
  <si>
    <t>NIT 807003309 - OYP INGENIERIA Y CONSULTORIA LTDA</t>
  </si>
  <si>
    <t>20/01/2026 09:52:35</t>
  </si>
  <si>
    <t>20/01/2026 10:09:30</t>
  </si>
  <si>
    <t>NIT 900752620 - IPS CLINICAL HOUSE</t>
  </si>
  <si>
    <t>21/01/2026 10:22:09</t>
  </si>
  <si>
    <t>21/01/2026 10:27:36</t>
  </si>
  <si>
    <t>NIT 901020771 - AVANZANDO LTE SAS</t>
  </si>
  <si>
    <t>26/01/2026 16:53:59</t>
  </si>
  <si>
    <t>NIT 901439794 - MULTIOFICINAS</t>
  </si>
  <si>
    <t>26/01/2026 14:22:20</t>
  </si>
  <si>
    <t>26/01/2026 14:22:56</t>
  </si>
  <si>
    <t>NIT 1090406765 - TENIA FUENTES WILMER EDUARDO (CONSULTORIO CONTABLE Y TRIBUTARIO)</t>
  </si>
  <si>
    <t>27/01/2026 09:26:58</t>
  </si>
  <si>
    <t>27/01/2026 09:27:04</t>
  </si>
  <si>
    <t>NIT 901430010 - INVERSIONES ABBI S.A.S</t>
  </si>
  <si>
    <t>29/01/2026 10:40:48</t>
  </si>
  <si>
    <t>29/01/2026 10:42:11</t>
  </si>
  <si>
    <t>NIT 87010950080 - CRISTIAN CARREÑO</t>
  </si>
  <si>
    <t>29/01/2026 10:50:37</t>
  </si>
  <si>
    <t>29/01/2026 10:53:15</t>
  </si>
  <si>
    <t>NIT 800176890 - Clínica Medico Quirúrgica S.A.S.</t>
  </si>
  <si>
    <t>29/01/2026 17:10:21</t>
  </si>
  <si>
    <t>29/01/2026 17:28:26</t>
  </si>
  <si>
    <t>29/01/2026 17:41:50</t>
  </si>
  <si>
    <t>29/01/2026 17:44:16</t>
  </si>
  <si>
    <t>08/01/2026 10:53:36</t>
  </si>
  <si>
    <t>Cerrado</t>
  </si>
  <si>
    <t>No</t>
  </si>
  <si>
    <t>Consultar</t>
  </si>
  <si>
    <t>Sí</t>
  </si>
  <si>
    <t>08/01/2026 10:55:28</t>
  </si>
  <si>
    <t>08/01/2026 11:27:16</t>
  </si>
  <si>
    <t>08/01/2026 11:29:04</t>
  </si>
  <si>
    <t>08/01/2026 11:30:39</t>
  </si>
  <si>
    <t>08/01/2026 11:31:44</t>
  </si>
  <si>
    <t>19/01/2026 14:06:05</t>
  </si>
  <si>
    <t>19/01/2026 16:11:28</t>
  </si>
  <si>
    <t>19/01/2026 16:13:55</t>
  </si>
  <si>
    <t>22/01/2026 10:46:32</t>
  </si>
  <si>
    <t>29/01/2026 17:37:12</t>
  </si>
  <si>
    <t>29/01/2026 17:46:04</t>
  </si>
  <si>
    <t>08/01/2026 10:47:30</t>
  </si>
  <si>
    <t>La empresa registra primera demanda</t>
  </si>
  <si>
    <t>901492352 - ORGANIZACIONES GALETS JEANS S.A.S</t>
  </si>
  <si>
    <t>09/01/2026 19:08:39</t>
  </si>
  <si>
    <t>La empresa se inscribe en la APE</t>
  </si>
  <si>
    <t>901522844 - IMPORTADORA AGROMAQUINARIA DEL CAMPO S.A.S</t>
  </si>
  <si>
    <t>20/01/2026 09:19:54</t>
  </si>
  <si>
    <t>900829127 - ABC SOLUCIONES EFECTIVAS S.A.S</t>
  </si>
  <si>
    <t>20/01/2026 09:20:23</t>
  </si>
  <si>
    <t>21/01/2026 10:41:55</t>
  </si>
  <si>
    <t>La empresa se activa ( presentaba estado suspendido )</t>
  </si>
  <si>
    <t>901082545 - UNION VIAL RIO PAMPLONITA</t>
  </si>
  <si>
    <t>24/01/2026 10:42:36</t>
  </si>
  <si>
    <t>La empresa se activa ( presentaba estado inactivo )</t>
  </si>
  <si>
    <t>60393675 - OLI ACCESORIOS</t>
  </si>
  <si>
    <t>26/01/2026 14:21:52</t>
  </si>
  <si>
    <t>901439794 - MULTIOFICINAS</t>
  </si>
  <si>
    <t>28/01/2026 09:40:48</t>
  </si>
  <si>
    <t>901148235 - EXPLOTACION MINERA JEZU SAS</t>
  </si>
  <si>
    <t>28/01/2026 10:13:05</t>
  </si>
  <si>
    <t>1093738433 - MUNDO INDUSTRIAL</t>
  </si>
  <si>
    <t>29/01/2026 10:42:36</t>
  </si>
  <si>
    <t>901430010 - INVERSIONES ABBI S.A.S</t>
  </si>
  <si>
    <t>29/01/2026 10:50:15</t>
  </si>
  <si>
    <t>87010950080 - CRISTIAN CARREÑO</t>
  </si>
  <si>
    <t>29/01/2026 16:52:20</t>
  </si>
  <si>
    <t>800176890 - Clínica Medico Quirúrgica S.A.S.</t>
  </si>
  <si>
    <t>29/01/2026 16:52:53</t>
  </si>
  <si>
    <t>Inactivar</t>
  </si>
  <si>
    <t>La empresa no interactúa con la APE</t>
  </si>
  <si>
    <t>29/01/2026 16:53:15</t>
  </si>
  <si>
    <t>02/02/2026 09:52:04</t>
  </si>
  <si>
    <t>NIT 901922124 - TAXUP SAS</t>
  </si>
  <si>
    <t>04/02/2026 12:37:19</t>
  </si>
  <si>
    <t>CC 1090507842 - MINIABASTOS BRECAYEDES</t>
  </si>
  <si>
    <t>04/02/2026 15:31:35</t>
  </si>
  <si>
    <t>NIT 8305048372 - TELESAR</t>
  </si>
  <si>
    <t>04/02/2026 12:44:04</t>
  </si>
  <si>
    <t>NIT 9007506889 - SANDICOL S.A.S.</t>
  </si>
  <si>
    <t>03/02/2026 11:17:58</t>
  </si>
  <si>
    <t>04/02/2026 07:43:08</t>
  </si>
  <si>
    <t>NIT 901389366 - CONSTRUCCION ALQUILERES Y TRANSPORTE DE COLOMBIA SAS</t>
  </si>
  <si>
    <t>04/02/2026 14:30:04</t>
  </si>
  <si>
    <t>NIT 800012189 - CLINICA SAN JOSE DE CUCUTA S.A.</t>
  </si>
  <si>
    <t>02/02/2026 15:31:16</t>
  </si>
  <si>
    <t>02/02/2026 15:38:14</t>
  </si>
  <si>
    <t>02/02/2026 15:48:13</t>
  </si>
  <si>
    <t>02/02/2026 15:49:31</t>
  </si>
  <si>
    <t>02/02/2026 17:01:52</t>
  </si>
  <si>
    <t>02/02/2026 17:01:56</t>
  </si>
  <si>
    <t>02/02/2026 17:02:14</t>
  </si>
  <si>
    <t>02/02/2026 17:02:53</t>
  </si>
  <si>
    <t>02/02/2026 17:03:39</t>
  </si>
  <si>
    <t>02/02/2026 16:15:57</t>
  </si>
  <si>
    <t>02/02/2026 16:35:29</t>
  </si>
  <si>
    <t>02/02/2026 17:26:07</t>
  </si>
  <si>
    <t>02/02/2026 17:27:35</t>
  </si>
  <si>
    <t>02/02/2026 17:37:49</t>
  </si>
  <si>
    <t>02/02/2026 17:39:15</t>
  </si>
  <si>
    <t>02/02/2026 17:39:23</t>
  </si>
  <si>
    <t>02/02/2026 17:36:04</t>
  </si>
  <si>
    <t>02/02/2026 17:36:08</t>
  </si>
  <si>
    <t>02/02/2026 17:37:10</t>
  </si>
  <si>
    <t>02/02/2026 17:39:31</t>
  </si>
  <si>
    <t>02/02/2026 17:41:04</t>
  </si>
  <si>
    <t>NIT 1090516287 - HARLINSON CAMILO OSPINA IBAÑEZ</t>
  </si>
  <si>
    <t>03/02/2026 15:22:05</t>
  </si>
  <si>
    <t>03/02/2026 15:25:23</t>
  </si>
  <si>
    <t>04/02/2026 08:05:56</t>
  </si>
  <si>
    <t>04/02/2026 08:07:57</t>
  </si>
  <si>
    <t>04/02/2026 08:09:42</t>
  </si>
  <si>
    <t>04/02/2026 08:14:09</t>
  </si>
  <si>
    <t>04/02/2026 08:18:08</t>
  </si>
  <si>
    <t>04/02/2026 08:22:26</t>
  </si>
  <si>
    <t>04/02/2026 09:02:21</t>
  </si>
  <si>
    <t>04/02/2026 09:03:16</t>
  </si>
  <si>
    <t>NIT 60442379 - YANIZA AMPARO IBAANEZ PEREZ</t>
  </si>
  <si>
    <t>04/02/2026 09:44:37</t>
  </si>
  <si>
    <t>04/02/2026 09:46:31</t>
  </si>
  <si>
    <t>NIT 901628967 - SALSAS Y CONSERVAS DE LA CASA S.A.S.</t>
  </si>
  <si>
    <t>04/02/2026 09:39:02</t>
  </si>
  <si>
    <t>04/02/2026 09:40:46</t>
  </si>
  <si>
    <t>04/02/2026 10:43:45</t>
  </si>
  <si>
    <t>04/02/2026 10:44:52</t>
  </si>
  <si>
    <t>04/02/2026 14:51:20</t>
  </si>
  <si>
    <t>04/02/2026 14:55:19</t>
  </si>
  <si>
    <t>NIT 60317464 - GUATIBONZA LAGUADO TERESITA JESUS- TECNI FUMIGACIONES</t>
  </si>
  <si>
    <t>04/02/2026 15:21:11</t>
  </si>
  <si>
    <t>04/02/2026 15:21:32</t>
  </si>
  <si>
    <t>04/02/2026 15:21:44</t>
  </si>
  <si>
    <t>05/02/2026 11:31:07</t>
  </si>
  <si>
    <t>05/02/2026 10:43:40</t>
  </si>
  <si>
    <t>05/02/2026 10:49:59</t>
  </si>
  <si>
    <t>NIT 60317564 - TECNIFUMIGACIONES</t>
  </si>
  <si>
    <t>05/02/2026 11:31:22</t>
  </si>
  <si>
    <t>05/02/2026 11:32:16</t>
  </si>
  <si>
    <t>05/02/2026 11:52:28</t>
  </si>
  <si>
    <t>05/02/2026 11:53:47</t>
  </si>
  <si>
    <t>NIT 13386207 - MATEO ACEVEDO GALVIS</t>
  </si>
  <si>
    <t>05/02/2026 14:22:06</t>
  </si>
  <si>
    <t>05/02/2026 14:22:09</t>
  </si>
  <si>
    <t>05/02/2026 14:24:48</t>
  </si>
  <si>
    <t>05/02/2026 14:24:57</t>
  </si>
  <si>
    <t>05/02/2026 14:25:58</t>
  </si>
  <si>
    <t>05/02/2026 14:26:01</t>
  </si>
  <si>
    <t>05/02/2026 14:26:14</t>
  </si>
  <si>
    <t>05/02/2026 14:26:27</t>
  </si>
  <si>
    <t>NIT 71776587 - INMOBILIARIA VIVIR</t>
  </si>
  <si>
    <t>06/02/2026 08:56:30</t>
  </si>
  <si>
    <t>06/02/2026 09:01:53</t>
  </si>
  <si>
    <t>NIT 900196488 - GRUPO LEGALITE SAS</t>
  </si>
  <si>
    <t>06/02/2026 11:43:13</t>
  </si>
  <si>
    <t>06/02/2026 13:39:44</t>
  </si>
  <si>
    <t>02/02/2026 14:35:31</t>
  </si>
  <si>
    <t>1134974303 - FRANCO VERGEL ORTEGA</t>
  </si>
  <si>
    <t>02/02/2026 14:38:13</t>
  </si>
  <si>
    <t>1122396520 - DIANA VANESA VEGA MEJIA</t>
  </si>
  <si>
    <t>1093743954 - MAYRA ALEJANDRA FLOREZ ROPERO</t>
  </si>
  <si>
    <t>03/02/2026 08:17:28</t>
  </si>
  <si>
    <t>586440529 - JOHAN EDUARDO DIAZ GARCIA</t>
  </si>
  <si>
    <t>03/02/2026 08:18:04</t>
  </si>
  <si>
    <t>03/02/2026 08:24:40</t>
  </si>
  <si>
    <t>84453783 - JOSMAN RAFAEL RODRIGUEZ FERNANDEZ</t>
  </si>
  <si>
    <t>03/02/2026 08:24:56</t>
  </si>
  <si>
    <t>15173030 - IVAN ALBERTO FELIZZOLA PIÑEREZ</t>
  </si>
  <si>
    <t>37294785 - SUSANA MILENA PICON QUINTERO</t>
  </si>
  <si>
    <t>1090507395 - KEVIN RONALDO CONTRERAS CASTELLANOS</t>
  </si>
  <si>
    <t>30050373 - HEIDY  YORLEY MEJIA LARGO</t>
  </si>
  <si>
    <t>27590536 - MARIA ELSA SANTANDER PRADA</t>
  </si>
  <si>
    <t>1090392416 - JUAN SEBASTIAN HERNANDEZ CARRILLO</t>
  </si>
  <si>
    <t>1004843202 - YERLIS DAYANA CORREDOR ROJAS</t>
  </si>
  <si>
    <t>1193374320 - DIANA MARCELA GOMEZ GUEVARA</t>
  </si>
  <si>
    <t>1005036214 - ALDEMAR RICO CARDENAS</t>
  </si>
  <si>
    <t>05/02/2026 14:13:19</t>
  </si>
  <si>
    <t>1090386836 - LIBARDO RODRIGUEZ MONCADA</t>
  </si>
  <si>
    <t>05/02/2026 14:13:34</t>
  </si>
  <si>
    <t>1094162091 - JULIO CESAR ALARCON GUTIERREZ</t>
  </si>
  <si>
    <t>88259193 - ERNESTO LOPEZ RAMIREZ</t>
  </si>
  <si>
    <t>1193553919 - BRAYAN MARTELO JIMENEZ</t>
  </si>
  <si>
    <t>1090446351 - BREIMEN ALBEIRO QUINTERO QUINTERO</t>
  </si>
  <si>
    <t>1065122452 - ARGENIDY CARREÑO DURAN</t>
  </si>
  <si>
    <t>1091803117 - JESUS ALBERTO ALBA VIDUEÑEZ</t>
  </si>
  <si>
    <t>88179746 - MIGUEL ANGEL MANOSALVA CARDENAS</t>
  </si>
  <si>
    <t>09/02/2026 13:09:42</t>
  </si>
  <si>
    <t>1092946308 - ASTRID MAYLETH BLANCO MEJIAS</t>
  </si>
  <si>
    <t>09/02/2026 13:11:33</t>
  </si>
  <si>
    <t>1106634142 - CARLOS ANDRES GARCIA GOMEZ</t>
  </si>
  <si>
    <t>09/02/2026 13:13:07</t>
  </si>
  <si>
    <t>585501563 - CRISTIAN ENRIQUE PEREZ MARQUES</t>
  </si>
  <si>
    <t>09/02/2026 13:14:26</t>
  </si>
  <si>
    <t>6035696 - ROSMARY JOSE RONDON PEREZ</t>
  </si>
  <si>
    <t>09/02/2026 13:17:50</t>
  </si>
  <si>
    <t>1091673461 - MARIA XIMENA BLANCO BECERRA</t>
  </si>
  <si>
    <t>09/02/2026 13:19:09</t>
  </si>
  <si>
    <t>4337596 - MADERLEY SULIMAR NUÑEZ RODRIGUEZ</t>
  </si>
  <si>
    <t>09/02/2026 13:20:33</t>
  </si>
  <si>
    <t>1092533253 - DANNA VALENTINA VELASQUEZ TRILLOS</t>
  </si>
  <si>
    <t>09/02/2026 13:21:19</t>
  </si>
  <si>
    <t>88213556 - FERNANDO ESTEVEZ</t>
  </si>
  <si>
    <t>09/02/2026 13:26:29</t>
  </si>
  <si>
    <t>1094576030 - JANIER ANDRES CARRILLO TORRADO</t>
  </si>
  <si>
    <t>09/02/2026 13:28:18</t>
  </si>
  <si>
    <t>5368109 - ALEJANDRA VANESSA DIAZ GOMEZ</t>
  </si>
  <si>
    <t>09/02/2026 13:31:14</t>
  </si>
  <si>
    <t>6180497 - NELLERLIN CHIQUINQUIRA PULGAR GONZÁLEZ</t>
  </si>
  <si>
    <t>09/02/2026 13:35:58</t>
  </si>
  <si>
    <t>1082644966 - LAURA KARINA LAMUS CONTRERAS</t>
  </si>
  <si>
    <t>09/02/2026 13:39:35</t>
  </si>
  <si>
    <t>30302180 - YONLEIKER JOSUE GUDIÑO DORANTE</t>
  </si>
  <si>
    <t>09/02/2026 13:40:42</t>
  </si>
  <si>
    <t>3335564 - EUFRACIA YELITZA GOYO</t>
  </si>
  <si>
    <t>09/02/2026 13:41:31</t>
  </si>
  <si>
    <t>1090179840 - MARGARITA ROSA COTE BALAGUERA</t>
  </si>
  <si>
    <t>09/02/2026 13:43:20</t>
  </si>
  <si>
    <t>854700 - RAYMAR VIERA GONZALEZ</t>
  </si>
  <si>
    <t>09/02/2026 13:44:55</t>
  </si>
  <si>
    <t>27298748 - RICHARD CLEIDERMAN DELGADO VARGAS</t>
  </si>
  <si>
    <t>09/02/2026 13:46:18</t>
  </si>
  <si>
    <t>5710867 - DIEGO ANDRES CAMPO DUQUE</t>
  </si>
  <si>
    <t>09/02/2026 13:47:32</t>
  </si>
  <si>
    <t>91540405 - MAURICIO FLOREZ STAPPER</t>
  </si>
  <si>
    <t>09/02/2026 13:48:12</t>
  </si>
  <si>
    <t>1093141789 - JOSE YESID RANGEL PASTO</t>
  </si>
  <si>
    <t>09/02/2026 13:49:08</t>
  </si>
  <si>
    <t>1093140924 - MANUEL ALBERTO MENDEZ</t>
  </si>
  <si>
    <t>09/02/2026 13:49:45</t>
  </si>
  <si>
    <t>1093593191 - LIZDEY ESTEFANIA HERNÁNDEZ CONTRERAS</t>
  </si>
  <si>
    <t>09/02/2026 13:50:33</t>
  </si>
  <si>
    <t>1094642071 - KAREN LORENA ISCALA HERNANDEZ</t>
  </si>
  <si>
    <t>09/02/2026 13:51:18</t>
  </si>
  <si>
    <t>1090370691 - YEILY CAMILA CARRERO ROMERO</t>
  </si>
  <si>
    <t>09/02/2026 13:53:26</t>
  </si>
  <si>
    <t>1006594562 - LUISA YULIETH GELVEZ SALAZAR</t>
  </si>
  <si>
    <t>09/02/2026 13:54:08</t>
  </si>
  <si>
    <t>1090174763 - WENDY DANIELA DIAZ MORA</t>
  </si>
  <si>
    <t>09/02/2026 13:55:22</t>
  </si>
  <si>
    <t>1127665433 - PAOLA PATRICIA BERMUDEZ DELGADO</t>
  </si>
  <si>
    <t>09/02/2026 13:56:13</t>
  </si>
  <si>
    <t>1093140779 - CRISTIAM JESUS PINZON MONCADA</t>
  </si>
  <si>
    <t>09/02/2026 13:57:13</t>
  </si>
  <si>
    <t>1090440340 - GERMAN ANDRES SUAREZ MORENO</t>
  </si>
  <si>
    <t>09/02/2026 13:58:18</t>
  </si>
  <si>
    <t>1094049628 - YISEL ADRIANA JAIMES GALVIS</t>
  </si>
  <si>
    <t>09/02/2026 13:59:20</t>
  </si>
  <si>
    <t>1093597429 - SARA NICOL BECERRA GARCIA</t>
  </si>
  <si>
    <t>09/02/2026 14:00:22</t>
  </si>
  <si>
    <t>1090411780 - LUIS ANGEL MONCADA RODRIGUEZ</t>
  </si>
  <si>
    <t>09/02/2026 14:01:58</t>
  </si>
  <si>
    <t>1093598834 - ENDER YASIR RUBIO ORTEGA</t>
  </si>
  <si>
    <t>09/02/2026 14:02:33</t>
  </si>
  <si>
    <t>1092645438 - ANDREA JYSETH MOGOLLON DIAZ</t>
  </si>
  <si>
    <t>09/02/2026 14:03:31</t>
  </si>
  <si>
    <t>1092644951 - ADRIANA CATHERINE CONTRERAS LAGUADO</t>
  </si>
  <si>
    <t>10/02/2026 08:28:05</t>
  </si>
  <si>
    <t>1004821636 - SAUDI ALBERTO ARIAS DUARTE</t>
  </si>
  <si>
    <t>1093414072 - JIMMY JOSE ALBARRACIN ALBARRACIN</t>
  </si>
  <si>
    <t>11/02/2026 08:09:35</t>
  </si>
  <si>
    <t>1005058679 - YORMAN ALEXIS DELAHOZ RODRIGUEZ</t>
  </si>
  <si>
    <t>11/02/2026 08:10:09</t>
  </si>
  <si>
    <t>12/02/2026 09:54:51</t>
  </si>
  <si>
    <t>1092345748 - JHON JAIRO RAMIREZ DIAZ</t>
  </si>
  <si>
    <t>585256867 - JOSDEIBI ALEJANDRO GUERRA ZAPATA</t>
  </si>
  <si>
    <t>1094167089 - FEIBER JESUS ANGEL CORREDOR</t>
  </si>
  <si>
    <t>1094164436 - EDWARD ARMANDO DELGADO MIRANDA</t>
  </si>
  <si>
    <t>1090989573 - ORIELSON QUINTERO VACA</t>
  </si>
  <si>
    <t>1094287040 - MARTIN CASTELLANO RODRIGUEZ</t>
  </si>
  <si>
    <t>1091812567 - YOVAL ANDIN VALERO VALERO</t>
  </si>
  <si>
    <t>1090403964 - REINEL LOPEZ RIVERA</t>
  </si>
  <si>
    <t>1090962549 - ALEXIS MALDONADO CELIS</t>
  </si>
  <si>
    <t>1094168319 - JEISON PEÑALOZA DIAZ</t>
  </si>
  <si>
    <t>1243138726 - JESUS ALBERTO MENESES PEÑA</t>
  </si>
  <si>
    <t>1007635678 - NEIVER ALEXIS MALDONADO CONTRERAS</t>
  </si>
  <si>
    <t>1094164880 - CARLOS EDUARDO DIAZ CASTRO</t>
  </si>
  <si>
    <t>1059983878 - DIEGO DEVINSON POZU MEJIA</t>
  </si>
  <si>
    <t>1094572022 - VICTOR MANUEL PEREZ PEÑARANDA</t>
  </si>
  <si>
    <t>1005571826 - EVER DE JESUS MEZA SALGADO</t>
  </si>
  <si>
    <t>1093792868 - JOSE HERNANDO MEDINA BLANCO</t>
  </si>
  <si>
    <t>1127053982 - JOSE YONATHAN RAMIREZ RINCON</t>
  </si>
  <si>
    <t>1007998961 - JESUS ALBERTO GELVEZ GONZALES</t>
  </si>
  <si>
    <t>1090385751 - FREIMAN AURELIO VELASQUEZ ANGARITA</t>
  </si>
  <si>
    <t>85167662 - WUINNERT RAMOS FLOREZ</t>
  </si>
  <si>
    <t>1094167815 - DIOMEDES PEREZ PEÑARANDA</t>
  </si>
  <si>
    <t>1094166515 - JESUS RAMON GARCIA GOMEZ</t>
  </si>
  <si>
    <t>1094161644 - FARIZ LEONARDO MONSALVE CARRACEDO</t>
  </si>
  <si>
    <t>1007969732 - JHON GENARO ZAPATA BECERRA</t>
  </si>
  <si>
    <t>1093412074 - NOE LIZCANO RUBIO</t>
  </si>
  <si>
    <t>1090482237 - JEHISON DANIEL SUAREZ MALDONADO</t>
  </si>
  <si>
    <t>1091808170 - JOSE IGNACIO ROJAS CALDERON</t>
  </si>
  <si>
    <t>1090523395 - CRISTÓBAL ANDRÉS RIVEROS HERNÁNDEZ</t>
  </si>
  <si>
    <t>13391645 - FEDERICO PABON TELLEZ</t>
  </si>
  <si>
    <t>1094838356 - JAIDER JOSE TORRES LLORENTE</t>
  </si>
  <si>
    <t>584855300 - ANGEL LENIN BALZAN MOTA</t>
  </si>
  <si>
    <t>1094859521 - DEIXON JAVIER BURGOS GUTIERREZ</t>
  </si>
  <si>
    <t>88269828 - RAUL HERNANDO MESA ROZO</t>
  </si>
  <si>
    <t>1090494810 - RONALD JAVIER CARVAJAL DELGADO</t>
  </si>
  <si>
    <t>1127050469 - JHOSNEIDER JESUS PARRA DUARTE</t>
  </si>
  <si>
    <t>1091803771 - ENRIQUE RODRIGUEZ CALDERON</t>
  </si>
  <si>
    <t>13/02/2026 12:47:56</t>
  </si>
  <si>
    <t>1090386169 - JOSE AGUSTIN AYALA PARRA</t>
  </si>
  <si>
    <t>13/02/2026 12:48:10</t>
  </si>
  <si>
    <t>13/02/2026 12:50:43</t>
  </si>
  <si>
    <t>1007197811 - JAVIER ALEXIS CORREA FIGUEROA</t>
  </si>
  <si>
    <t>13/02/2026 12:51:09</t>
  </si>
  <si>
    <t>13/02/2026 12:55:23</t>
  </si>
  <si>
    <t>586130426 - LUIS ALEXANDER INFANTES SANCHEZ</t>
  </si>
  <si>
    <t>13/02/2026 12:55:57</t>
  </si>
  <si>
    <t>13/02/2026 13:20:24</t>
  </si>
  <si>
    <t>1094446983 - EIFER GIOVANNY PACHECO LIZARAZO</t>
  </si>
  <si>
    <t>13/02/2026 13:23:32</t>
  </si>
  <si>
    <t>03/02/2026 11:16:05</t>
  </si>
  <si>
    <t>9007506889 - SANDICOL S.A.S.</t>
  </si>
  <si>
    <t>04/02/2026 13:52:39</t>
  </si>
  <si>
    <t>901037304 - CARPINMADERAS DE COLOMBIA SAS</t>
  </si>
  <si>
    <t>04/02/2026 15:13:47</t>
  </si>
  <si>
    <t>60317464 - GUATIBONZA LAGUADO TERESITA JESUS- TECNI FUMIGACIONES</t>
  </si>
  <si>
    <t>04/02/2026 15:14:26</t>
  </si>
  <si>
    <t>02/02/2026 17:03:35</t>
  </si>
  <si>
    <t>02/02/2026 17:40:59</t>
  </si>
  <si>
    <t>04/02/2026 14:29:59</t>
  </si>
  <si>
    <t>05/02/2026 14:24:54</t>
  </si>
  <si>
    <t>05/02/2026 14:26:19</t>
  </si>
  <si>
    <t>10/02/2026 08:27:57</t>
  </si>
  <si>
    <t>12/02/2026 09:54:48</t>
  </si>
  <si>
    <t>09/02/2026 17:46:37</t>
  </si>
  <si>
    <t>NIT 807000829 - COOPROCARCEGUA</t>
  </si>
  <si>
    <t>10/02/2026 08:26:55</t>
  </si>
  <si>
    <t>10/02/2026 08:27:20</t>
  </si>
  <si>
    <t>10/02/2026 08:27:50</t>
  </si>
  <si>
    <t>10/02/2026 09:38:14</t>
  </si>
  <si>
    <t>10/02/2026 09:39:35</t>
  </si>
  <si>
    <t>10/02/2026 09:41:47</t>
  </si>
  <si>
    <t>10/02/2026 09:43:53</t>
  </si>
  <si>
    <t>10/02/2026 09:48:46</t>
  </si>
  <si>
    <t>10/02/2026 09:50:55</t>
  </si>
  <si>
    <t>10/02/2026 09:51:45</t>
  </si>
  <si>
    <t>10/02/2026 09:53:00</t>
  </si>
  <si>
    <t>10/02/2026 10:08:44</t>
  </si>
  <si>
    <t>10/02/2026 10:14:39</t>
  </si>
  <si>
    <t>NIT 900272094 - CONTACTO IPS SAS</t>
  </si>
  <si>
    <t>11/02/2026 09:07:28</t>
  </si>
  <si>
    <t>12/02/2026 09:35:36</t>
  </si>
  <si>
    <t>12/02/2026 09:37:51</t>
  </si>
  <si>
    <t>12/02/2026 09:44:54</t>
  </si>
  <si>
    <t>12/02/2026 09:45:10</t>
  </si>
  <si>
    <t>12/02/2026 09:58:29</t>
  </si>
  <si>
    <t>12/02/2026 09:58:47</t>
  </si>
  <si>
    <t>12/02/2026 10:51:40</t>
  </si>
  <si>
    <t>12/02/2026 10:51:53</t>
  </si>
  <si>
    <t>NIT 860013951 - G4S  SECURE SOLUTIONS COLOMBIA SA</t>
  </si>
  <si>
    <t>12/02/2026 10:52:12</t>
  </si>
  <si>
    <t>12/02/2026 10:59:57</t>
  </si>
  <si>
    <t>02/02/2026 15:20:20</t>
  </si>
  <si>
    <t>02/02/2026 00:00:00</t>
  </si>
  <si>
    <t>se realizo registro en el aplicativo y se oriento en el manejo de este</t>
  </si>
  <si>
    <t>03/02/2026 08:19:10</t>
  </si>
  <si>
    <t>03/02/2026 00:00:00</t>
  </si>
  <si>
    <t>se realizo el registro y se oriento en e l manejo del aplciaotov</t>
  </si>
  <si>
    <t>03/02/2026 15:44:23</t>
  </si>
  <si>
    <t>se realizo actualización datos y se oriento en vacantes internacionales</t>
  </si>
  <si>
    <t>88275375 - JUAN GABRIEL VERGEL VARGAS</t>
  </si>
  <si>
    <t>05/02/2026 11:55:40</t>
  </si>
  <si>
    <t>05/02/2026 00:00:00</t>
  </si>
  <si>
    <t>se actulizaron datos y se oriento en el manejo del aplicativo</t>
  </si>
  <si>
    <t>05/02/2026 11:56:43</t>
  </si>
  <si>
    <t>05/02/2026 11:57:27</t>
  </si>
  <si>
    <t>se actualizaron datos y se orientaron datos y se oriento en el manejo del aplicativo</t>
  </si>
  <si>
    <t>05/02/2026 11:58:32</t>
  </si>
  <si>
    <t>05/02/2026 13:49:03</t>
  </si>
  <si>
    <t>se actulziaron datos y se oriento en el manejo del aplciatvo</t>
  </si>
  <si>
    <t>05/02/2026 14:13:49</t>
  </si>
  <si>
    <t>se realizo le registro y se oriento en e lmanejo del aplciatov</t>
  </si>
  <si>
    <t>05/02/2026 14:15:35</t>
  </si>
  <si>
    <t>se realizo el registro y se oriento en e lmaenko del aplicatvv</t>
  </si>
  <si>
    <t>05/02/2026 14:16:48</t>
  </si>
  <si>
    <t>05/02/2026 14:17:25</t>
  </si>
  <si>
    <t>se actulizaron datso y se oriento en el manejo del aplicativo</t>
  </si>
  <si>
    <t>05/02/2026 15:02:06</t>
  </si>
  <si>
    <t>06/02/2026 09:33:26</t>
  </si>
  <si>
    <t>06/02/2026 00:00:00</t>
  </si>
  <si>
    <t>se actualizaron datos y se oriento en el manejo del aplicativo</t>
  </si>
  <si>
    <t>06/02/2026 09:34:35</t>
  </si>
  <si>
    <t>se actulizaron datos y se oriento en el manejo del aplciativo</t>
  </si>
  <si>
    <t>09/02/2026 13:10:19</t>
  </si>
  <si>
    <t>09/02/2026 00:00:00</t>
  </si>
  <si>
    <t>se realizo el registro y se oriento en el manejo del aplicativo mediante correo electronico</t>
  </si>
  <si>
    <t>09/02/2026 13:12:18</t>
  </si>
  <si>
    <t>se realiza registro en el manejo del aplicativo y se oriento en el manejo de este media correo electrónico y llamada telefónica</t>
  </si>
  <si>
    <t>09/02/2026 13:13:25</t>
  </si>
  <si>
    <t>09/02/2026 13:14:40</t>
  </si>
  <si>
    <t>09/02/2026 13:18:11</t>
  </si>
  <si>
    <t>09/02/2026 13:19:17</t>
  </si>
  <si>
    <t>09/02/2026 13:21:33</t>
  </si>
  <si>
    <t>09/02/2026 13:26:43</t>
  </si>
  <si>
    <t>09/02/2026 13:28:32</t>
  </si>
  <si>
    <t>09/02/2026 13:32:03</t>
  </si>
  <si>
    <t>09/02/2026 13:36:19</t>
  </si>
  <si>
    <t>09/02/2026 13:39:50</t>
  </si>
  <si>
    <t>09/02/2026 13:40:55</t>
  </si>
  <si>
    <t>09/02/2026 13:41:47</t>
  </si>
  <si>
    <t>09/02/2026 13:43:33</t>
  </si>
  <si>
    <t>09/02/2026 13:45:13</t>
  </si>
  <si>
    <t>09/02/2026 13:46:26</t>
  </si>
  <si>
    <t>09/02/2026 13:48:24</t>
  </si>
  <si>
    <t>09/02/2026 13:49:58</t>
  </si>
  <si>
    <t>09/02/2026 13:50:51</t>
  </si>
  <si>
    <t>09/02/2026 13:51:31</t>
  </si>
  <si>
    <t>09/02/2026 13:53:38</t>
  </si>
  <si>
    <t>09/02/2026 13:54:20</t>
  </si>
  <si>
    <t>09/02/2026 13:55:36</t>
  </si>
  <si>
    <t>09/02/2026 13:56:24</t>
  </si>
  <si>
    <t>09/02/2026 13:57:34</t>
  </si>
  <si>
    <t>09/02/2026 13:58:39</t>
  </si>
  <si>
    <t>09/02/2026 13:59:36</t>
  </si>
  <si>
    <t>09/02/2026 14:00:35</t>
  </si>
  <si>
    <t>09/02/2026 14:02:48</t>
  </si>
  <si>
    <t>09/02/2026 14:03:44</t>
  </si>
  <si>
    <t>09/02/2026 14:22:43</t>
  </si>
  <si>
    <t>se oriento en el manejo del aplicativo y postulacion en el banco de instructores</t>
  </si>
  <si>
    <t>1094506016 - LUIS ARMANDO PABON LEAL</t>
  </si>
  <si>
    <t>10/02/2026 07:30:16</t>
  </si>
  <si>
    <t>10/02/2026 00:00:00</t>
  </si>
  <si>
    <t>se realiza la orientacion en el manejo del aplciaitov</t>
  </si>
  <si>
    <t>10/02/2026 07:31:10</t>
  </si>
  <si>
    <t>se actulizaron datos y se oriento en el maenejo del aplciatovo</t>
  </si>
  <si>
    <t>10/02/2026 07:32:30</t>
  </si>
  <si>
    <t>se actulziaron datos y se oriento en el manejo del aplicativo</t>
  </si>
  <si>
    <t>10/02/2026 07:34:52</t>
  </si>
  <si>
    <t>se realizo orientacion en el manejo del aplicativo</t>
  </si>
  <si>
    <t>10/02/2026 07:36:15</t>
  </si>
  <si>
    <t>se realizo altulizacion de datos y se oriento en el manejo del aplicaitov</t>
  </si>
  <si>
    <t>10/02/2026 07:37:11</t>
  </si>
  <si>
    <t>se orietno en el manejo del aplicaitvo</t>
  </si>
  <si>
    <t>10/02/2026 07:37:44</t>
  </si>
  <si>
    <t>se oriento en el manejo del aplicaitvo</t>
  </si>
  <si>
    <t>10/02/2026 07:38:30</t>
  </si>
  <si>
    <t>se realizo le registro y se oirento en el manejo del aplicaitov</t>
  </si>
  <si>
    <t>10/02/2026 07:39:24</t>
  </si>
  <si>
    <t>se realizo el registro y se oriento en el manejo del aplicaitov</t>
  </si>
  <si>
    <t>10/02/2026 07:40:08</t>
  </si>
  <si>
    <t>se realizo la actulizacion y se oriento en el manejo del aplicativo</t>
  </si>
  <si>
    <t>10/02/2026 07:53:58</t>
  </si>
  <si>
    <t>se realiza actualización de datos y se oriento en el manejo del aplicaitov</t>
  </si>
  <si>
    <t>10/02/2026 07:55:38</t>
  </si>
  <si>
    <t>se actulizaron datos y se oriento en el manejo del aplicaitov</t>
  </si>
  <si>
    <t>10/02/2026 07:56:59</t>
  </si>
  <si>
    <t>se realizo actulizo en el manejo del aplicativo</t>
  </si>
  <si>
    <t>10/02/2026 07:58:00</t>
  </si>
  <si>
    <t>se realizo actulizacion en el manejo del aplicativo</t>
  </si>
  <si>
    <t>10/02/2026 07:59:18</t>
  </si>
  <si>
    <t>10/02/2026 08:14:49</t>
  </si>
  <si>
    <t>se realizo actulizacion de datos</t>
  </si>
  <si>
    <t>10/02/2026 09:19:19</t>
  </si>
  <si>
    <t>se realizo actulizacon de datso en el aplicativo</t>
  </si>
  <si>
    <t>10/02/2026 09:20:08</t>
  </si>
  <si>
    <t>se actulizaron datos en el manejo del aplicaitov</t>
  </si>
  <si>
    <t>10/02/2026 11:07:24</t>
  </si>
  <si>
    <t>se realiza actulizacion de datos</t>
  </si>
  <si>
    <t>10/02/2026 12:00:26</t>
  </si>
  <si>
    <t>se actulizaron datos y se oriento en el manejo del aplicaitvo</t>
  </si>
  <si>
    <t>10/02/2026 12:06:42</t>
  </si>
  <si>
    <t>se actualizaron datos</t>
  </si>
  <si>
    <t>10/02/2026 12:11:06</t>
  </si>
  <si>
    <t>se realizo titulización de datos en el aplicativo</t>
  </si>
  <si>
    <t>10/02/2026 12:11:56</t>
  </si>
  <si>
    <t>se realizo la actualización de datos en el aplicativo</t>
  </si>
  <si>
    <t>10/02/2026 12:12:59</t>
  </si>
  <si>
    <t>se actulizaron datos en aplicativo</t>
  </si>
  <si>
    <t>10/02/2026 12:14:19</t>
  </si>
  <si>
    <t>se actulizaron datos en el aplicaitvo</t>
  </si>
  <si>
    <t>10/02/2026 12:15:58</t>
  </si>
  <si>
    <t>se realizo el registro en el aplicativo y se oriento en e lmanejo de este</t>
  </si>
  <si>
    <t>10/02/2026 12:17:00</t>
  </si>
  <si>
    <t>10/02/2026 12:40:08</t>
  </si>
  <si>
    <t>se realizo registo en el manejo del aplicativo</t>
  </si>
  <si>
    <t>10/02/2026 12:47:32</t>
  </si>
  <si>
    <t>se actulizaron datos en el aplicativo</t>
  </si>
  <si>
    <t>10/02/2026 12:48:32</t>
  </si>
  <si>
    <t>se realizo actualización de datos</t>
  </si>
  <si>
    <t>10/02/2026 12:49:28</t>
  </si>
  <si>
    <t>1091804995 - JOSE DE LOS ANGELES RODRIGUEZ CALDERON</t>
  </si>
  <si>
    <t>10/02/2026 12:53:33</t>
  </si>
  <si>
    <t>se realizo actulizacion de datos y se oriento en el manejo de aplciativo</t>
  </si>
  <si>
    <t>10/02/2026 13:03:39</t>
  </si>
  <si>
    <t>se realizo actulizaron datos y se oriento en el manejo del aplicaitov</t>
  </si>
  <si>
    <t>10/02/2026 13:05:41</t>
  </si>
  <si>
    <t>se actulizaron datso en el aplicativo</t>
  </si>
  <si>
    <t>10/02/2026 13:11:06</t>
  </si>
  <si>
    <t>se actulizaron datos en el aplciaitov</t>
  </si>
  <si>
    <t>10/02/2026 13:12:21</t>
  </si>
  <si>
    <t>se actulizaron datos personales en el aplicaitov</t>
  </si>
  <si>
    <t>11/02/2026 08:10:44</t>
  </si>
  <si>
    <t>11/02/2026 00:00:00</t>
  </si>
  <si>
    <t>se realizo el registro y se oirento en el manejo del aplicaitvo</t>
  </si>
  <si>
    <t>13/02/2026 08:35:30</t>
  </si>
  <si>
    <t>13/02/2026 00:00:00</t>
  </si>
  <si>
    <t>se realizo actulizacion de datos y se oriento en el manejo del aplicaitvo</t>
  </si>
  <si>
    <t>1090518738 - BETANIA GUADALUPE CARRILLO GUTIÉRREZ</t>
  </si>
  <si>
    <t>13/02/2026 12:48:30</t>
  </si>
  <si>
    <t>se realiza el registro y se oriento en el manejo del aplicativo</t>
  </si>
  <si>
    <t>13/02/2026 12:51:43</t>
  </si>
  <si>
    <t>SE REALIZO LE REGISTRO Y SE ORIENTO EN EL MANEJO DEL APLICATIVO</t>
  </si>
  <si>
    <t>13/02/2026 12:56:33</t>
  </si>
  <si>
    <t>SE REALIZA EL REGISTRO Y SE ORIENTA EN EL MANEJO DEL APLICAITVO</t>
  </si>
  <si>
    <t>13/02/2026 13:24:10</t>
  </si>
  <si>
    <t>SE REALIZO EL REGISTRO EN EL APLICATIVO Y SE ORIENTO EN EL MANEJO DE ESTE</t>
  </si>
  <si>
    <t>17/02/2026 11:40:41</t>
  </si>
  <si>
    <t>60442674 - MILITZA MARLENY BARBOSA ISIDRO</t>
  </si>
  <si>
    <t>1090456733 - DANIELA PAOLA VILLAMIZAR PABON</t>
  </si>
  <si>
    <t>1092359687 - LEIDY KATHERINE MARTINEZ OVIEDO</t>
  </si>
  <si>
    <t>1005062070 - DEISY ROZO ROJAS</t>
  </si>
  <si>
    <t>1090465724 - JOAN ANDRES NAVAS SIERRA</t>
  </si>
  <si>
    <t>1192796432 - LUZ KARIME CASTRO BARRAZA</t>
  </si>
  <si>
    <t>1093795918 - MERLYN GOMEZ LINDARTE</t>
  </si>
  <si>
    <t>1004807378 - HECTOR ALFONSO RIOS RODRIGUEZ</t>
  </si>
  <si>
    <t>1005036648 - DEISY YULIANA ESPINOSA PALACIO</t>
  </si>
  <si>
    <t>1092347025 - MILDRED YOHANA GALLO NIETO</t>
  </si>
  <si>
    <t>1005053038 - DARILIS NATALY AGUILAR TIRADO</t>
  </si>
  <si>
    <t>1093748792 - NORMA CECILIA GALVEZ PINZON</t>
  </si>
  <si>
    <t>1093738992 - JAIME RAUL PEREZ GUARIN</t>
  </si>
  <si>
    <t>1090481414 - NATALIA RUIZ GUERRERO</t>
  </si>
  <si>
    <t>1090377038 - ELIANA FARLEY JAIMES CACUA</t>
  </si>
  <si>
    <t>1090462162 - MILEYDI JOYA VELASQUEZ</t>
  </si>
  <si>
    <t>1090500311 - LUIS ALVARO MEJIA TELLEZ</t>
  </si>
  <si>
    <t>1090403199 - MAWENCY ALICIA MENDOZA QUINTERO</t>
  </si>
  <si>
    <t>13276774 - JUAN GABRIEL PINZON ANGARITA</t>
  </si>
  <si>
    <t>13508438 - GILBERTO SULEY BECERRA OSPINO</t>
  </si>
  <si>
    <t>1193443668 - NAHOMI HUGLEYS PINO CASTILLO</t>
  </si>
  <si>
    <t>95022313739 - MARIA FERNANDA PAEZ PEREZ</t>
  </si>
  <si>
    <t>1093773835 - CLAUDIA MELISSA PARRA CAÑAS</t>
  </si>
  <si>
    <t>37506491 - LUZ MARIEN CARO PAREDES</t>
  </si>
  <si>
    <t>1093792530 - YALI CORINA LEAL FLOREZ</t>
  </si>
  <si>
    <t>1090476220 - KAROL JULIETH RODRIGUEZ MENDOZA</t>
  </si>
  <si>
    <t>1090469863 - SOLANLLY PEDROZA LOZANO</t>
  </si>
  <si>
    <t>37273271 - CAMILA MORA SANCHEZ</t>
  </si>
  <si>
    <t>1005052319 - ANGIE KATHERINE GUEVARA GALVIS</t>
  </si>
  <si>
    <t>1090393347 - JENNIFER BAEZ ACOSTA</t>
  </si>
  <si>
    <t>1091675441 - YEINY PEREZ ROJAS</t>
  </si>
  <si>
    <t>1090468272 - MARY  LUZ JAIMES SUARES</t>
  </si>
  <si>
    <t>1005000157 - ADRIANA ALEXANDRA ABRIL CARO</t>
  </si>
  <si>
    <t>88228065 - JOSE FRANCISCO VILLAMIZAR</t>
  </si>
  <si>
    <t>1090451603 - MARIA FERNANDA HERNANDEZ PABON</t>
  </si>
  <si>
    <t>1067719926 - JOSE MARIO DIAZ CARRILLO</t>
  </si>
  <si>
    <t>1092940206 - ASTRID MILENA VARGAS DUQUE</t>
  </si>
  <si>
    <t>37390520 - MARTHA BIBIANA CAICEDO JIMENEZ</t>
  </si>
  <si>
    <t>88213081 - ADOLFO ROA PULIDO</t>
  </si>
  <si>
    <t>1090368355 - HEYNAR HARVEY GONZALEZ PALLARES</t>
  </si>
  <si>
    <t>88274380 - YESID JAVIER RODRIGUEZ GAITAN</t>
  </si>
  <si>
    <t>18/02/2026 07:07:19</t>
  </si>
  <si>
    <t>5045369 - CRIISTO HUMBERTO BAYTER REQUENA</t>
  </si>
  <si>
    <t>1152187213 - CHRISTOPHER GARCIA CAICEDO</t>
  </si>
  <si>
    <t>1026251447 - EDWARD YORDANO LOPEZ HERNANDEZ</t>
  </si>
  <si>
    <t>1094243920 - LUIS ARLEY HERNANDEZ MONTES</t>
  </si>
  <si>
    <t>1090490722 - JOHN WALTER GUERRERO GUERRERO</t>
  </si>
  <si>
    <t>88026108 - JAVIER ASCANIO PEREZ</t>
  </si>
  <si>
    <t>88028517 - MIGUEL EDUARDO BARAJAS IBARRA</t>
  </si>
  <si>
    <t>88176038 - NELSON TARAZONA CARRILLO</t>
  </si>
  <si>
    <t>88027659 - WILSON MIGUEL ORTIZ SOTO</t>
  </si>
  <si>
    <t>88025707 - EDINSON ALEXANDER ORTEGA AGUIRRE</t>
  </si>
  <si>
    <t>88175667 - LUIS FERNANDO CASADIEGO LINDARTE</t>
  </si>
  <si>
    <t>1093910506 - EDWIN MANUEL PORTELA PEREZ</t>
  </si>
  <si>
    <t>13454156 - HELMAN BONILLA OSORIO</t>
  </si>
  <si>
    <t>13268345 - PEDRO BUENAVENTURA RODRIGUEZ MORA</t>
  </si>
  <si>
    <t>88256718 - JAIME DAZA RIVERA</t>
  </si>
  <si>
    <t>88026788 - JOSE ELADIO RODRIGUEZ VERGEL</t>
  </si>
  <si>
    <t>88026148 - YOVANI DURAN RAMIREZ</t>
  </si>
  <si>
    <t>88268463 - ALEXIS GARAY ORTIZ</t>
  </si>
  <si>
    <t>13461806 - CARLOS ARTURO SANCHEZ CARREÑO</t>
  </si>
  <si>
    <t>88174958 - FREDY ENRIQUE SUESCUN ALBA</t>
  </si>
  <si>
    <t>88216629 - ALEXANDER ROLON CARDENAS</t>
  </si>
  <si>
    <t>18/02/2026 07:09:30</t>
  </si>
  <si>
    <t>13270033 - EDWIN MAURICIO UZCATEGUI HERNANDEZ</t>
  </si>
  <si>
    <t>1124866393 - BRYAN CAMILO MEDICIS DELGADO</t>
  </si>
  <si>
    <t>79150736 - ANSELMO MALAVER PEREZ</t>
  </si>
  <si>
    <t>7475797 - GABRIEL EDUARDO PADILLA MENDOZA</t>
  </si>
  <si>
    <t>1127588882 - OSCAR MARTINEZ CORTES</t>
  </si>
  <si>
    <t>79550108 - NEFTALI BERBESI CASTELLANOS</t>
  </si>
  <si>
    <t>5529978 - JORGE ALBERTO GRANADOS MALDONADO</t>
  </si>
  <si>
    <t>1127602369 - ADRIAN EMILIO GIRON PINZON</t>
  </si>
  <si>
    <t>88242181 - HECTOR ENRIQUE JUDEX BALAGUERA</t>
  </si>
  <si>
    <t>13877522 - HERNAN GARCIA SANCHEZ</t>
  </si>
  <si>
    <t>5444423 - JORGE ARMANDO ORTEGA CONTRERAS</t>
  </si>
  <si>
    <t>1093219069 - DIEGO ARMANDO PATIÑO GELVES</t>
  </si>
  <si>
    <t>14213749 - ARSENIO RAMIREZ RODRIGUEZ</t>
  </si>
  <si>
    <t>88233677 - JAIRO OMAR SOLANO FUENTES</t>
  </si>
  <si>
    <t>73242203 - JUAN CARLOS MADERA GUZMAN</t>
  </si>
  <si>
    <t>88200032 - ERVIN IVAN VARGAS JIMENEZ</t>
  </si>
  <si>
    <t>13214050 - MARCO TULIO CONTRERAS ZAFRA</t>
  </si>
  <si>
    <t>70078772 - JULIO LEONIDAS SARRIA</t>
  </si>
  <si>
    <t>1096202587 - JORGE YORDAN HERNANDEZ RONDON</t>
  </si>
  <si>
    <t>18/02/2026 07:12:33</t>
  </si>
  <si>
    <t>1056994075 - PABLO EMILIIO RODRIGUEZ RISCANEVO</t>
  </si>
  <si>
    <t>1094243441 - JOSE OCTAVIO TOLOZA GALVIS</t>
  </si>
  <si>
    <t>88245430 - ALEXANDER PACHECO SANCHEZ</t>
  </si>
  <si>
    <t>1093767910 - SANDRA CAMILA BELTRAN VILLATE</t>
  </si>
  <si>
    <t>1090397325 - MIGUEL ANGEL RIVAS GONZALEZ</t>
  </si>
  <si>
    <t>1093762055 - ARIOSTO CASELLES LEAL</t>
  </si>
  <si>
    <t>80932703 - MIGUEL ANGEL SEPULVEDA PAEZ</t>
  </si>
  <si>
    <t>88249239 - JOSE URIEL CAICEDO HERNANDEZ</t>
  </si>
  <si>
    <t>107200231 - GABRIEL JOAQUIM SPADAFORA</t>
  </si>
  <si>
    <t>1090497547 - JHORDIN ANDRES BOHORQUEZ MUÑOZ</t>
  </si>
  <si>
    <t>88153436 - LUIS ALFONSO BASTO CARRILLO</t>
  </si>
  <si>
    <t>1090419002 - ANDRES OBDULIO MORENO NIÑO</t>
  </si>
  <si>
    <t>1094348379 - ROMER FABIAN RODRIGUEZ RODRIGUEZ</t>
  </si>
  <si>
    <t>1093140699 - ERESMIR ALVAREZ PEREZ</t>
  </si>
  <si>
    <t>1094859057 - YILMER VARGAS DIAZ</t>
  </si>
  <si>
    <t>1050036951 - JORGE MANUEL ORTEGA CARO</t>
  </si>
  <si>
    <t>1093757699 - CRISTIAN MAURICIO VEGA ESTRADA</t>
  </si>
  <si>
    <t>1124525757 - JERWIN BARROSO PINO</t>
  </si>
  <si>
    <t>1094576663 - JUAN GABRIEL PRADO JAIME</t>
  </si>
  <si>
    <t>13457843 - ANDRES SOLANO RAMIREZ</t>
  </si>
  <si>
    <t>18890975 - DOUGLAS JOSE MORENO COELLO</t>
  </si>
  <si>
    <t>1090436141 - NUMA ANDRES OSORIO CONTRERAS</t>
  </si>
  <si>
    <t>91426425 - JUAN VICENTE PLATA DIAZ</t>
  </si>
  <si>
    <t>1090435303 - JORGE ENRIQUE JIMENEZ LLANOS</t>
  </si>
  <si>
    <t>88234679 - LUIS DANIEL BELTRAN BERMON</t>
  </si>
  <si>
    <t>88274302 - HERNAN DARIO HERRERA ZAMBRANO</t>
  </si>
  <si>
    <t>88310657 - EDWIN GEOVANNY REYES MARTINEZ</t>
  </si>
  <si>
    <t>6664200 - JOHN CARLOS GOMEZ LUGO</t>
  </si>
  <si>
    <t>1007552620 - JUAN CAMILO VARGAS VARGAS</t>
  </si>
  <si>
    <t>88253148 - CARLOS ALFREDO GRANADOS CHONA</t>
  </si>
  <si>
    <t>18/02/2026 07:22:13</t>
  </si>
  <si>
    <t>1030060207 - BREINER OCTAVIO ORDOÑEZ GAMBOA</t>
  </si>
  <si>
    <t>1093908981 - NELSON GUEVARA VILLEGAS</t>
  </si>
  <si>
    <t>1093908989 - MAURICIO ESPEJO ALMEIDA</t>
  </si>
  <si>
    <t>1093920001 - ALVARO RANGEL DELGADO</t>
  </si>
  <si>
    <t>1093904301 - YOSER VERGEL CASTRILLON</t>
  </si>
  <si>
    <t>88027813 - JUAN PABLO PEREZ</t>
  </si>
  <si>
    <t>1005046554 - LUIS ANTONIO ORTIZ PEREZ</t>
  </si>
  <si>
    <t>1090393415 - DARWIN MILED ORTEGA SUAREZ</t>
  </si>
  <si>
    <t>88026285 - OMAR YEINE MONCADA GARCIA</t>
  </si>
  <si>
    <t>88174260 - JORGE MORA ANTOLINEZ</t>
  </si>
  <si>
    <t>88025231 - LUIS ALFONSO VELANDIA URBINA</t>
  </si>
  <si>
    <t>88028424 - MARCO ANTONIO BAUTISTA ALBA</t>
  </si>
  <si>
    <t>13267930 - RAMON ANTONIO LIZARAZO</t>
  </si>
  <si>
    <t>88216798 - EDISON ORLANDO RINCON CARDENAS</t>
  </si>
  <si>
    <t>1093914962 - CARLOS ALFREDO ASCANIO SANDOVAL</t>
  </si>
  <si>
    <t>1090487649 - ROMAN LOPEZ LOPEZ JAIMES</t>
  </si>
  <si>
    <t>1090424810 - ANTONY RAMON HERNANDEZ PEREIRA</t>
  </si>
  <si>
    <t>1093909377 - MIGUEL ANGEL SUAREZ RODRIGUEZ</t>
  </si>
  <si>
    <t>1090363455 - ALBERT JOAN VIVAS VELARDE</t>
  </si>
  <si>
    <t>1093908868 - MARIA NORELBY SALAZAR SANDOVAL</t>
  </si>
  <si>
    <t>18/02/2026 07:37:46</t>
  </si>
  <si>
    <t>1093911436 - EUFEMIANO RODRIGUEZ PEREZ</t>
  </si>
  <si>
    <t>88177601 - FRAN ENRIQUE ARROLLO MONTAÑEZ</t>
  </si>
  <si>
    <t>13393085 - EDINSON BLADIMIR MARTINEZ DIAZ</t>
  </si>
  <si>
    <t>88271662 - YULEXO MIRANDA GUERRERO</t>
  </si>
  <si>
    <t>88176561 - EUCLIDES DURAN QUINTERO</t>
  </si>
  <si>
    <t>13446942 - JESUS ABEL VILLAMIZAR BAUTISTA</t>
  </si>
  <si>
    <t>1093919069 - HENRY OVIDIO PARRA CACERES</t>
  </si>
  <si>
    <t>88173342 - OTONIEL PEREZ BALAGUERA</t>
  </si>
  <si>
    <t>1005064659 - FERNANDO JOSE PEÑA SANGUINO</t>
  </si>
  <si>
    <t>1093919371 - ADONYS FARID ALVARADO ANAYA</t>
  </si>
  <si>
    <t>13278940 - NUMAEL ASCANIO CARRILLO</t>
  </si>
  <si>
    <t>18/02/2026 08:07:06</t>
  </si>
  <si>
    <t>1093922652 - LUIS REINALDO RIVEROS FRANCO</t>
  </si>
  <si>
    <t>88026931 - GEOVANNI BUITRAGO RODRIGUEZ</t>
  </si>
  <si>
    <t>88027711 - WILMER MAURICIO DIAZ PEREZ</t>
  </si>
  <si>
    <t>88177108 - JOSE YAIR MONCADA OLIVARES</t>
  </si>
  <si>
    <t>1093905673 - RAMON  HORACIO CONTRERAS RINCON</t>
  </si>
  <si>
    <t>88027707 - FREDDY ANTONIO LOPEZ ACOSTA</t>
  </si>
  <si>
    <t>1090380564 - JUAN DE JESUS SUESCUN CARRILLO</t>
  </si>
  <si>
    <t>13267171 - ADAN HERNANDEZ CABRERA</t>
  </si>
  <si>
    <t>13267824 - CIRO CRUZ TORRES</t>
  </si>
  <si>
    <t>1093906462 - JOSE ALFREDO VILLAMIZAR AVENDAÑO</t>
  </si>
  <si>
    <t>88176652 - ALIRIO AREVALO PAVA</t>
  </si>
  <si>
    <t>88174739 - JOSE TIBERIO YAÑEZ ALARCON</t>
  </si>
  <si>
    <t>88027046 - JORGE ALIRIO IBARRA TARAZONA</t>
  </si>
  <si>
    <t>1121819684 - HECTOR ANDRES VARGAS NIETO</t>
  </si>
  <si>
    <t>88271799 - CARLOS ERNEY BOLIVAR ORTIZ</t>
  </si>
  <si>
    <t>1094243444 - CAMILO TOMÁS OTERO GUTIÉRREZ</t>
  </si>
  <si>
    <t>18/02/2026 10:48:13</t>
  </si>
  <si>
    <t>1085246511 - CLAUDIA MARITZA TORRES TORRES</t>
  </si>
  <si>
    <t>1081731407 - NYKOLAS PEÑA RAMOS</t>
  </si>
  <si>
    <t>88263970 - LUIS ANTONIO DURAN BECERRA</t>
  </si>
  <si>
    <t>35603621 - LUZ MARIELA MOSQUERA MENA</t>
  </si>
  <si>
    <t>1003806049 - MARIA FERNANDA LISCANO LIZCANO</t>
  </si>
  <si>
    <t>1082968665 - LUIS FERNANDO HERNANDEZ PACHECO</t>
  </si>
  <si>
    <t>63438204 - AURA ESPERANZA FONTECHA FAJARDO</t>
  </si>
  <si>
    <t>13477254 - PEDRO LIZARDO NAVAS ARAQUE</t>
  </si>
  <si>
    <t>1006878009 - JAIR SANTIAGO QUIQUE CUYARES</t>
  </si>
  <si>
    <t>1090505287 - SAUDHY DAYANA GELVES HIGUERA</t>
  </si>
  <si>
    <t>7708854 - JORGE ECLIMACO SALINAS</t>
  </si>
  <si>
    <t>6848095 - LUIS EDUARDO VALDERRAMA GARCIA</t>
  </si>
  <si>
    <t>18128754 - JHON JAMES NAVIA ORDOÑEZ</t>
  </si>
  <si>
    <t>1093753667 - CHRISTIAN CAMILO NIÑO ROJAS</t>
  </si>
  <si>
    <t>1065620372 - MILENA ISABEL LAJUD IRIARTE</t>
  </si>
  <si>
    <t>66829870 - MARIA FERNANDA LENIS PONCE</t>
  </si>
  <si>
    <t>1070607900 - ERWIN YEFERSON GUTIERREZ LINARES</t>
  </si>
  <si>
    <t>79271812 - MOISES MONZON CORDOBA</t>
  </si>
  <si>
    <t>1090462216 - YOSELIN ANGELICA BERMUDEZ QUINTERO</t>
  </si>
  <si>
    <t>1090424136 - ELKIN JIMENEZ VILLAMIZAR</t>
  </si>
  <si>
    <t>1075629207 - LEIDY CAROLINA PARRA FONSECA</t>
  </si>
  <si>
    <t>79968751 - FABIAN ANDRES DIAZ SANCHEZ</t>
  </si>
  <si>
    <t>1048935939 - GEINER SALGADO CASSERES</t>
  </si>
  <si>
    <t>53041401 - DIANA CAROLINA ORTIZ VASQUEZ</t>
  </si>
  <si>
    <t>60355239 - AYDA YANETH JOYA DURAN</t>
  </si>
  <si>
    <t>52235381 - MARCELA HURTADO SABAYET</t>
  </si>
  <si>
    <t>84085424 - ORANGEL MANUEL MEJIA PEÑARANDA</t>
  </si>
  <si>
    <t>1110557247 - GLORIA ESPERANZA RICO GAMBA</t>
  </si>
  <si>
    <t>1003205663 - ERIKA MARIA ARRIETA GARCIA</t>
  </si>
  <si>
    <t>7919757 - PEDRO MIGUEL CONTRERAS DELAROSA</t>
  </si>
  <si>
    <t>93379281 - WILLIAM PEREZ BAQUERO</t>
  </si>
  <si>
    <t>93379741 - WILLIAM RODRIGUEZ ORTIZ</t>
  </si>
  <si>
    <t>52370403 - ANA MARCELA TOVAR HERNANDEZ</t>
  </si>
  <si>
    <t>93239773 - SEGUNDO OLIVERIO PINEDA ARDILA</t>
  </si>
  <si>
    <t>11802951 - JOEL MENA AYARZA</t>
  </si>
  <si>
    <t>52961541 - DANNA MAYERLY PEREZ TORRES</t>
  </si>
  <si>
    <t>1092353307 - CRISTI YESSICA MORANTES CESPEDES</t>
  </si>
  <si>
    <t>37397851 - KARINA ANGELICA CAICEDO ROLON</t>
  </si>
  <si>
    <t>9772199 - URIEL MAURICIO LOZANO LOPEZ</t>
  </si>
  <si>
    <t>1083927552 - KAREN DAYANNA AVILES SAAVEDRA</t>
  </si>
  <si>
    <t>60370656 - ESPERANZA VICTORIA GUECHA ALTUZARRA</t>
  </si>
  <si>
    <t>37278761 - GENNY CONSTANZA PÉREZ DÍAZ</t>
  </si>
  <si>
    <t>29118673 - MARYLUZ MORENO RODRIGUEZ</t>
  </si>
  <si>
    <t>1057587902 - EIDY JULIETH BERDUGO COTAMO</t>
  </si>
  <si>
    <t>42014881 - ANDREA MATILDE LOAIZA MEJIA</t>
  </si>
  <si>
    <t>92502697 - ALVARO LUIS PEREZ DELCASTILLO</t>
  </si>
  <si>
    <t>1085285630 - ERIKA VANESSA VILLARREAL ARCOS</t>
  </si>
  <si>
    <t>63538998 - HEIDY JOHANNA PEREZ BURGOS</t>
  </si>
  <si>
    <t>63393394 - ALIX LEONOR REYES MEZA</t>
  </si>
  <si>
    <t>1118831748 - DIOMIRA DEL CARMEN OJEDA MARIAGA</t>
  </si>
  <si>
    <t>1075270691 - FERNANDO MONTEZUMA PUENTES</t>
  </si>
  <si>
    <t>37392627 - ANGELICA PATRICIA PEREZ MARTINEZ</t>
  </si>
  <si>
    <t>80101379 - JAIME RODRIGUEZ HERNANDEZ</t>
  </si>
  <si>
    <t>1094167828 - MARIA FERNANDA SALAS TORRES</t>
  </si>
  <si>
    <t>80179485 - GUSTAVO RUIZ CASTRO</t>
  </si>
  <si>
    <t>55067317 - NEYI ARACELLY GUERRERO HERNANDEZ</t>
  </si>
  <si>
    <t>1085274458 - DARIO FERNANDO DELGADO REVELO</t>
  </si>
  <si>
    <t>63560407 - LILI JOHANA GUERRA CRUZ</t>
  </si>
  <si>
    <t>1030526240 - NIRZA CAROLINA MORENO PEREZ</t>
  </si>
  <si>
    <t>84452487 - YESID YAIR MEJIA DELAHOZ</t>
  </si>
  <si>
    <t>19151873 - JOSE MARIA RODRIGUEZ VARGAS</t>
  </si>
  <si>
    <t>1090390597 - ADRIANA MARITZA VARGAS MARROQUIN</t>
  </si>
  <si>
    <t>1110512324 - YURY MARCELA ESPINOSA ZAMBRANO</t>
  </si>
  <si>
    <t>63530692 - YENNY PAOLA CASTELLANOS SANCHEZ</t>
  </si>
  <si>
    <t>1090379440 - SHIRLEY OROZCO HERNANDEZ</t>
  </si>
  <si>
    <t>1110532139 - JESUS ALBERTO FRANCO CALLEJAS</t>
  </si>
  <si>
    <t>91534581 - LUIS FERNANDO DIAZ ALVAREZ</t>
  </si>
  <si>
    <t>52376903 - NUBIA PARRA CHACON</t>
  </si>
  <si>
    <t>60382025 - GISELA YUDYTH BUITRAGO PARRA</t>
  </si>
  <si>
    <t>8773411 - ALEXANDER MANUEL RUIZ BUSTOS</t>
  </si>
  <si>
    <t>39047989 - LILIA NET PERTUZ CABALLERO</t>
  </si>
  <si>
    <t>93205914 - LEONEL ROLANDO OSPINA ORTIZ</t>
  </si>
  <si>
    <t>7730718 - YHORMAN EDUARD PLAZAS TOVAR</t>
  </si>
  <si>
    <t>1117491499 - MONICA MONJE CARVAJAL</t>
  </si>
  <si>
    <t>76327522 - EDUAR ANDRES CERON</t>
  </si>
  <si>
    <t>34319096 - BLANCA LIDA MENESES ANACONA</t>
  </si>
  <si>
    <t>2389088 - OVIDIO CARDOZO RAMIREZ</t>
  </si>
  <si>
    <t>40402309 - VIRGINIA BERMUDEZ OIDOR</t>
  </si>
  <si>
    <t>93366512 - JUAN ANTONIO PLAZAS RUIZ</t>
  </si>
  <si>
    <t>21047707 - MARIA MATILDE ARDILA MORA</t>
  </si>
  <si>
    <t>1121902724 - FACSULY ALEJANDRA BARRETO RAMIREZ</t>
  </si>
  <si>
    <t>36182158 - MARIA ESPERANZA DOMINGUEZ GUTIERREZ</t>
  </si>
  <si>
    <t>1010193652 - EDITH RODRIGUEZ</t>
  </si>
  <si>
    <t>88270915 - YEISON REYES PELAEZ</t>
  </si>
  <si>
    <t>22800581 - YECENI VALDES YOLY</t>
  </si>
  <si>
    <t>52208294 - MIRIAM CASTELLANOS NARCIZO</t>
  </si>
  <si>
    <t>8744346 - CARLOS DE JESUS LLORACH BARRIOS</t>
  </si>
  <si>
    <t>51619727 - GLORIA INES PABON SUAREZ</t>
  </si>
  <si>
    <t>13484540 - GERSON ARTURO GUERRERO LOZADA</t>
  </si>
  <si>
    <t>88240259 - CARLOS ALBERTO COLMENARES CARRILLO</t>
  </si>
  <si>
    <t>88257025 - JOSE DAVID MANTILLA CALDERON</t>
  </si>
  <si>
    <t>13477559 - NELSON RONDON ESCOBAR</t>
  </si>
  <si>
    <t>1090363215 - MARIA VICTORIA CONTRERAS AGUILAR</t>
  </si>
  <si>
    <t>1090486776 - SERGIO  ANDRES CELIS QUINTERO</t>
  </si>
  <si>
    <t>27738361 - FRANCELINA LEAL CONTRERAS</t>
  </si>
  <si>
    <t>27601284 - CARMEN TERESA RAMIREZ ACEVEDO</t>
  </si>
  <si>
    <t>60378412 - SHARLEY MARIBEL RODRIGUEZ BECERRA</t>
  </si>
  <si>
    <t>1090513516 - LAURA ISABEL LEGUIZAMON VASQUEZ</t>
  </si>
  <si>
    <t>60322763 - CLAUDIA PATRICIA RAMIREZ SIERRA</t>
  </si>
  <si>
    <t>27806229 - ALIX LUCILA IBAÑEZ CORREDOR</t>
  </si>
  <si>
    <t>1090476547 - JOSE ELIAS TARAZONA HORMIGA</t>
  </si>
  <si>
    <t>60388467 - ELIZABETH JAIMES</t>
  </si>
  <si>
    <t>1093763831 - KEREN LUZ TORRES JINETE</t>
  </si>
  <si>
    <t>92129823 - JUAN CARLOS BUENO GENES</t>
  </si>
  <si>
    <t>60336366 - BEATRIZ MOLINA CONTRERAS</t>
  </si>
  <si>
    <t>60298378 - DORIS RIVERA ESPINEL</t>
  </si>
  <si>
    <t>1090417762 - GREGORY JEFFER MARTINEZ URIBE</t>
  </si>
  <si>
    <t>1130627199 - NORMA CONSTANZA OSORNO VARGAS</t>
  </si>
  <si>
    <t>60363800 - YANIRETH TATIANA ACOSTA BACCA</t>
  </si>
  <si>
    <t>1052066328 - CAMILO ESTEBAN GUERRERO BECERRA</t>
  </si>
  <si>
    <t>1090388248 - MIGUEL ANGEL FLOREZ BUSTOS</t>
  </si>
  <si>
    <t>1090461131 - VIVIANA ESPINEL ATUESTA</t>
  </si>
  <si>
    <t>88231496 - DAVID ALEXANDER PARRA ARIAS</t>
  </si>
  <si>
    <t>1064803301 - DAIRA JINETH CASTRILLO RIOS</t>
  </si>
  <si>
    <t>1090457905 - JORGE YAMID VELANDIA JAIMES</t>
  </si>
  <si>
    <t>1090439886 - XIOMARA ORTIZ DELGADO</t>
  </si>
  <si>
    <t>1093781784 - MARIA DE LOS ANGELES VILLAMIZAR ROLON</t>
  </si>
  <si>
    <t>60346374 - SANDRA TAFUR MANRIQUE</t>
  </si>
  <si>
    <t>13483080 - WILSON TORRES CONDE</t>
  </si>
  <si>
    <t>1090439088 - VANESSA ESTHER BLANCO HERRERA</t>
  </si>
  <si>
    <t>20/02/2026 13:28:43</t>
  </si>
  <si>
    <t>1005051157 - MARIAN LIZETH CRISTANCHO DURAN</t>
  </si>
  <si>
    <t>25/02/2026 10:49:26</t>
  </si>
  <si>
    <t>1127572814 - WENDERLYN ANDREINA HERRERA YAÑEZ</t>
  </si>
  <si>
    <t>1090471821 - EDINSON YAIR BAEZ TORRES</t>
  </si>
  <si>
    <t>1090443923 - GLADYS ALBA PEREZ NARANJO</t>
  </si>
  <si>
    <t>1090431992 - MARIA ELENA GELVEZ GOMEZ</t>
  </si>
  <si>
    <t>1093296468 - ROXANA MARCELA JAIMES MUÑOZ</t>
  </si>
  <si>
    <t>1004843891 - ESTEFANIA SIERRA JARA</t>
  </si>
  <si>
    <t>60412425 - MAIRA PATRICIA CASTRO PARDO</t>
  </si>
  <si>
    <t>37397677 - DIANA CAROLINA OJEDA PEREZ</t>
  </si>
  <si>
    <t>1004802865 - ASTRID MADELEINE ACERO MORENO</t>
  </si>
  <si>
    <t>1090455188 - JESSICA PAOLA CORDON CHAPARRO</t>
  </si>
  <si>
    <t>1094834525 - CAROLINA ROMERO</t>
  </si>
  <si>
    <t>1090402201 - DIANA PAOLA PABON TIBADUIZA</t>
  </si>
  <si>
    <t>1092155057 - DIEGO FERMIN MÉNDEZ FUENTES</t>
  </si>
  <si>
    <t>1004879833 - MARIO JOSUE LOPEZ GARCIA</t>
  </si>
  <si>
    <t>1090494666 - WENDY CAROLINA ATUESTA CASTRO</t>
  </si>
  <si>
    <t>1005039235 - ANGIE CECILIA ESPINOSA GALVIS</t>
  </si>
  <si>
    <t>1093293175 - YANDRI NATALIA ORTEGA RODRÍGUEZ</t>
  </si>
  <si>
    <t>1094160518 - YASMIN ADRIANA ARIAS REYES</t>
  </si>
  <si>
    <t>1093769312 - CARLOS ALFREDO ROMERO RODRIGUEZ</t>
  </si>
  <si>
    <t>1090499465 - MARIA GABRIELA MUNEVAR HERNANDEZ</t>
  </si>
  <si>
    <t>1090469739 - DAILY ISAGLEIDY DIAZ SUAREZ</t>
  </si>
  <si>
    <t>1090481044 - BRENDA MILENA CELIS MANRIQUE</t>
  </si>
  <si>
    <t>NIT 9012693782 - UNION TEMPORAL MANTENIMIENTO ESTATICO VRC</t>
  </si>
  <si>
    <t>18/02/2026 07:05:33</t>
  </si>
  <si>
    <t>18/02/2026 07:06:03</t>
  </si>
  <si>
    <t>18/02/2026 07:06:54</t>
  </si>
  <si>
    <t>18/02/2026 07:08:55</t>
  </si>
  <si>
    <t>18/02/2026 07:10:41</t>
  </si>
  <si>
    <t>18/02/2026 07:21:43</t>
  </si>
  <si>
    <t>18/02/2026 07:37:09</t>
  </si>
  <si>
    <t>18/02/2026 08:05:55</t>
  </si>
  <si>
    <t>18/02/2026 08:12:47</t>
  </si>
  <si>
    <t>NIT 830090773 - MASSY ENERGY COLOMBIA S.A.S</t>
  </si>
  <si>
    <t>18/02/2026 10:14:05</t>
  </si>
  <si>
    <t>18/02/2026 14:24:56</t>
  </si>
  <si>
    <t>18/02/2026 14:26:46</t>
  </si>
  <si>
    <t>NIT 901640163 - MARIO BELEN ARQUITECTOS S.A.S.</t>
  </si>
  <si>
    <t>20/02/2026 11:38:11</t>
  </si>
  <si>
    <t>20/02/2026 11:38:19</t>
  </si>
  <si>
    <t>20/02/2026 11:38:24</t>
  </si>
  <si>
    <t>20/02/2026 11:38:35</t>
  </si>
  <si>
    <t>20/02/2026 11:40:06</t>
  </si>
  <si>
    <t>20/02/2026 11:40:28</t>
  </si>
  <si>
    <t>20/02/2026 11:42:27</t>
  </si>
  <si>
    <t>20/02/2026 13:05:28</t>
  </si>
  <si>
    <t>20/02/2026 13:07:07</t>
  </si>
  <si>
    <t>20/02/2026 13:28:04</t>
  </si>
  <si>
    <t>20/02/2026 13:28:07</t>
  </si>
  <si>
    <t>CC 1090396325 - EL PALACIO DEL CASCO</t>
  </si>
  <si>
    <t>28/02/2026 11:10:33</t>
  </si>
  <si>
    <t>NIT 900140469 - SAR ENERGY S.A.S. - EN REORGANIZACION</t>
  </si>
  <si>
    <t>28/02/2026 11:11:18</t>
  </si>
  <si>
    <t>28/02/2026 11:11:35</t>
  </si>
  <si>
    <t>17/02/2026 11:40:38</t>
  </si>
  <si>
    <t>18/02/2026 07:07:16</t>
  </si>
  <si>
    <t>18/02/2026 07:09:25</t>
  </si>
  <si>
    <t>18/02/2026 07:12:30</t>
  </si>
  <si>
    <t>18/02/2026 07:22:10</t>
  </si>
  <si>
    <t>18/02/2026 07:37:42</t>
  </si>
  <si>
    <t>18/02/2026 08:07:02</t>
  </si>
  <si>
    <t>18/02/2026 10:48:08</t>
  </si>
  <si>
    <t>20/02/2026 13:28:40</t>
  </si>
  <si>
    <t>25/02/2026 10:49:05</t>
  </si>
  <si>
    <t>26/02/2026 10:35:47</t>
  </si>
  <si>
    <t>999119 - SENA NORTE  DE SDER  CENTRO DE FORMACION PARA EL DESARROLLO RURAL Y MINERO CEDRUM</t>
  </si>
  <si>
    <t>26/02/2026 11:09:10</t>
  </si>
  <si>
    <t>900713159 - WAMCOL SAS</t>
  </si>
  <si>
    <t>17/02/2026 10:59:04</t>
  </si>
  <si>
    <t>17/02/2026 00:00:00</t>
  </si>
  <si>
    <t>se realzio actulziacin de datos ys e oriento en el manejo del aplicaitovo</t>
  </si>
  <si>
    <t>60387157 - ALIX YANETH CARVAJAL GUTIERREZ</t>
  </si>
  <si>
    <t>18/02/2026 07:20:49</t>
  </si>
  <si>
    <t>18/02/2026 00:00:00</t>
  </si>
  <si>
    <t>se realiza soporte y postulacion a dos vacantes</t>
  </si>
  <si>
    <t>88227730 - FRANCESCO SORCI FABRA</t>
  </si>
  <si>
    <t>19/02/2026 13:30:15</t>
  </si>
  <si>
    <t>19/02/2026 00:00:00</t>
  </si>
  <si>
    <t>se realiza postulacion a vacantes de personas con discapida</t>
  </si>
  <si>
    <t>1127062671 - DIOMIRA DE LOS ANGELES BECERRA GUERRERO</t>
  </si>
  <si>
    <t>20/02/2026 11:03:34</t>
  </si>
  <si>
    <t>20/02/2026 00:00:00</t>
  </si>
  <si>
    <t>SE REALIZO EL SOPORTE DE DOCUMENTOS</t>
  </si>
  <si>
    <t>88266448 - FREDDY    ALBERTO ANTOLINEZ TORRES</t>
  </si>
  <si>
    <t>25/02/2026 09:50:29</t>
  </si>
  <si>
    <t>25/02/2026 00:00:00</t>
  </si>
  <si>
    <t>SE REALIZO ACTULZIACIN DE DATOS YSE ORIENTO EN EL MANEJO DEL APLICATIVO</t>
  </si>
  <si>
    <t>1093789981 - ARLEXA FERNANDA PEÑA TORRES</t>
  </si>
  <si>
    <t>25/02/2026 10:09:12</t>
  </si>
  <si>
    <t>se realizo actulziacion de datos y se oirento en el manejo de la plataforma</t>
  </si>
  <si>
    <t>1004912965 - JAIDER STIVEN MARIÑO SERRANO</t>
  </si>
  <si>
    <t>02/03/2026 09:31:01</t>
  </si>
  <si>
    <t>1116803160 - ODISAID JOSE MENDOZA MONTAÑEZ</t>
  </si>
  <si>
    <t>1065896797 - AVIMELEC CHINCHILLA CHINCHILLA</t>
  </si>
  <si>
    <t>80224949 - FREDY DANIEL CABALLERO CAMACHO</t>
  </si>
  <si>
    <t>5441732 - JOSE DE DIOS MANOSALVA MANDON</t>
  </si>
  <si>
    <t>91293372 - JUAN CARLOS MANTILLA CHINCHILLA</t>
  </si>
  <si>
    <t>88306465 - MARIO ALEXANDER MORA GARCIA</t>
  </si>
  <si>
    <t>74083065 - WILSON REINALDO SILVA FONSECA</t>
  </si>
  <si>
    <t>02/03/2026 12:36:22</t>
  </si>
  <si>
    <t>1091356598 - IVAN ALEJANDRO MARTINEZ MARTINEZ</t>
  </si>
  <si>
    <t>02/03/2026 12:37:32</t>
  </si>
  <si>
    <t>1092393478 - ZARAY DEL CARMEN LOPEZ MEDINA</t>
  </si>
  <si>
    <t>02/03/2026 12:39:08</t>
  </si>
  <si>
    <t>1098867 - DAYANA DEL CARMEN ANGEL FARIAS</t>
  </si>
  <si>
    <t>02/03/2026 12:40:02</t>
  </si>
  <si>
    <t>6992194 - ROSEMARY DE LA CRUZ ACEVEDO TOVAR</t>
  </si>
  <si>
    <t>02/03/2026 12:41:12</t>
  </si>
  <si>
    <t>1090437565 - LILI LILISETH TESILLO BARRAZA</t>
  </si>
  <si>
    <t>02/03/2026 12:44:03</t>
  </si>
  <si>
    <t>1127068094 - DEISY MARTINEZ BARRIENTOS</t>
  </si>
  <si>
    <t>02/03/2026 12:45:33</t>
  </si>
  <si>
    <t>1004913422 - FREYMAR SEALTIEL GONZALEZ SILVA</t>
  </si>
  <si>
    <t>02/03/2026 12:46:26</t>
  </si>
  <si>
    <t>1094552850 - YIMMY ALEXANDER MARQUEZ COTE</t>
  </si>
  <si>
    <t>02/03/2026 12:47:24</t>
  </si>
  <si>
    <t>37505193 - MARIA ELENA CRUZ ORDUZ</t>
  </si>
  <si>
    <t>02/03/2026 12:48:19</t>
  </si>
  <si>
    <t>1127062700 - DAILY  MARIANA GARCIA CARRIEDO</t>
  </si>
  <si>
    <t>02/03/2026 12:49:24</t>
  </si>
  <si>
    <t>585600033 - SARAI DE JESUS CORDERO PIÑERO</t>
  </si>
  <si>
    <t>02/03/2026 12:50:28</t>
  </si>
  <si>
    <t>6592903 - ANA JULIA PAGUA GUEVARA</t>
  </si>
  <si>
    <t>02/03/2026 12:51:48</t>
  </si>
  <si>
    <t>7644394 - EILYN ALEJANRA TIMAURE SUAREZ</t>
  </si>
  <si>
    <t>02/03/2026 12:52:46</t>
  </si>
  <si>
    <t>1148218418 - ANYELA NICOLLE PARRA GALVIS</t>
  </si>
  <si>
    <t>02/03/2026 12:53:39</t>
  </si>
  <si>
    <t>10191976603 - LEIDY GERALDINE ACEVEDO PABON</t>
  </si>
  <si>
    <t>02/03/2026 12:56:06</t>
  </si>
  <si>
    <t>10923474118 - WILBER ANDRES CASTRO MORANTES</t>
  </si>
  <si>
    <t>02/03/2026 12:57:55</t>
  </si>
  <si>
    <t>1007447362 - VALENTINA GALLARDO PEREZ</t>
  </si>
  <si>
    <t>02/03/2026 12:59:37</t>
  </si>
  <si>
    <t>1091659491 - DAVID EDUARDO OROZCO ECHAVEZ</t>
  </si>
  <si>
    <t>02/03/2026 13:00:34</t>
  </si>
  <si>
    <t>1090534791 - MYRIAM KATHERIN DODINO MANDÓN</t>
  </si>
  <si>
    <t>02/03/2026 13:01:15</t>
  </si>
  <si>
    <t>1091682488 - JUAN ANDRÉS NAVARRO CARREÑO</t>
  </si>
  <si>
    <t>02/03/2026 13:02:09</t>
  </si>
  <si>
    <t>88194831 - JAVIER CORTES NUÑEZ</t>
  </si>
  <si>
    <t>02/03/2026 13:04:49</t>
  </si>
  <si>
    <t>26215129 - YESELIS ARIANA LEAL LOGERA</t>
  </si>
  <si>
    <t>02/03/2026 13:06:10</t>
  </si>
  <si>
    <t>27737555 - SOCORRO ORTIZ DELGADO</t>
  </si>
  <si>
    <t>02/03/2026 13:07:50</t>
  </si>
  <si>
    <t>1045423889 - MARLEYI ANDREA GARCIA RESTREPO</t>
  </si>
  <si>
    <t>02/03/2026 13:08:55</t>
  </si>
  <si>
    <t>1072189715 - ARLENIS MARIA NIETO MEJIA</t>
  </si>
  <si>
    <t>02/03/2026 13:10:03</t>
  </si>
  <si>
    <t>37182745 - AHIDE SANCHEZ CALVO</t>
  </si>
  <si>
    <t>02/03/2026 13:11:35</t>
  </si>
  <si>
    <t>1007448235 - MARÍA CAROLINA CRUZ JAUREGUI</t>
  </si>
  <si>
    <t>02/03/2026 13:12:38</t>
  </si>
  <si>
    <t>1005474973 - LEIDY YURLEY CALDERÓN CASTRO</t>
  </si>
  <si>
    <t>02/03/2026 13:13:33</t>
  </si>
  <si>
    <t>1094275584 - LUZ MARINA GARCIA GELVEZ</t>
  </si>
  <si>
    <t>02/03/2026 13:14:33</t>
  </si>
  <si>
    <t>1094283199 - DIEGO SEBASTIÁN CONTRERAS DUQUE</t>
  </si>
  <si>
    <t>02/03/2026 13:15:28</t>
  </si>
  <si>
    <t>1094283938 - MARIA GABRIELA MARTINEZ LAGUADO</t>
  </si>
  <si>
    <t>02/03/2026 13:15:56</t>
  </si>
  <si>
    <t>1093780992 - DIANA CAROLINA NAVARRO RODRIGUEZ</t>
  </si>
  <si>
    <t>02/03/2026 13:16:48</t>
  </si>
  <si>
    <t>1064840381 - KEVIN BONILLA ORTEGA</t>
  </si>
  <si>
    <t>02/03/2026 13:17:45</t>
  </si>
  <si>
    <t>1007949803 - LAURA DANIELA SEPÚLVED VEGA</t>
  </si>
  <si>
    <t>02/03/2026 13:18:30</t>
  </si>
  <si>
    <t>1091668009 - MARIA MILENA SUÁREZ CARREÑO</t>
  </si>
  <si>
    <t>03/03/2026 07:57:39</t>
  </si>
  <si>
    <t>1090456625 - REYES LIBRANZA</t>
  </si>
  <si>
    <t>03/03/2026 07:59:16</t>
  </si>
  <si>
    <t>25602441 - LOGISTICA INTELIGENTE SOLUTION</t>
  </si>
  <si>
    <t>03/03/2026 08:00:31</t>
  </si>
  <si>
    <t>1093764630 - INSTITUTO DIVERSIFICADO DOMINGO SAVIO</t>
  </si>
  <si>
    <t>03/03/2026 08:01:41</t>
  </si>
  <si>
    <t>10938003347 - BLUE QUINS</t>
  </si>
  <si>
    <t>03/03/2026 08:02:18</t>
  </si>
  <si>
    <t>4888732 - LOTUS BEAUTY SPA-NAILS</t>
  </si>
  <si>
    <t>03/03/2026 08:02:48</t>
  </si>
  <si>
    <t>901806376 - HOGAR GERIATRICO SANT JERONIMO</t>
  </si>
  <si>
    <t>NIT 804004477 - SERPROCONS LTDA</t>
  </si>
  <si>
    <t>02/03/2026 10:35:55</t>
  </si>
  <si>
    <t>02/03/2026 12:01:08</t>
  </si>
  <si>
    <t>02/03/2026 12:01:49</t>
  </si>
  <si>
    <t>NIT 900687782 - SIEMCA</t>
  </si>
  <si>
    <t>02/03/2026 12:03:12</t>
  </si>
  <si>
    <t>NIT 8002179750 - SERVICIOS GEOLOGICOS INTEGRADOS LTDA</t>
  </si>
  <si>
    <t>02/03/2026 12:04:06</t>
  </si>
  <si>
    <t>NIT 830010738 - C.I. SUNSHINE BOUQUET S.A.S</t>
  </si>
  <si>
    <t>03/03/2026 08:06:53</t>
  </si>
  <si>
    <t>03/03/2026 08:07:20</t>
  </si>
  <si>
    <t>03/03/2026 08:36:19</t>
  </si>
  <si>
    <t>03/03/2026 08:36:36</t>
  </si>
  <si>
    <t>03/03/2026 08:36:49</t>
  </si>
  <si>
    <t>03/03/2026 11:05:04</t>
  </si>
  <si>
    <t>03/03/2026 11:07:51</t>
  </si>
  <si>
    <t>NIT 830013746 - WATTLE PETROLEUM</t>
  </si>
  <si>
    <t>04/03/2026 07:49:38</t>
  </si>
  <si>
    <t>04/03/2026 07:53:08</t>
  </si>
  <si>
    <t>04/03/2026 07:53:20</t>
  </si>
  <si>
    <t>04/03/2026 08:23:09</t>
  </si>
  <si>
    <t>04/03/2026 08:23:59</t>
  </si>
  <si>
    <t>04/03/2026 08:40:33</t>
  </si>
  <si>
    <t>04/03/2026 08:40:57</t>
  </si>
  <si>
    <t>04/03/2026 08:44:44</t>
  </si>
  <si>
    <t>04/03/2026 08:45:03</t>
  </si>
  <si>
    <t>04/03/2026 08:46:13</t>
  </si>
  <si>
    <t>NIT 891102723 - MAGNEX</t>
  </si>
  <si>
    <t>04/03/2026 08:48:38</t>
  </si>
  <si>
    <t>04/03/2026 08:49:01</t>
  </si>
  <si>
    <t>04/03/2026 08:52:15</t>
  </si>
  <si>
    <t>04/03/2026 08:52:38</t>
  </si>
  <si>
    <t>04/03/2026 08:54:07</t>
  </si>
  <si>
    <t>04/03/2026 08:54:40</t>
  </si>
  <si>
    <t>04/03/2026 09:45:14</t>
  </si>
  <si>
    <t>04/03/2026 09:47:26</t>
  </si>
  <si>
    <t>05/03/2026 07:46:59</t>
  </si>
  <si>
    <t>05/03/2026 07:47:35</t>
  </si>
  <si>
    <t>05/03/2026 13:07:57</t>
  </si>
  <si>
    <t>NIT 900024324 - INGESSA SA</t>
  </si>
  <si>
    <t>05/03/2026 14:07:39</t>
  </si>
  <si>
    <t>03/03/2026 08:30:17</t>
  </si>
  <si>
    <t>1094046514 - LUCY TATIANA SANDOVAL GRIMALDO</t>
  </si>
  <si>
    <t>03/03/2026 08:30:41</t>
  </si>
  <si>
    <t>03/03/2026 08:35:11</t>
  </si>
  <si>
    <t>586501488 - NORKYS ANDREA SUAREZ SUAREZ</t>
  </si>
  <si>
    <t>03/03/2026 08:35:30</t>
  </si>
  <si>
    <t>03/03/2026 08:41:25</t>
  </si>
  <si>
    <t>1005053135 - MARIA MERCEDES TARAZONA AREVALO</t>
  </si>
  <si>
    <t>03/03/2026 08:41:40</t>
  </si>
  <si>
    <t>03/03/2026 08:44:13</t>
  </si>
  <si>
    <t>1093060488 - YISED MICHEL TARAZONA JAIMES</t>
  </si>
  <si>
    <t>03/03/2026 08:44:28</t>
  </si>
  <si>
    <t>03/03/2026 08:47:10</t>
  </si>
  <si>
    <t>1092392845 - YORVI GERMANY VAZQUEZ GARCIA</t>
  </si>
  <si>
    <t>03/03/2026 08:47:25</t>
  </si>
  <si>
    <t>03/03/2026 09:54:58</t>
  </si>
  <si>
    <t>585005435 - JOSE VELASCO HERNANDEZ</t>
  </si>
  <si>
    <t>03/03/2026 09:55:12</t>
  </si>
  <si>
    <t>03/03/2026 09:57:24</t>
  </si>
  <si>
    <t>1004924451 - ANA MARIA VERA ALBA</t>
  </si>
  <si>
    <t>03/03/2026 09:57:41</t>
  </si>
  <si>
    <t>03/03/2026 10:05:38</t>
  </si>
  <si>
    <t>1093755404 - EDNA YOLIMA VILLAMIZAR CONTRERAS</t>
  </si>
  <si>
    <t>03/03/2026 10:06:08</t>
  </si>
  <si>
    <t>88228854 - EDWIN TRILLOS</t>
  </si>
  <si>
    <t>586578187 - ARGELIS DEYANIRA TORRES PATIÑO</t>
  </si>
  <si>
    <t>88243821 - JUAN PABLO SOLEDAD ROMAN</t>
  </si>
  <si>
    <t>1090397224 - LISETH PAOLA SOLANO MORALES</t>
  </si>
  <si>
    <t>1093740083 - ROBINSON IVAN RUIZ SILVA</t>
  </si>
  <si>
    <t>1093768256 - YEINI MILIANA RUIZ ATUESTA</t>
  </si>
  <si>
    <t>585432565 - JESUS ALFONSO VERA GUILLEN</t>
  </si>
  <si>
    <t>1093748230 - INGRID KATHERINE VASQUEZ DUARTE</t>
  </si>
  <si>
    <t>1090396193 - YEIDY PATRICIA VARGAS MURALLAS</t>
  </si>
  <si>
    <t>88268342 - LUIS ALFREDO TAMAYO SERRANO</t>
  </si>
  <si>
    <t>1093757804 - JESSICA PAOLA SUÁREZ PÁEZ</t>
  </si>
  <si>
    <t>1090492128 - JENNIFER LUCERO SANABRIA LUCERO</t>
  </si>
  <si>
    <t>1005035090 - JHON JAIRO RUIZ ATUESTA</t>
  </si>
  <si>
    <t>1004804802 - JHONI ALFONSO VEGA OMAÑA</t>
  </si>
  <si>
    <t>1093293680 - JULDANN MILLER ARGENI TORO</t>
  </si>
  <si>
    <t>1090488887 - JOSE FERNANDO SEPULVEDA RAMOS</t>
  </si>
  <si>
    <t>1093778044 - YENNY YAJAIRA SANTOS CARREÑO</t>
  </si>
  <si>
    <t>1093797693 - FREDDY ELIECER ZAPATA HERNANDEZ</t>
  </si>
  <si>
    <t>88226619 - NELSON MAURICIO VERGEL</t>
  </si>
  <si>
    <t>1005059612 - DANIEL ALEJANDRO VARGAS RODRIGUEZ</t>
  </si>
  <si>
    <t>1004923079 - YULIETH MAIRELY TARAZONA</t>
  </si>
  <si>
    <t>1092343925 - SANDRA PATRICIA SUAREZ LUNA</t>
  </si>
  <si>
    <t>88240979 - TULIO ENRIQUE VILLAMIZAR ORTIZ</t>
  </si>
  <si>
    <t>1090500148 - PAULA ANDREA VILLAMIZAR BAUTISTA</t>
  </si>
  <si>
    <t>1093760552 - LUIS DANIEL VILLAMIZAR RAMIREZ</t>
  </si>
  <si>
    <t>1127394767 - SANDRA ROCIO VILLAMIZAR MALDONADO</t>
  </si>
  <si>
    <t>1092531133 - YULI ANDREA WILCHES DELGADO</t>
  </si>
  <si>
    <t>1094245805 - ALAN YESID VILLAMIZAR ACEVEDO</t>
  </si>
  <si>
    <t>1005051634 - DANIEL CAMILO VARGAS PORTILLA</t>
  </si>
  <si>
    <t>1004846613 - LUIS ALBERTO URIBE ROJAS</t>
  </si>
  <si>
    <t>6548748 - JONATHAN MOLINA LUGO</t>
  </si>
  <si>
    <t>58994367 - YUSMARI CAROLINA TORRES BRICEÑO</t>
  </si>
  <si>
    <t>1090515073 - TATIANA ELIZABETH SILVA CONTRERAS</t>
  </si>
  <si>
    <t>60445619 - YAMIRA SEPULVEDA PEDROZA</t>
  </si>
  <si>
    <t>585657530 - ISSAURA DEL VALLE SAVARIEGO MENDEZ</t>
  </si>
  <si>
    <t>04/03/2026 07:59:05</t>
  </si>
  <si>
    <t>109180064 - JOSE GARDEL ESPINEL CABALLERO</t>
  </si>
  <si>
    <t>04/03/2026 08:01:15</t>
  </si>
  <si>
    <t>04/03/2026 08:15:37</t>
  </si>
  <si>
    <t>100496320 - JAVIER RICARDO GARCIA GARCIA</t>
  </si>
  <si>
    <t>04/03/2026 08:15:52</t>
  </si>
  <si>
    <t>1052703294 - NEIDER YEPES CASTRILLO</t>
  </si>
  <si>
    <t>13191117 - HERNAN ORTEGA AYALA</t>
  </si>
  <si>
    <t>1090537834 - ORLANDO JOSE ROZO PADILLA</t>
  </si>
  <si>
    <t>1004903285 - YIMER ESCALANTE DURAN</t>
  </si>
  <si>
    <t>1116873406 - YORLY JOEL SERRANO SERRANO</t>
  </si>
  <si>
    <t>1091806365 - WILMER ALONSO CAMPEROS GALAVIS</t>
  </si>
  <si>
    <t>19855871 - AREVALO ALEXANDER HERNANDEZ QUERALES</t>
  </si>
  <si>
    <t>1091807221 - SILVIA FERNANDA RIVERA ORTIZ</t>
  </si>
  <si>
    <t>1093738254 - IRWINGS ARNALDO CARVAJAL MORALES</t>
  </si>
  <si>
    <t>5884581 - MANUEL ANTONIO ALAPE</t>
  </si>
  <si>
    <t>79968024 - MIGUEL ANGEL CUBILLOS ROMERO</t>
  </si>
  <si>
    <t>88027397 - JAVIER PEREZ RODRIGUEZ</t>
  </si>
  <si>
    <t>1091804133 - MAURICIO TRINIDAD MORA BLANCO</t>
  </si>
  <si>
    <t>1091804795 - CENEN BUITRAGO PEÑA</t>
  </si>
  <si>
    <t>88255142 - DIEGO ALEJANDRO ARANGO JACOME</t>
  </si>
  <si>
    <t>1094167619 - HANADS RUSBBER DIAZ GALVIZ</t>
  </si>
  <si>
    <t>13197855 - RAMON DARIO MANCIPE RODRIGUEZ</t>
  </si>
  <si>
    <t>1007361553 - YEISON URIEL LEON ORTIZ</t>
  </si>
  <si>
    <t>1091810227 - ADRIAN RIBERA ORTIZ</t>
  </si>
  <si>
    <t>88174896 - CARLOS JULIO TORRES DIAZ</t>
  </si>
  <si>
    <t>1091808110 - IVAN ANDREY REYES BECERRA</t>
  </si>
  <si>
    <t>88026309 - WILIAM ORTEGA ACEVEDO</t>
  </si>
  <si>
    <t>1090489115 - OMAR YESSYD FUENTES GARCIA</t>
  </si>
  <si>
    <t>1091806004 - JOSE GARDEL ESPINEL CABALLERO</t>
  </si>
  <si>
    <t>88243393 - SERGIO ORLANDO ROLON PEÑARANDA</t>
  </si>
  <si>
    <t>1091808154 - NEYSON ADRIAN CARRERO RAMIREZ</t>
  </si>
  <si>
    <t>1091803364 - OSCAR VARGAS VEGA</t>
  </si>
  <si>
    <t>1090962052 - RONALD EDUARDO REMOLINA DURAN</t>
  </si>
  <si>
    <t>1090963013 - SERGIO RODRIGUEZ SANCHEZ</t>
  </si>
  <si>
    <t>1091806306 - CARLOS ANDRES CAMACHO VELAZQUEZ</t>
  </si>
  <si>
    <t>13198812 - YESID NAVAS PEREZ</t>
  </si>
  <si>
    <t>04/03/2026 08:39:56</t>
  </si>
  <si>
    <t>109108280 - ERICA TATINA GARCIA AREVALO</t>
  </si>
  <si>
    <t>04/03/2026 08:40:15</t>
  </si>
  <si>
    <t>13392301 - JOSE ORLANDO GERARDINO MANDON</t>
  </si>
  <si>
    <t>1091812771 - DIANA CAROLINA ROLON TORRES</t>
  </si>
  <si>
    <t>37199015 - MARIA ISABEL VELASQUEZ</t>
  </si>
  <si>
    <t>60437827 - GRISELDA PEREZ LIZARAZO</t>
  </si>
  <si>
    <t>37198710 - ANA ELVIA PEREZ</t>
  </si>
  <si>
    <t>97020922994 - KELLY JOHANA ZAMBRANO DURAN</t>
  </si>
  <si>
    <t>1004817365 - JHOJANA ROJAS OVALLOS</t>
  </si>
  <si>
    <t>13339844 - LUIS HIPOLITO RODRIGUEZ</t>
  </si>
  <si>
    <t>60393996 - NELSI TORRES MENDOZA</t>
  </si>
  <si>
    <t>1094165112 - KEILY JOHANA REYES HERRERA</t>
  </si>
  <si>
    <t>1091802703 - MARIA SOLEDAD ROLON ALVAREZ</t>
  </si>
  <si>
    <t>37197416 - MARIA JOSEFINA RODRIGUEZ VEGA</t>
  </si>
  <si>
    <t>37198978 - LUZ DARY BASTOS SUESCUN</t>
  </si>
  <si>
    <t>39764086 - FABIOLA LAZARO BOTELLO</t>
  </si>
  <si>
    <t>36593434 - ROCIO CARDENAS FIAYO</t>
  </si>
  <si>
    <t>37240628 - MARIA IRENE HERRERA MARTINEZ</t>
  </si>
  <si>
    <t>1064106590 - LUZ DARIS TELLEZ GUERRERO</t>
  </si>
  <si>
    <t>37198781 - DIOCELINA SANCHEZ ROZO</t>
  </si>
  <si>
    <t>13195916 - ALIRIO ANTONIO ASCAMIO LAZARO</t>
  </si>
  <si>
    <t>1004866270 - TANIA MARCELA BECERRA AREVALO</t>
  </si>
  <si>
    <t>04/03/2026 08:44:02</t>
  </si>
  <si>
    <t>1091895666 - JUAN CARLOS ZAFRA GALAVIS</t>
  </si>
  <si>
    <t>04/03/2026 08:44:30</t>
  </si>
  <si>
    <t>1100629012 - JHON MARIO PEREZ VILLALBA</t>
  </si>
  <si>
    <t>37749319 - FLORALBA LOPEZ PULIDO</t>
  </si>
  <si>
    <t>13285345 - FERNANDO JAIMES DURAN</t>
  </si>
  <si>
    <t>1090391699 - ADRIANA LUCÍA CARDENAS SALCEDO</t>
  </si>
  <si>
    <t>1067807102 - DANIEL TRIGOS MONTENEGRO</t>
  </si>
  <si>
    <t>12457496 - WILLIAM ORTIZ PAEZ</t>
  </si>
  <si>
    <t>1007363046 - TATIANA ROPERO PINZON</t>
  </si>
  <si>
    <t>1004998395 - WILFRAN SEBASTIAN CARREÑO ROLON</t>
  </si>
  <si>
    <t>6264850 - WILLIAMS JOSE VELASQUEZ MAITA</t>
  </si>
  <si>
    <t>1090451482 - JUAN  CARLOS BRUNO RODRIGUEZ</t>
  </si>
  <si>
    <t>91002923 - ABEL ESTUPIÑAN SANCHEZ</t>
  </si>
  <si>
    <t>1091134585 - LEIDY TATAIANA PABON MEJIA</t>
  </si>
  <si>
    <t>1064837057 - NEIDITH CONTRERAS QUINTERO</t>
  </si>
  <si>
    <t>1098639172 - DEICY BEATRIZ GUERRERO ORTEGA</t>
  </si>
  <si>
    <t>1090515601 - EDWIN RAMON ALBARRACIN OSORIO</t>
  </si>
  <si>
    <t>91041954 - OLICER DIAZ MONCADA</t>
  </si>
  <si>
    <t>1002702909 - FRANCISCO ACEVEDO RODRÍGUEZ</t>
  </si>
  <si>
    <t>1003205291 - ALBA LUCIA PAEZ SERRANO</t>
  </si>
  <si>
    <t>1005204987 - JUAN FELIPE GONZALEZ JAIMES</t>
  </si>
  <si>
    <t>1068390202 - YULMARYS PAOLA FLORIAN CASTRO</t>
  </si>
  <si>
    <t>12458124 - JORGE IVAN YARCE GOMEZ</t>
  </si>
  <si>
    <t>1046429273 - RAUL ERNESTO MIRANDA ORTIZ</t>
  </si>
  <si>
    <t>49753069 - MARIBEL CASTRO RAMOS</t>
  </si>
  <si>
    <t>585058438 - BARBARA YAQUEHELIS LARA JIMENEZ</t>
  </si>
  <si>
    <t>1065234797 - JHOAN SEBASTIAN PAEZ CABALLERO</t>
  </si>
  <si>
    <t>1002278524 - DIANA AVILA PAEZ</t>
  </si>
  <si>
    <t>1098618636 - ADRIAN JAIMES JAMES</t>
  </si>
  <si>
    <t>1097302741 - YEISON FABIAN CANO PABON</t>
  </si>
  <si>
    <t>1065232388 - HEMERSON PAEZ HERRERA</t>
  </si>
  <si>
    <t>1091132083 - GEIDY SAYURI DURAN PAEZ</t>
  </si>
  <si>
    <t>1098647662 - MICHELLE DAYANA MORA ALVAREZ</t>
  </si>
  <si>
    <t>18922404 - RAFAEL DAVID RODRIGUEZ MEJIA</t>
  </si>
  <si>
    <t>91465114 - HERNANDO SOTO LOPEZ</t>
  </si>
  <si>
    <t>1065241406 - ROBINSON OSORIO</t>
  </si>
  <si>
    <t>1065240046 - MARIA ADELA RINCO LEON</t>
  </si>
  <si>
    <t>1004033270 - BRIYID LUCERO RAMIREZ SUAREZ</t>
  </si>
  <si>
    <t>1065232500 - JUAN DAVID TORRADO CASTILLO</t>
  </si>
  <si>
    <t>1003204236 - LINA MARCELA VALERO PINZON</t>
  </si>
  <si>
    <t>1004823570 - AMINTA LORENA LASSO CAICEDO</t>
  </si>
  <si>
    <t>91492424 - FINADELFO MENDEZ PAEZ</t>
  </si>
  <si>
    <t>12459717 - RICARDO VILLAMIZAR BLANCO</t>
  </si>
  <si>
    <t>1098686085 - GELMUN MANOSALVA ARIZA</t>
  </si>
  <si>
    <t>1090456385 - MICHAEL GIOVANNI RICO PEÑALOZA</t>
  </si>
  <si>
    <t>1093786850 - JOSE EFREN RAMIREZ PEÑA</t>
  </si>
  <si>
    <t>1093919919 - OSMAN ANDREY SEPULVEDA HERRERA</t>
  </si>
  <si>
    <t>04/03/2026 08:51:44</t>
  </si>
  <si>
    <t>19673695 - JACOB ANDRADE HOYOS</t>
  </si>
  <si>
    <t>04/03/2026 08:52:02</t>
  </si>
  <si>
    <t>1065235849 - YESSICA FERNANDA SALCEDO</t>
  </si>
  <si>
    <t>1000792495 - MAYRA LIZETH ROJAS PINEDA</t>
  </si>
  <si>
    <t>1065669723 - DALVIS RODRIGUEZ ROPERO</t>
  </si>
  <si>
    <t>1005083452 - HENRY ORTEGA GUERRERO</t>
  </si>
  <si>
    <t>13563495 - EDGAR GOMEZ DURAN</t>
  </si>
  <si>
    <t>1091135033 - ANGIE JULIETH ARDILA LAZARO</t>
  </si>
  <si>
    <t>1016015335 - DIEGO ALEXANDER MEDINA GOMEZ</t>
  </si>
  <si>
    <t>1097302114 - IVAN DARIO LEON LINDARTE</t>
  </si>
  <si>
    <t>63551717 - JACKELINE RUBIO MARIN</t>
  </si>
  <si>
    <t>1004823256 - CARLOS ANDRES LEON RODRIGUEZ</t>
  </si>
  <si>
    <t>91466918 - ALEXANDER RODRIGUEZ ORTEGA</t>
  </si>
  <si>
    <t>1193238926 - EDINSON YESID PAEZ ALVAREZ</t>
  </si>
  <si>
    <t>12458079 - JESUS MARIA CALDERON CEPEDA</t>
  </si>
  <si>
    <t>12459646 - CESAR AUGUSTO RAMIREZ PADILLA</t>
  </si>
  <si>
    <t>12645809 - DIDIER RAFAEL LOPEZ VIANA</t>
  </si>
  <si>
    <t>13564030 - JUAN CARLOS CASTELLANOS GELVEZ</t>
  </si>
  <si>
    <t>19680405 - DIEGO ARNOLDO GIRALDO GIRALDO</t>
  </si>
  <si>
    <t>33083809 - MARIA AUXILIADORA MADERA GARAY</t>
  </si>
  <si>
    <t>1001805354 - JUAN CAMILO DELAPUENTE BERRIO</t>
  </si>
  <si>
    <t>1005325004 - MAICOL ANDRES RAMOS PAEZ</t>
  </si>
  <si>
    <t>1007537388 - BRAYAN MERCADO VILLARREAL</t>
  </si>
  <si>
    <t>1065236324 - CRISTIAN MANUEL HERNÁNDEZ PESTANA</t>
  </si>
  <si>
    <t>1065242258 - JORLLYS EDUARDO VALERO PINZON</t>
  </si>
  <si>
    <t>1118535896 - JOHAN ALFONSO SANABRIA CORREA</t>
  </si>
  <si>
    <t>12459219 - DIOMAR ANGARITA ACOSTA</t>
  </si>
  <si>
    <t>13563262 - ABELARDO PABON RINCON</t>
  </si>
  <si>
    <t>91004852 - FELIX ANTONIO MONCADA ROJAS</t>
  </si>
  <si>
    <t>1090454611 - SAUL MORALES BONILLA</t>
  </si>
  <si>
    <t>1065243702 - ANDRES FELIPE FERNANDEZ GONZALEZ</t>
  </si>
  <si>
    <t>1065246775 - JUAN NICHOLAS ESQUIVIA TORRADO</t>
  </si>
  <si>
    <t>1016020321 - FRANKLIN ALVAREZ DELGADO</t>
  </si>
  <si>
    <t>13889814 - INSFRAN DE JESUS OTALVAREZ MARTINEZ</t>
  </si>
  <si>
    <t>1065232593 - FABIAN TARAZONA GONZALEZ</t>
  </si>
  <si>
    <t>7535677 - HECTOR ALBERTO GIL</t>
  </si>
  <si>
    <t>1093923286 - GRECIA CAICEDO PEREZ</t>
  </si>
  <si>
    <t>1098720373 - YEISON MIGUEL DAZA DIAZ</t>
  </si>
  <si>
    <t>19599429 - JHON DANEY AREIZA RODRIGUEZ</t>
  </si>
  <si>
    <t>1096956386 - CAROLINA URIBE RUIZ</t>
  </si>
  <si>
    <t>12459596 - EDWIN DIAZ ARAGON</t>
  </si>
  <si>
    <t>1093788930 - RAMON DAVID SANCHEZ CONTRERAS</t>
  </si>
  <si>
    <t>1097184414 - SANTIAGO GONZALEZ BENAVIDES</t>
  </si>
  <si>
    <t>1065237006 - JESICA ANDRADE HOYOS</t>
  </si>
  <si>
    <t>1048607625 - EDGAR  ENRIQUE VIVANCO ALVAREZ</t>
  </si>
  <si>
    <t>1098796768 - JOSEPH JULIAN SALCEDO SALCEDO</t>
  </si>
  <si>
    <t>1082905857 - LIZ NATALY RINCON JAIMES</t>
  </si>
  <si>
    <t>13488243 - LUCIO IBARRA VILLAMIZAR</t>
  </si>
  <si>
    <t>1098786869 - MARYURY AGUILAR DURAN</t>
  </si>
  <si>
    <t>1065244389 - CARLOS ALBERTO BRAVO PINEDA</t>
  </si>
  <si>
    <t>11788619 - LUIS CARLOS CORDOBA VALOYES</t>
  </si>
  <si>
    <t>1094277099 - JORGE LEONARDO RODRIGUEZ LAZARO</t>
  </si>
  <si>
    <t>88239720 - DANNY JAVIER BELTRAN CASTRO</t>
  </si>
  <si>
    <t>1065241391 - FRANKLIN ANDRES MEJIA BOHORQUEZ</t>
  </si>
  <si>
    <t>1004822843 - MARLY JOHANA PINEDA SALCEDO</t>
  </si>
  <si>
    <t>10943948 - EDELFIN CONDE CHARRASQUIEL</t>
  </si>
  <si>
    <t>1003203729 - LUIS FERNANDO MARTINEZ SALCEDO</t>
  </si>
  <si>
    <t>1098672734 - WILMER DANIEL MORA DURAN</t>
  </si>
  <si>
    <t>1010020029 - ANDRES FELIPE GUTIERREZ ESCOBAR</t>
  </si>
  <si>
    <t>63510420 - LUZ ENID DELGADO NAVARRO</t>
  </si>
  <si>
    <t>1091809247 - CARLOS ERLENDI MANOSALVA BOTELLO</t>
  </si>
  <si>
    <t>1065236509 - OLIVERIO CARDENAS SALCEDO</t>
  </si>
  <si>
    <t>1065233253 - MABEL STER VILLADIEGO BRAVO</t>
  </si>
  <si>
    <t>1065243756 - OSVALDO ARRIETA PACHECO</t>
  </si>
  <si>
    <t>91528555 - JHON JAIRO PINZON</t>
  </si>
  <si>
    <t>1092351672 - ADRIAN EMIRO PEÑA MELENDEZ</t>
  </si>
  <si>
    <t>1092347164 - EDWIN OLIVEROS RAMIREZ</t>
  </si>
  <si>
    <t>1007567262 - MARÍA CAMILA ARIAS LOZANO</t>
  </si>
  <si>
    <t>1098721590 - ESTHER NIETO SANCHEZ</t>
  </si>
  <si>
    <t>1193212939 - LINDA CAMILA BAUTISTA PEREZ</t>
  </si>
  <si>
    <t>91439069 - ULFRAN  ALEXI RUBIO LIMA</t>
  </si>
  <si>
    <t>1065241779 - NILSON MONSALVE SALCEDO</t>
  </si>
  <si>
    <t>16805955 - RAFAEL RAMON BRICEÑO HERNANDEZ</t>
  </si>
  <si>
    <t>12459442 - GERMAN AMAYA OLAYA</t>
  </si>
  <si>
    <t>1007363049 - JOSE MIGUEL VILLANUEVA ARENIS</t>
  </si>
  <si>
    <t>1065238380 - INGRID KATHERINE MARTINEZ DELGADO</t>
  </si>
  <si>
    <t>1065240561 - EFRAIN RAVELO IBAÑEZ</t>
  </si>
  <si>
    <t>1090400456 - GERARDO ANDRES ALVAREZ ESTUPIÑAN</t>
  </si>
  <si>
    <t>1093735893 - JHONNI JAVIER CABALLERO VERA</t>
  </si>
  <si>
    <t>1094552963 - ALBERT JALIL GARCIA SANJUAN</t>
  </si>
  <si>
    <t>88175227 - FELIX MARIA RODRIGUEZ LOZANO</t>
  </si>
  <si>
    <t>88289347 - MANUEL FERNANDO OMAÑA RAMIREZ</t>
  </si>
  <si>
    <t>13484544 - LUIS ALIRIO CELIS ANDRADE</t>
  </si>
  <si>
    <t>1090477819 - SAMUEL RICARDO VERA DIAZ</t>
  </si>
  <si>
    <t>1090409793 - ISABEL DANIELA LOPEZ VARGAS</t>
  </si>
  <si>
    <t>1090373981 - YELEINA CASTELLANOS CACERES</t>
  </si>
  <si>
    <t>88208270 - JORGE ALBERTO GALVIS</t>
  </si>
  <si>
    <t>88242906 - FREDDY MAURICIO SUAREZ ARISMENDI</t>
  </si>
  <si>
    <t>27604944 - CLEMENCIA DEL PILAR MORENO VERA</t>
  </si>
  <si>
    <t>1093736555 - LEIDY YURANI ANGARITA RINCON</t>
  </si>
  <si>
    <t>1232388925 - RONALD ALBERTO GARCIA NIÑO</t>
  </si>
  <si>
    <t>60275698 - CLARA HAYDEÉ CARVAJALINO VILLAMIZAR</t>
  </si>
  <si>
    <t>1090400490 - DARLY ANDREINA QUINTERO PEDRAZA</t>
  </si>
  <si>
    <t>88263542 - EDWIN IGNACIO VARGAS RAMIREZ</t>
  </si>
  <si>
    <t>88246813 - IVÁN ANTONIO CUELLAR OCHOA</t>
  </si>
  <si>
    <t>88266082 - JORGE LEONARDO REYES PORRAS</t>
  </si>
  <si>
    <t>1090401150 - LINA PAOLA BARRERA ANAYA</t>
  </si>
  <si>
    <t>1090382704 - NANCY JUDITH DURAN CASADIEGOS</t>
  </si>
  <si>
    <t>1127586908 - ZULEIMA ORTIZ RIZO</t>
  </si>
  <si>
    <t>1127358601 - INGRY SYLALEY MENDEZ MOTTA</t>
  </si>
  <si>
    <t>1094347262 - HERMES JEREMIAS PEREZ SALAZAR</t>
  </si>
  <si>
    <t>60315436 - MARIA DEL PILAR CONTRERAS LOBO</t>
  </si>
  <si>
    <t>1090514948 - BELKYS BEATRIZ CASTAÑEDA</t>
  </si>
  <si>
    <t>60387200 - LILIANA DEL PILAR GOMEZ LUNA</t>
  </si>
  <si>
    <t>88241170 - FREDDY GANZALO MANTILLA AMADO</t>
  </si>
  <si>
    <t>88204320 - GENYS RUIZ CARRILLO</t>
  </si>
  <si>
    <t>60394995 - YAMILE PORTILLO POSADA</t>
  </si>
  <si>
    <t>88198291 - JUAN CARLOS ROPERO CUERVO</t>
  </si>
  <si>
    <t>13502376 - WILSON ALBERTO BERNAL TEJADA</t>
  </si>
  <si>
    <t>60358127 - MARGARITA YOLANDA LEON SANCHEZ</t>
  </si>
  <si>
    <t>60307181 - ALBA LUCIA GALLO NOVA</t>
  </si>
  <si>
    <t>88230132 - WILLIAM DAVID OTALVARO RAMIREZ</t>
  </si>
  <si>
    <t>13503155 - LUIS EDUARDO BUITRAGO BELTRAN</t>
  </si>
  <si>
    <t>60384044 - IRIS NEREIDA RINCON PABON</t>
  </si>
  <si>
    <t>1127621358 - RAFAEL RODRIGUEZ PEÑA</t>
  </si>
  <si>
    <t>16601333 - DANILO ORTIZ RUIZ</t>
  </si>
  <si>
    <t>1127956145 - ALEX LAI FERREIRA</t>
  </si>
  <si>
    <t>13174320 - BENANCIO PATINO ROLON</t>
  </si>
  <si>
    <t>88233421 - VICTOR GIOVANNI ROMERO MORENO</t>
  </si>
  <si>
    <t>13258711 - PEDRO JESUS LEON RODRIGUEZ</t>
  </si>
  <si>
    <t>13275133 - JUAN MANUEL GALVIS RAMIREZ</t>
  </si>
  <si>
    <t>27605652 - BRIGITTY TATIANA REYES VASQUEZ</t>
  </si>
  <si>
    <t>88220732 - TULIO ENRIQUE LARA CUELLAR</t>
  </si>
  <si>
    <t>60375160 - DELCY MAGALY RUEDA ARCHILA</t>
  </si>
  <si>
    <t>17338018 - FABIANA CAROLINA VELASQUEZ MARTINEZ</t>
  </si>
  <si>
    <t>37275961 - LUCERO YANETH BASTOS OBREGON</t>
  </si>
  <si>
    <t>1090228123 - LEONARDO JAVIER USECHE VEGA</t>
  </si>
  <si>
    <t>21552700 - MARIA GILESA ARROYAVE ESCOBAR</t>
  </si>
  <si>
    <t>60388126 - LINA MARIA ARDILA GUTIERREZ</t>
  </si>
  <si>
    <t>13829705 - REINALDO PICO MARTINEZ</t>
  </si>
  <si>
    <t>13447610 - JAIME IVAN SUAREZ CASADIEGO</t>
  </si>
  <si>
    <t>13354730 - JOSSE DE JESUS MOGOLLON PEÑALOZA</t>
  </si>
  <si>
    <t>60357149 - SILVIA ANTONIA ARGUELLO ASCENCIO</t>
  </si>
  <si>
    <t>60384003 - YASMIR CALDERON ARENAS</t>
  </si>
  <si>
    <t>10263747 - CARLOS ALBERTO ZULUAGA VILLEGAS</t>
  </si>
  <si>
    <t>88205799 - LUIS DAVID CELIS CAMACHO</t>
  </si>
  <si>
    <t>13507715 - JAIRO GERSON PEINADO JURADO</t>
  </si>
  <si>
    <t>638445 - FRANCISCO ARENCIBIA PARDO</t>
  </si>
  <si>
    <t>37242117 - GLORIA AMPARO PALACIO VELAZQUEZ</t>
  </si>
  <si>
    <t>13279258 - LUIS ANTONIO ORTIZ ORTIZ</t>
  </si>
  <si>
    <t>13506795 - ROGER IVAN PINEDA VERA</t>
  </si>
  <si>
    <t>88222933 - LUIS GERARDO BARRERA GELVEZ</t>
  </si>
  <si>
    <t>93127201 - HENRY BARRERO MONTEALEGRE</t>
  </si>
  <si>
    <t>6774133 - CESAR AUGUSTO SUAREZ SAAVEDRA</t>
  </si>
  <si>
    <t>1090176263 - YELITTZA KATERINE MONTAÑEZ GONZALEZ</t>
  </si>
  <si>
    <t>7183937 - NELSON FERNANDO BERNAL CASTELBLANCO</t>
  </si>
  <si>
    <t>06/03/2026 10:05:48</t>
  </si>
  <si>
    <t>1090505342 - YARLI MARIBEL LAGOS PINTO</t>
  </si>
  <si>
    <t>06/03/2026 10:07:38</t>
  </si>
  <si>
    <t>06/03/2026 11:16:24</t>
  </si>
  <si>
    <t>1098604944 - MOISES RAMIREZ TORREZ</t>
  </si>
  <si>
    <t>06/03/2026 11:17:35</t>
  </si>
  <si>
    <t>06/03/2026 11:21:38</t>
  </si>
  <si>
    <t>584966796 - OSCAR ENRIQUE TERRERO LOPEZ</t>
  </si>
  <si>
    <t>06/03/2026 11:23:40</t>
  </si>
  <si>
    <t>09/03/2026 15:04:19</t>
  </si>
  <si>
    <t>79707122 - JOHNNY DADEL PADILLA ACEVEDO</t>
  </si>
  <si>
    <t>1090427469 - DIEGO JOSE LIZCANO DIAZ</t>
  </si>
  <si>
    <t>1092015024 - YORGEN JAVIER CHINCHILLA SALAZAR</t>
  </si>
  <si>
    <t>1094347843 - MAGDA LUCERO BOTELLO RODRIGUEZ</t>
  </si>
  <si>
    <t>79419204 - ANGEL GIOVANNY RAMOS GOMEZ</t>
  </si>
  <si>
    <t>88257637 - JORGE MANTILLA SEPULVEDA</t>
  </si>
  <si>
    <t>16285931 - FREDDY JOSE ARAUJO NOGUERA</t>
  </si>
  <si>
    <t>88002265 - CESAR EDWARD IBAÑEZ BARONA</t>
  </si>
  <si>
    <t>88239793 - JAIME MANZANO GALVIS</t>
  </si>
  <si>
    <t>88199528 - YIMY ALEXANDER MARTHEYN CACERES</t>
  </si>
  <si>
    <t>1032409153 - FELIX ALBEIRO RINCON ORTEGA</t>
  </si>
  <si>
    <t>1090451516 - JOSE ANTONIO OSORIO MARTINEZ</t>
  </si>
  <si>
    <t>88263303 - GIOVANNI GUALDRON MENDOZA</t>
  </si>
  <si>
    <t>88274115 - OSCAR ALEJANDRO CONTRERAS MOJICA</t>
  </si>
  <si>
    <t>27601943 - KELY SOFIA PEREZ SIERRA</t>
  </si>
  <si>
    <t>88219599 - LUIS ANTONIO ZABALA ORTIZ</t>
  </si>
  <si>
    <t>88201758 - ALEXEY CARRILLO ARIZA</t>
  </si>
  <si>
    <t>1090454995 - SERGIO VLADIMIR CONTRERAS MOGOLLON</t>
  </si>
  <si>
    <t>88235130 - WILLIAM ALEXIS PEÑALOZA MOJICA</t>
  </si>
  <si>
    <t>88208043 - RAUL VILLAMIZAR OROZCO</t>
  </si>
  <si>
    <t>1091533478 - JOSE JAVIER ANGARITA PICON</t>
  </si>
  <si>
    <t>91524763 - ALEXANDER MAURICIO MUÑOZ QUINTERO</t>
  </si>
  <si>
    <t>13391561 - ELSON VLADIMIR CASTRO PALENCIA</t>
  </si>
  <si>
    <t>1094828311 - LUISA JHUCILIANA SUAREZ LOZANO</t>
  </si>
  <si>
    <t>91449567 - RAMON ELI LIZARAZO HERNANDEZ</t>
  </si>
  <si>
    <t>1090364803 - EVELIO GOMEZ VILLAMIZAR</t>
  </si>
  <si>
    <t>09/03/2026 15:06:28</t>
  </si>
  <si>
    <t>91252142 - AMILCAR BOLAÑO GUERRA</t>
  </si>
  <si>
    <t>88215445 - ISRAEL ALEXANDER QUINTERO MORALES</t>
  </si>
  <si>
    <t>09/03/2026 15:07:41</t>
  </si>
  <si>
    <t>1102382661 - JHOLLBY  JULIAN HERNANDEZ VARGAS</t>
  </si>
  <si>
    <t>1129575425 - HUMBERTO JOSE ORTIZ AMAYA</t>
  </si>
  <si>
    <t>1098802073 - ROBINSON YEFRY GARCIA SANTOS</t>
  </si>
  <si>
    <t>79797150 - VLADIMIR ALEXANDER GARCIA SUAREZ</t>
  </si>
  <si>
    <t>1065894438 - JAVIER EMILIO LOPEZ VEGA</t>
  </si>
  <si>
    <t>1093907200 - JULIO  CESAR PABON ORTIZ</t>
  </si>
  <si>
    <t>88218936 - RAUL GERARDO DELATOUR CARRERO</t>
  </si>
  <si>
    <t>09/03/2026 15:08:58</t>
  </si>
  <si>
    <t>1110451331 - RONALD ALEXANDER BONILLA MENESES</t>
  </si>
  <si>
    <t>19016548 - HARRY ARNOLDO BUSTAMANTE RODRIGUEZ</t>
  </si>
  <si>
    <t>1090441220 - OSCAR ALEXIS SILVA GARCIA</t>
  </si>
  <si>
    <t>1090482240 - CESAR AUGUSTO PANQUEVA ACERO</t>
  </si>
  <si>
    <t>10012688 - JOSE RUBELIO CAMPUZANO SALDARRIAGA</t>
  </si>
  <si>
    <t>09/03/2026 15:08:59</t>
  </si>
  <si>
    <t>1093745662 - NELSON LEONARDO VERA RICO</t>
  </si>
  <si>
    <t>10/03/2026 09:55:53</t>
  </si>
  <si>
    <t>1091966317 - YARITH DANIELA MORANTES BOTELLO</t>
  </si>
  <si>
    <t>10/03/2026 10:41:06</t>
  </si>
  <si>
    <t>586674176 - MAIRA DE LOS ANGELES VIVAS MENDOZA</t>
  </si>
  <si>
    <t>11/03/2026 08:03:06</t>
  </si>
  <si>
    <t>1005066092 - JHAIR ANYADER VERA PARADA</t>
  </si>
  <si>
    <t>7713523 - FELIPE ALFONSO MUÑOZ CORREA</t>
  </si>
  <si>
    <t>93237577 - JORGE ELIECER ORTIZ RODRIGUEZ</t>
  </si>
  <si>
    <t>4539262 - JORGE ELIECER SUAREZ PINZON</t>
  </si>
  <si>
    <t>6801276 - HARRINSON URREA MONTEALEGRE</t>
  </si>
  <si>
    <t>1090379497 - DIEGO JOSE QUINTERO ORTIZ</t>
  </si>
  <si>
    <t>1093747943 - FRANKLIN ISLANDY HERNANDEZ ROJAS</t>
  </si>
  <si>
    <t>1090370373 - MARLON AUGUSTO GONZALEZ CHONA</t>
  </si>
  <si>
    <t>1090498985 - CARLOS ANDREY ACEVEDO HINESTROZA</t>
  </si>
  <si>
    <t>11/03/2026 08:04:01</t>
  </si>
  <si>
    <t>1094369969 - ANDERSON JOHANY CONTRERAS CHACON</t>
  </si>
  <si>
    <t>1094275571 - ARMANDO JOSE LUNA VERA</t>
  </si>
  <si>
    <t>13/03/2026 07:51:30</t>
  </si>
  <si>
    <t>1090447868 - ALFONSO DAZA MARTINEZ</t>
  </si>
  <si>
    <t>1118557103 - EIVI YECSON QUINTERO GUZMAN</t>
  </si>
  <si>
    <t>1096198886 - CARLOS ALBERTO AMARIS FLORIAN</t>
  </si>
  <si>
    <t>13471659 - CARLOS HUMBERTO RUEDA RODRIGUEZ</t>
  </si>
  <si>
    <t>13/03/2026 07:53:06</t>
  </si>
  <si>
    <t>88251568 - DANY ALEXANDER PEÑALOZA ROMERO</t>
  </si>
  <si>
    <t>1099207338 - OSCAR MAURICIO BORDA BAUTISTA</t>
  </si>
  <si>
    <t>13/03/2026 07:55:34</t>
  </si>
  <si>
    <t>1054552419 - JUAN ALEJANDRO AREVALO VARON</t>
  </si>
  <si>
    <t>13838355 - JUAN BAUTISTA TOLOZA RUEDA</t>
  </si>
  <si>
    <t>13279592 - JHON ANDERSON JAUREGUI VALENCIA</t>
  </si>
  <si>
    <t>1090398283 - KAROL LIZETH HERNANDEZ DELGADO</t>
  </si>
  <si>
    <t>1090376483 - JORGE ENRIQUE NEIRA GELVIS</t>
  </si>
  <si>
    <t>1090453110 - KARIN SHIRLEY PLATA RIVERA</t>
  </si>
  <si>
    <t>1090390234 - EDWIN SAMIR LOPEZ MALDONADO</t>
  </si>
  <si>
    <t>60386322 - NURY ANGELICA VILLAMIZAR PINZON</t>
  </si>
  <si>
    <t>37276793 - JACKELINE URIBE CAICEDO</t>
  </si>
  <si>
    <t>13487128 - PEDRO MARTIN CASTRO CARVAJAL</t>
  </si>
  <si>
    <t>13/03/2026 07:57:17</t>
  </si>
  <si>
    <t>1095918371 - YORMAN ALEXIS CASTILLO SANTANDER</t>
  </si>
  <si>
    <t>1090409074 - RICARDO ANDRES LOZANO ACOSTA</t>
  </si>
  <si>
    <t>1098626639 - FREDDY ALFONSO RODRIGUEZ SOTO</t>
  </si>
  <si>
    <t>88305733 - FREDY ARMANDO MENDOZA ROZO</t>
  </si>
  <si>
    <t>17529264 - DANIEL LIZARAZO MONCADA</t>
  </si>
  <si>
    <t>13854783 - JHONY ALBERTO OCHOA ALDANA</t>
  </si>
  <si>
    <t>5525512 - VICTOR MANUEL CONTRERAS SANTANDER</t>
  </si>
  <si>
    <t>1090447416 - ELMER MANUEL VALENCIA PEREZ</t>
  </si>
  <si>
    <t>1049394230 - DEYBI ALEXI OCHOA</t>
  </si>
  <si>
    <t>13448269 - VICTOR MANUEL GALLON MEDINA</t>
  </si>
  <si>
    <t>13/03/2026 07:58:54</t>
  </si>
  <si>
    <t>1019012968 - LAURA LILIANA DEVIA RANGEL</t>
  </si>
  <si>
    <t>1038114547 - YOINER ALFONSO BECERRA CANATE</t>
  </si>
  <si>
    <t>1090176797 - PAOLA ANDREA HERNANDEZ ROSAS</t>
  </si>
  <si>
    <t>1094371018 - SONIA JULIETH HIGUERA BERBESI</t>
  </si>
  <si>
    <t>88262281 - ROBINSON DAVID BUITRAGO MANSILLA</t>
  </si>
  <si>
    <t>1049392646 - OLGA LILIANA HERNANDEZ ROSAS</t>
  </si>
  <si>
    <t>1067946337 - ROBERTO DAVID MARTINEZ PEREZ</t>
  </si>
  <si>
    <t>1090392760 - LUZ DARY BARRIENTOS RAMIREZ</t>
  </si>
  <si>
    <t>13/03/2026 08:11:10</t>
  </si>
  <si>
    <t>NIT 860008018 - ESTUDIOS TECNICOS S.A.S</t>
  </si>
  <si>
    <t>NIT 804008668 - CORPORACION CIMA</t>
  </si>
  <si>
    <t>NIT 901403241 - CONSORCIO ANSEGTEC 2020</t>
  </si>
  <si>
    <t>NIT 901484799 - CONSORCIO TFT PIEDEMONTE</t>
  </si>
  <si>
    <t>09/03/2026 15:12:57</t>
  </si>
  <si>
    <t>09/03/2026 15:13:24</t>
  </si>
  <si>
    <t>09/03/2026 15:13:50</t>
  </si>
  <si>
    <t>09/03/2026 15:14:21</t>
  </si>
  <si>
    <t>09/03/2026 15:15:50</t>
  </si>
  <si>
    <t>09/03/2026 15:16:18</t>
  </si>
  <si>
    <t>09/03/2026 15:16:43</t>
  </si>
  <si>
    <t>10/03/2026 10:19:00</t>
  </si>
  <si>
    <t>NIT 900232917 - TRICOMTELECOMUNICACIONES SAS</t>
  </si>
  <si>
    <t>12/03/2026 08:04:59</t>
  </si>
  <si>
    <t>NIT 800254697 - SERFUNORTE LOS OLIVOS</t>
  </si>
  <si>
    <t>12/03/2026 08:39:04</t>
  </si>
  <si>
    <t>12/03/2026 08:39:18</t>
  </si>
  <si>
    <t>12/03/2026 08:40:15</t>
  </si>
  <si>
    <t>12/03/2026 08:40:35</t>
  </si>
  <si>
    <t>12/03/2026 09:04:22</t>
  </si>
  <si>
    <t>12/03/2026 09:10:32</t>
  </si>
  <si>
    <t>13/03/2026 07:44:06</t>
  </si>
  <si>
    <t>13/03/2026 07:52:34</t>
  </si>
  <si>
    <t>13/03/2026 07:55:00</t>
  </si>
  <si>
    <t>13/03/2026 07:56:51</t>
  </si>
  <si>
    <t>13/03/2026 07:58:27</t>
  </si>
  <si>
    <t>NIT 890500309 - CLINICA NORTE SA</t>
  </si>
  <si>
    <t>13/03/2026 08:02:35</t>
  </si>
  <si>
    <t>13/03/2026 08:04:58</t>
  </si>
  <si>
    <t>13/03/2026 08:09:32</t>
  </si>
  <si>
    <t>13/03/2026 08:09:35</t>
  </si>
  <si>
    <t>13/03/2026 08:10:58</t>
  </si>
  <si>
    <t>02/03/2026 09:30:57</t>
  </si>
  <si>
    <t>03/03/2026 11:07:47</t>
  </si>
  <si>
    <t>04/03/2026 08:23:56</t>
  </si>
  <si>
    <t>04/03/2026 08:40:52</t>
  </si>
  <si>
    <t>04/03/2026 08:45:01</t>
  </si>
  <si>
    <t>04/03/2026 08:48:57</t>
  </si>
  <si>
    <t>04/03/2026 08:52:35</t>
  </si>
  <si>
    <t>04/03/2026 08:54:37</t>
  </si>
  <si>
    <t>04/03/2026 09:47:20</t>
  </si>
  <si>
    <t>05/03/2026 07:47:31</t>
  </si>
  <si>
    <t>05/03/2026 13:07:51</t>
  </si>
  <si>
    <t>09/03/2026 15:04:15</t>
  </si>
  <si>
    <t>09/03/2026 15:06:15</t>
  </si>
  <si>
    <t>09/03/2026 15:07:38</t>
  </si>
  <si>
    <t>09/03/2026 15:08:56</t>
  </si>
  <si>
    <t>11/03/2026 08:03:03</t>
  </si>
  <si>
    <t>11/03/2026 08:03:57</t>
  </si>
  <si>
    <t>13/03/2026 07:51:23</t>
  </si>
  <si>
    <t>13/03/2026 07:53:03</t>
  </si>
  <si>
    <t>13/03/2026 07:55:30</t>
  </si>
  <si>
    <t>13/03/2026 07:57:14</t>
  </si>
  <si>
    <t>13/03/2026 07:58:42</t>
  </si>
  <si>
    <t>13/03/2026 08:11:06</t>
  </si>
  <si>
    <t>02/03/2026 12:36:43</t>
  </si>
  <si>
    <t>02/03/2026 00:00:00</t>
  </si>
  <si>
    <t>SE REALIZA EL REGISTRO Y SE OIRENTO EN EL MANEJO DEL APLCIAITOV</t>
  </si>
  <si>
    <t>02/03/2026 12:37:55</t>
  </si>
  <si>
    <t>SE REALIZO EL REGISTRO Y SE ORIENTO EN EL MANEJO DEL APLCIAITOV</t>
  </si>
  <si>
    <t>02/03/2026 12:39:28</t>
  </si>
  <si>
    <t>SE REALZIO EL REGISTRO Y SE ORIENTO EN EL MANEJO DEL APLCIATIVO</t>
  </si>
  <si>
    <t>02/03/2026 12:40:30</t>
  </si>
  <si>
    <t>SE REALIZO EL REGISTRO Y SE ORIENTO EN E LMANEJO DEL APLCIAITOV</t>
  </si>
  <si>
    <t>02/03/2026 12:41:34</t>
  </si>
  <si>
    <t>SE REALIZO  EL REGSITRO Y SE ORIENTO EN EL MANEJO DEL APLICAITVO</t>
  </si>
  <si>
    <t>02/03/2026 12:44:35</t>
  </si>
  <si>
    <t>SE REALIZO EL REGSITRO Y SE ORIENT OEN EL MANEJO DEL APLICAIOV</t>
  </si>
  <si>
    <t>02/03/2026 12:45:52</t>
  </si>
  <si>
    <t>SE REALIZO LE REGISTRO Y SE ORIENTO EN EL MANEJO DE LAPLCIAITVO</t>
  </si>
  <si>
    <t>02/03/2026 12:46:47</t>
  </si>
  <si>
    <t>SE REALZIO REGISTRO Y SE ORIENTO EN ELMANEJO DEL APLICATIVO</t>
  </si>
  <si>
    <t>02/03/2026 12:47:43</t>
  </si>
  <si>
    <t>02/03/2026 12:48:43</t>
  </si>
  <si>
    <t>SE REALIZO EL REGISTRO  Y SE ORIENTO EN EL MANEJO DEL APLCIATOV</t>
  </si>
  <si>
    <t>02/03/2026 12:49:51</t>
  </si>
  <si>
    <t>SE REALIZA EL REGISTRO Y SE ORIENTA EN EL MANEJO DEL APLICATIVO</t>
  </si>
  <si>
    <t>02/03/2026 12:51:15</t>
  </si>
  <si>
    <t>SE REALIZA EL REGISTRO Y SE ORIENTO EN EL MANEJO DEL APLCIAITOV</t>
  </si>
  <si>
    <t>02/03/2026 12:52:07</t>
  </si>
  <si>
    <t>SE REALIZO EL REGISTRO Y SE ORIENTO EN EL MANEJO DEL APLCIAV</t>
  </si>
  <si>
    <t>02/03/2026 12:53:08</t>
  </si>
  <si>
    <t>SE REALIZO EL REGISTRO Y SE ORIENT OEN EL MANEJO DEL APLCIAIOV</t>
  </si>
  <si>
    <t>02/03/2026 12:54:00</t>
  </si>
  <si>
    <t>SE REALIZA EL REGISTRO Y SE ORIENTA EN E LMANEJO DE LAPLCIAIROV</t>
  </si>
  <si>
    <t>02/03/2026 12:56:28</t>
  </si>
  <si>
    <t>se realizo el registro y se oriento en el manejo del aplicativo</t>
  </si>
  <si>
    <t>02/03/2026 12:58:15</t>
  </si>
  <si>
    <t>se realzio el registro y se oriento en el manejo del aplciaitov</t>
  </si>
  <si>
    <t>02/03/2026 12:59:59</t>
  </si>
  <si>
    <t>se realizo el regstro y se oriento en el menjo del aplciaitov</t>
  </si>
  <si>
    <t>02/03/2026 13:01:37</t>
  </si>
  <si>
    <t>se realiza el registro y se orient oen e lmanejo del aplciaitov</t>
  </si>
  <si>
    <t>02/03/2026 13:02:30</t>
  </si>
  <si>
    <t>se realizo el registro y se oriento en el manejo del aplicario</t>
  </si>
  <si>
    <t>02/03/2026 13:05:24</t>
  </si>
  <si>
    <t>se realizo el registro en el manejo del aplicativo</t>
  </si>
  <si>
    <t>02/03/2026 13:08:18</t>
  </si>
  <si>
    <t>se realiza el registro  en el manejo del aplciativo</t>
  </si>
  <si>
    <t>02/03/2026 13:09:26</t>
  </si>
  <si>
    <t>se realizo el registro y se oriento en el manejo de laplciairov</t>
  </si>
  <si>
    <t>02/03/2026 13:10:32</t>
  </si>
  <si>
    <t>se realizo el registro y se orietn oen el manejo del aplicativo</t>
  </si>
  <si>
    <t>02/03/2026 13:11:54</t>
  </si>
  <si>
    <t>se realiza el registro y se orienta en el manejo del aplciairov</t>
  </si>
  <si>
    <t>02/03/2026 13:12:59</t>
  </si>
  <si>
    <t>se realiza el registro y se orienta en el manejo de laplciaitov</t>
  </si>
  <si>
    <t>02/03/2026 13:13:51</t>
  </si>
  <si>
    <t>se realizo el registro y se oriento en el manejode laplcaitivo</t>
  </si>
  <si>
    <t>02/03/2026 13:14:53</t>
  </si>
  <si>
    <t>se realizo le registro y se oreitno en el manejo del aplicativo</t>
  </si>
  <si>
    <t>02/03/2026 13:16:16</t>
  </si>
  <si>
    <t>se realizo le registro y se oriento en el manejo del aplciativo</t>
  </si>
  <si>
    <t>02/03/2026 13:17:14</t>
  </si>
  <si>
    <t>se realiza el registro  y se orietna en el manejo del aplciaitov</t>
  </si>
  <si>
    <t>02/03/2026 13:18:04</t>
  </si>
  <si>
    <t>se realza el gistro yse oreitna en el manejko del aplciativo</t>
  </si>
  <si>
    <t>02/03/2026 13:18:52</t>
  </si>
  <si>
    <t>se realizo el registro y se oriento en el manejo del aplucatuvi</t>
  </si>
  <si>
    <t>03/03/2026 08:31:02</t>
  </si>
  <si>
    <t>03/03/2026 00:00:00</t>
  </si>
  <si>
    <t>se realizo el registro y se oriento en el manejo del aplciaitov</t>
  </si>
  <si>
    <t>03/03/2026 08:35:47</t>
  </si>
  <si>
    <t>se realizo el registro y se orient oen el manejo del aplciaitov</t>
  </si>
  <si>
    <t>03/03/2026 08:42:10</t>
  </si>
  <si>
    <t>se realizo el registro y se orietno en el manejo del aplciaitvo</t>
  </si>
  <si>
    <t>03/03/2026 08:44:50</t>
  </si>
  <si>
    <t>se realzio el registro yse oriento en el manj ode laplciaitov</t>
  </si>
  <si>
    <t>03/03/2026 08:47:41</t>
  </si>
  <si>
    <t>se realizo el registro yse oiento ene lmanejo del aplciativo</t>
  </si>
  <si>
    <t>03/03/2026 09:55:33</t>
  </si>
  <si>
    <t>se realiza registro y se orietn oen el manejo de laplciaitov</t>
  </si>
  <si>
    <t>03/03/2026 09:59:00</t>
  </si>
  <si>
    <t>06/03/2026 10:09:07</t>
  </si>
  <si>
    <t>06/03/2026 00:00:00</t>
  </si>
  <si>
    <t>se realiza el registro y se oreitna en el manejo del aplciaitovo</t>
  </si>
  <si>
    <t>06/03/2026 11:18:05</t>
  </si>
  <si>
    <t>ss realizo el registro y se oriento en el manejo del aplicativo</t>
  </si>
  <si>
    <t>06/03/2026 11:24:08</t>
  </si>
  <si>
    <t>se realizo el registro y se oriento en el manejo del aplicaitvoo</t>
  </si>
  <si>
    <t>10/03/2026 09:49:43</t>
  </si>
  <si>
    <t>10/03/2026 00:00:00</t>
  </si>
  <si>
    <t>60310887 - RITA HERNANDEZ MEJIA</t>
  </si>
  <si>
    <t>10/03/2026 09:59:27</t>
  </si>
  <si>
    <t>se realizo actulziacion dde datos y seo irento ne el manejo del aplciaitov</t>
  </si>
  <si>
    <t>10/03/2026 10:05:52</t>
  </si>
  <si>
    <t>se realizo acrulizacion de datos y se oriento ene lmanejo de laplicaitov</t>
  </si>
  <si>
    <t>1093591037 - JOHAN DAVID AGUDELO PARADA</t>
  </si>
  <si>
    <t>10/03/2026 10:12:27</t>
  </si>
  <si>
    <t>se realizo actulziacion de datos y se oriento en el manejo del aplicaitovo</t>
  </si>
  <si>
    <t>1004795418 - DANNY ARGEMIRO BECERRA SANCHEZ</t>
  </si>
  <si>
    <t>10/03/2026 10:35:28</t>
  </si>
  <si>
    <t>se realizo actulziacion de datosy se oriento en el manejo de aplciaitovo</t>
  </si>
  <si>
    <t>1005054211 - SERGIO ANDRES PERALTA MORA</t>
  </si>
  <si>
    <t>10/03/2026 10:43:31</t>
  </si>
  <si>
    <t>se actulziaron datos yse oriento en el manejo del apcliativoo</t>
  </si>
  <si>
    <t>13/03/2026 09:51:53</t>
  </si>
  <si>
    <t>1094347507 - EBERTH ALBERTO RAMIREZ MOJICA</t>
  </si>
  <si>
    <t>1007958807 - ELMER VELASQUEZ YEPEZ</t>
  </si>
  <si>
    <t>1193235853 - CARLOS ELIECER RODRIGUEZ AREVALO</t>
  </si>
  <si>
    <t>1093588977 - LUIS ALEJANDRO PEDRAZA CARVAJAL</t>
  </si>
  <si>
    <t>586938670 - WILSON JAVIER ZAMBRANO ZAMBRANO</t>
  </si>
  <si>
    <t>1094354469 - ELIAN ALBERTO FLOREZ ALVARADO</t>
  </si>
  <si>
    <t>1134176742 - JOSE MARCELINO EPIEYU BARROSO</t>
  </si>
  <si>
    <t>1148963219 - JONATHAN ELADIO ZAMBRANO ALDERETE</t>
  </si>
  <si>
    <t>587171196 - SAMUEL ANTONIO MENDEZ ARROYO</t>
  </si>
  <si>
    <t>1094347508 - LUIS ALBERTO RAMIREZ MOJICA</t>
  </si>
  <si>
    <t>13/03/2026 11:09:43</t>
  </si>
  <si>
    <t>1094162471 - DAVEY ALEXIS DELGADO GONZALEZ</t>
  </si>
  <si>
    <t>1043026301 - JESUS RAFAEL DELAHOZ DEAVILA</t>
  </si>
  <si>
    <t>1094446549 - YOLMER ALEXANDER DELAHOZ RODRIGUEZ</t>
  </si>
  <si>
    <t>1007552681 - MARIO QUINTERO BACCA</t>
  </si>
  <si>
    <t>1100979589 - FRANCO ESNEIDER VERA MENDOZA</t>
  </si>
  <si>
    <t>586082245 - DAVID JULIO ANDRADE ARIAS</t>
  </si>
  <si>
    <t>58884287 - MIGUEL JOSE AGOSTINI PEREZ</t>
  </si>
  <si>
    <t>584902121 - DANIEL JESUS MORA MORA</t>
  </si>
  <si>
    <t>585033579 - LUIS EDUARDO HERNANDEZ CASTRO</t>
  </si>
  <si>
    <t>1093735826 - JOSE EDWIN SAAVEDRA NAVARRO</t>
  </si>
  <si>
    <t>586413760 - KEINNER ALDAIR CABRERA ZAMBRANO</t>
  </si>
  <si>
    <t>584936688 - ELIAS ALEXANDER PACHECO SEQUERA</t>
  </si>
  <si>
    <t>13/03/2026 09:27:21</t>
  </si>
  <si>
    <t>NIT 900273469 - TASSME LTDA</t>
  </si>
  <si>
    <t>13/03/2026 09:28:20</t>
  </si>
  <si>
    <t>NIT 8999990681 - ECOPETROL</t>
  </si>
  <si>
    <t>13/03/2026 09:28:43</t>
  </si>
  <si>
    <t>13/03/2026 09:29:04</t>
  </si>
  <si>
    <t>13/03/2026 09:44:43</t>
  </si>
  <si>
    <t>13/03/2026 09:44:50</t>
  </si>
  <si>
    <t>13/03/2026 09:51:44</t>
  </si>
  <si>
    <t>13/03/2026 10:49:50</t>
  </si>
  <si>
    <t>13/03/2026 10:49:53</t>
  </si>
  <si>
    <t>13/03/2026 10:52:57</t>
  </si>
  <si>
    <t>13/03/2026 11:07:42</t>
  </si>
  <si>
    <t>13/03/2026 09:51:50</t>
  </si>
  <si>
    <t>13/03/2026 11:09:39</t>
  </si>
  <si>
    <t>NIT 830058737 VQ INGENIERIA SAS</t>
  </si>
  <si>
    <t>NIT 901484799 CONSORCIO TFT PIEDEMONTE</t>
  </si>
  <si>
    <t>NIT 804003084 INEMEC S.A.S</t>
  </si>
  <si>
    <t>NIT 9012693782 UNION TEMPORAL MANTENIMIENTO ESTATICO VRC</t>
  </si>
  <si>
    <t>NIT 860008018 ESTUDIOS TECNICOS S.A.S</t>
  </si>
  <si>
    <t>NIT 891102723 MAGNEX</t>
  </si>
  <si>
    <t>NIT 800184195 BUREAU VERITAS COLOMBIA LIMITADA</t>
  </si>
  <si>
    <t>NIT 830513773 APPLUS NORCONTROL COLOMBIA LIMITADA</t>
  </si>
  <si>
    <t>NIT 860090721 COLVISEG COLOMBIANA DE VIGILANCIA Y SEGURIDAD LIMITADA</t>
  </si>
  <si>
    <t>NIT 900140469 SAR ENERGY S.A.S. - EN REORGANIZACION</t>
  </si>
  <si>
    <t>17/03/2026 08:23:07</t>
  </si>
  <si>
    <t>17/03/2026 08:55:20</t>
  </si>
  <si>
    <t>17/03/2026 08:56:45</t>
  </si>
  <si>
    <t>17/03/2026 10:33:14</t>
  </si>
  <si>
    <t>24/03/2026 08:19:55</t>
  </si>
  <si>
    <t>24/03/2026 08:33:41</t>
  </si>
  <si>
    <t>24/03/2026 09:08:14</t>
  </si>
  <si>
    <t>NIT 860046201 - FORTOX S.A</t>
  </si>
  <si>
    <t>26/03/2026 11:32:19</t>
  </si>
  <si>
    <t>26/03/2026 11:32:23</t>
  </si>
  <si>
    <t>27/03/2026 09:33:18</t>
  </si>
  <si>
    <t>27/03/2026 09:33:29</t>
  </si>
  <si>
    <t>25/03/2026 09:59:01</t>
  </si>
  <si>
    <t>1092359599 - DEIVI ARLEY PRADO REY</t>
  </si>
  <si>
    <t>25/03/2026 09:59:16</t>
  </si>
  <si>
    <t>25/03/2026 10:01:29</t>
  </si>
  <si>
    <t>581009991 - JUAN CARLOS SALCEDO PORTE</t>
  </si>
  <si>
    <t>25/03/2026 10:01:54</t>
  </si>
  <si>
    <t>25/03/2026 09:59:36</t>
  </si>
  <si>
    <t>25/03/2026 00:00:00</t>
  </si>
  <si>
    <t>se realizo el regsitro y se oriento en el manejo del aplciatv</t>
  </si>
  <si>
    <t>25/03/2026 10:02:24</t>
  </si>
  <si>
    <t>se realiza el regsiro en el aplicativo y se orienta en el manejo de este</t>
  </si>
  <si>
    <t>07/04/2026 07:51:44</t>
  </si>
  <si>
    <t>88033134 - EDGARD MAURICIO SANTOS VILLAMIZAR</t>
  </si>
  <si>
    <t>88234353 - JOSE  RAMIRO BALAGUERA CASTRO</t>
  </si>
  <si>
    <t>88238926 - EDGAR HUMBERTO MARTINEZ OROZCO</t>
  </si>
  <si>
    <t>13473498 - REINALDO ANTONIO PEÑALOZA VARGAS</t>
  </si>
  <si>
    <t>17197903 - JOSE EDECIO CONTRERAS ALBARRACIN</t>
  </si>
  <si>
    <t>91533562 - SERGIO ANDRES INFANTE VILLALBA</t>
  </si>
  <si>
    <t>9524981 - JAIRO ANIBAL GUERRERO BOTIA</t>
  </si>
  <si>
    <t>13443003 - LEONEL HERNANDEZ JAUREGUI</t>
  </si>
  <si>
    <t>88267603 - SERGIO EMILIO ARBOLEDA JAIMES</t>
  </si>
  <si>
    <t>13486147 - VICTOR HUGO PRADA PEREZ</t>
  </si>
  <si>
    <t>13455978 - JUAN DE DIOS RINCON QUITIAN</t>
  </si>
  <si>
    <t>88197869 - ALIRIO PINTO RINCON</t>
  </si>
  <si>
    <t>88246242 - HELIANDER ORTIZ NAVARRO</t>
  </si>
  <si>
    <t>88210961 - EDGAR PAEZ ORTEGA</t>
  </si>
  <si>
    <t>1127618624 - MANUEL SEGUNDO GUTIERREZ DONADO</t>
  </si>
  <si>
    <t>37506625 - HYRAMIS EDITH ROSALES MANRIQUE</t>
  </si>
  <si>
    <t>1126125759 - WILFREDO CARDONA PEINADO</t>
  </si>
  <si>
    <t>9270229 - JAIRO MARTINEZ DELGADO</t>
  </si>
  <si>
    <t>72199424 - RICHARD ISAAC ARANA ZUÑIGA</t>
  </si>
  <si>
    <t>88195079 - JAIRO LOPEZ MEZA</t>
  </si>
  <si>
    <t>1140862972 - LUIS FELIPE LEAL VILLAMIZAR</t>
  </si>
  <si>
    <t>07/04/2026 09:20:07</t>
  </si>
  <si>
    <t>1090525415 - LUIS EDUARDO LOPEZ MARTINEZ</t>
  </si>
  <si>
    <t>07/04/2026 09:20:22</t>
  </si>
  <si>
    <t>07/04/2026 09:22:23</t>
  </si>
  <si>
    <t>1148709249 - CARLOS DANIEL GARCIA TORRES</t>
  </si>
  <si>
    <t>07/04/2026 09:22:41</t>
  </si>
  <si>
    <t>07/04/2026 09:30:50</t>
  </si>
  <si>
    <t>1005386672 - REINEL YESID ARIAS PABON</t>
  </si>
  <si>
    <t>07/04/2026 09:31:10</t>
  </si>
  <si>
    <t>07/04/2026 09:41:18</t>
  </si>
  <si>
    <t>1092646513 - JUAN DE DIOS LAGUADO PEREZ</t>
  </si>
  <si>
    <t>07/04/2026 09:41:37</t>
  </si>
  <si>
    <t>07/04/2026 09:45:40</t>
  </si>
  <si>
    <t>1149467495 - ANTHONY MENESES PEÑA</t>
  </si>
  <si>
    <t>07/04/2026 09:52:31</t>
  </si>
  <si>
    <t>07/04/2026 10:03:34</t>
  </si>
  <si>
    <t>586316529 - JULIAN ANTONIO AQUINO TOVAR</t>
  </si>
  <si>
    <t>07/04/2026 10:03:52</t>
  </si>
  <si>
    <t>07/04/2026 10:26:29</t>
  </si>
  <si>
    <t>1090423220 - YURLEY JARAMILLO GALLARDO</t>
  </si>
  <si>
    <t>07/04/2026 10:26:49</t>
  </si>
  <si>
    <t>07/04/2026 10:35:58</t>
  </si>
  <si>
    <t>1193110661 - WILLIAN ANDRES TARAZONA BAUTISTA</t>
  </si>
  <si>
    <t>1002278547 - EDWIN CAMILO RUIZ ALDANA</t>
  </si>
  <si>
    <t>1090532180 - FABIAN ALEJANDRO RIVERA VILLAMIZAR</t>
  </si>
  <si>
    <t>88268279 - JUAN RUBIO RUBIO</t>
  </si>
  <si>
    <t>1005054033 - SEBASTIAN MOSQUERA MOSQUERA</t>
  </si>
  <si>
    <t>1090454051 - NELSON URIEL ESPINEL RODRIGUEZ</t>
  </si>
  <si>
    <t>1002944030 - CRISTIAN GONZALEZ ORTIZ</t>
  </si>
  <si>
    <t>6663488 - GERSON GUARIN RUIZ</t>
  </si>
  <si>
    <t>07/04/2026 10:47:22</t>
  </si>
  <si>
    <t>1094169022 - EMMANUEL ORTIZ</t>
  </si>
  <si>
    <t>07/04/2026 10:48:51</t>
  </si>
  <si>
    <t>07/04/2026 10:54:29</t>
  </si>
  <si>
    <t>1093796585 - JAIRO YAIR SEPULVEDA RODRIGUEZ</t>
  </si>
  <si>
    <t>07/04/2026 10:54:49</t>
  </si>
  <si>
    <t>07/04/2026 11:00:17</t>
  </si>
  <si>
    <t>88034581 - FABIAN BLADIMIR BOADA SUAREZ</t>
  </si>
  <si>
    <t>1094426712 - JOSE ALFREDO ORTEGA LEAL</t>
  </si>
  <si>
    <t>1092391486 - GUTIERREZ MENDOZA DIMELY ANDREINA</t>
  </si>
  <si>
    <t>800254697 - SERFUNORTE LOS OLIVOS</t>
  </si>
  <si>
    <t>1091672503 - NAYIB MONCADA</t>
  </si>
  <si>
    <t>88262543 - EXPOAUTO</t>
  </si>
  <si>
    <t xml:space="preserve"> 9019221241 TAXUP SAS</t>
  </si>
  <si>
    <t>60258761 - FUNDACIÓN SOL NACIENTE PAMPLONA</t>
  </si>
  <si>
    <t>NIT 900814766 - SOLUCIONES ELECTROMECANICAS INSOEL SAS</t>
  </si>
  <si>
    <t>04/04/2026 00:45:51</t>
  </si>
  <si>
    <t>07/04/2026 07:51:22</t>
  </si>
  <si>
    <t>NIT 1092391486 - GUTIERREZ MENDOZA DIMELY ANDREINA</t>
  </si>
  <si>
    <t>07/04/2026 08:19:40</t>
  </si>
  <si>
    <t>07/04/2026 08:27:16</t>
  </si>
  <si>
    <t>07/04/2026 08:28:52</t>
  </si>
  <si>
    <t>07/04/2026 08:31:53</t>
  </si>
  <si>
    <t>07/04/2026 08:32:17</t>
  </si>
  <si>
    <t>07/04/2026 10:31:37</t>
  </si>
  <si>
    <t>07/04/2026 10:31:41</t>
  </si>
  <si>
    <t>07/04/2026 10:56:51</t>
  </si>
  <si>
    <t>07/04/2026 10:56:54</t>
  </si>
  <si>
    <t>07/04/2026 13:50:09</t>
  </si>
  <si>
    <t>07/04/2026 13:52:14</t>
  </si>
  <si>
    <t>07/04/2026 13:53:11</t>
  </si>
  <si>
    <t>07/04/2026 13:53:55</t>
  </si>
  <si>
    <t>07/04/2026 13:55:45</t>
  </si>
  <si>
    <t>07/04/2026 13:56:58</t>
  </si>
  <si>
    <t>07/04/2026 13:57:25</t>
  </si>
  <si>
    <t>07/04/2026 13:58:13</t>
  </si>
  <si>
    <t>07/04/2026 14:01:33</t>
  </si>
  <si>
    <t>07/04/2026 14:01:59</t>
  </si>
  <si>
    <t>07/04/2026 14:02:56</t>
  </si>
  <si>
    <t>07/04/2026 14:03:31</t>
  </si>
  <si>
    <t>07/04/2026 14:04:00</t>
  </si>
  <si>
    <t>07/04/2026 14:04:50</t>
  </si>
  <si>
    <t>07/04/2026 14:05:15</t>
  </si>
  <si>
    <t>07/04/2026 14:05:38</t>
  </si>
  <si>
    <t>07/04/2026 14:06:50</t>
  </si>
  <si>
    <t>07/04/2026 14:06:54</t>
  </si>
  <si>
    <t>07/04/2026 14:07:13</t>
  </si>
  <si>
    <t>07/04/2026 14:58:11</t>
  </si>
  <si>
    <t>07/04/2026 14:59:29</t>
  </si>
  <si>
    <t>CC 1091672503 - NAYIB MONCADA</t>
  </si>
  <si>
    <t>07/04/2026 15:30:27</t>
  </si>
  <si>
    <t>07/04/2026 15:30:30</t>
  </si>
  <si>
    <t>07/04/2026 15:30:33</t>
  </si>
  <si>
    <t>07/04/2026 15:30:52</t>
  </si>
  <si>
    <t>NIT 88262543 - EXPOAUTO</t>
  </si>
  <si>
    <t>07/04/2026 15:49:37</t>
  </si>
  <si>
    <t>07/04/2026 15:49:41</t>
  </si>
  <si>
    <t>07/04/2026 15:49:44</t>
  </si>
  <si>
    <t>07/04/2026 15:50:26</t>
  </si>
  <si>
    <t>NIT 9019221241 - TAXUP SAS</t>
  </si>
  <si>
    <t>08/04/2026 08:16:21</t>
  </si>
  <si>
    <t>08/04/2026 08:19:06</t>
  </si>
  <si>
    <t>08/04/2026 08:19:10</t>
  </si>
  <si>
    <t>08/04/2026 08:19:24</t>
  </si>
  <si>
    <t>NIT 900893525 - COINPROL S.A.S.</t>
  </si>
  <si>
    <t>08/04/2026 09:22:56</t>
  </si>
  <si>
    <t>08/04/2026 09:29:00</t>
  </si>
  <si>
    <t>08/04/2026 09:46:12</t>
  </si>
  <si>
    <t>CC 60369895 - CACHARRERIA COSTURITAS M&amp;C</t>
  </si>
  <si>
    <t>08/04/2026 10:04:34</t>
  </si>
  <si>
    <t>08/04/2026 10:04:38</t>
  </si>
  <si>
    <t>08/04/2026 10:04:41</t>
  </si>
  <si>
    <t>08/04/2026 10:04:53</t>
  </si>
  <si>
    <t>08/04/2026 10:05:47</t>
  </si>
  <si>
    <t>08/04/2026 10:06:30</t>
  </si>
  <si>
    <t>1049395180 - JAIR ALFONSO RANGEL HERNANDEZ</t>
  </si>
  <si>
    <t>1127054132 - JOSE DAVID PEREZ NIÑO</t>
  </si>
  <si>
    <t>1090461661 - JANEYCY YURLEY GARCIA JURADO</t>
  </si>
  <si>
    <t>13834784 - GONZALO IBAÑEZ DIAZ</t>
  </si>
  <si>
    <t>88306617 - FREDY ROLANDO MENDOZA LEAL</t>
  </si>
  <si>
    <t>88211537 - OSCAR ANDRÉS MORA ACEVEDO</t>
  </si>
  <si>
    <t>88306919 - RICHAR JOSUE ANGARITA VILLAMIZAR</t>
  </si>
  <si>
    <t>88033205 - JORGE ARLEY MENESES RIVERA</t>
  </si>
  <si>
    <t>13493035 - ROLANDO VEGA MANZANO</t>
  </si>
  <si>
    <t>88305077 - JAIRO MARTIN MORENO BASTO</t>
  </si>
  <si>
    <t>88216308 - JOSE LUIS URBANO AYALA</t>
  </si>
  <si>
    <t>1100957688 - JOSE JOAQUIN VESGA SILVA</t>
  </si>
  <si>
    <t>1094271766 - ARMANDO GELVEZ PARADA</t>
  </si>
  <si>
    <t>5478157 - EDGAR  ALONSO TORRES ARTEAGA</t>
  </si>
  <si>
    <t>1091534063 - ALEXANDER AVENDAÑO MARTINEZ</t>
  </si>
  <si>
    <t>88160796 - JOSE FERNANDO JAIMES SUAREZ</t>
  </si>
  <si>
    <t>88191742 - ALEXANDER IBAÑEZ RINCON</t>
  </si>
  <si>
    <t>88214279 - HENRRY YECID RANGEL TORRES</t>
  </si>
  <si>
    <t>13506100 - JOSE ALEJANDRO MANTILLA VELANDIA</t>
  </si>
  <si>
    <t>1094270477 - JOSE ALBERTO SUAREZ RODRIGUEZ</t>
  </si>
  <si>
    <t>88288673 - MARCELO CACERES RINCON</t>
  </si>
  <si>
    <t>1093886861 - RAFAEL ENRIQUE ORTIZ LEON</t>
  </si>
  <si>
    <t>1090417970 - JORGE VASQUEZ FERNANDEZ</t>
  </si>
  <si>
    <t>88244635 - JUAN   CARLOS NEIRA RUBIO</t>
  </si>
  <si>
    <t>88215356 - JAVIER ANTONIO PEDRAZA JAIMES</t>
  </si>
  <si>
    <t>88251501 - JHON WILLIAM RIVERA VARGAS</t>
  </si>
  <si>
    <t>1093763402 - HECTOR ANDERSON TORRES ORTIZ</t>
  </si>
  <si>
    <t>1094269050 - EDXON BRYAN CASTRO SALCEDO</t>
  </si>
  <si>
    <t>6663270 - LUIS HERNANDO SALAZAR NUÑEZ</t>
  </si>
  <si>
    <t>1090403784 - DIEGO ORLANDO JARAMILLO AMAYA</t>
  </si>
  <si>
    <t>13478324 - JOSE  DANIEL CAMARGO RUIZ</t>
  </si>
  <si>
    <t>88246885 - EDILBERTO TORRES ORTIZ</t>
  </si>
  <si>
    <t>88275746 - JESUS GARCIA DIAZ</t>
  </si>
  <si>
    <t>13505075 - JAVIER ALFONSO MENDEZ RICO</t>
  </si>
  <si>
    <t>88200430 - HENRY IVAN APONTE BOTELLO</t>
  </si>
  <si>
    <t>88200552 - ARTURO ALEXANDER BECERRA OSPINO</t>
  </si>
  <si>
    <t>13506516 - PABLO ANTONIO DUQUE CONTRERAS</t>
  </si>
  <si>
    <t>1093752062 - CORNELIO GALVIS PARRA</t>
  </si>
  <si>
    <t>1193213414 - JOSE LUIS CEBALLOS ESTUPIÑAN</t>
  </si>
  <si>
    <t>1093771589 - EDWIN BRANDON ORTEGA RAMIREZ</t>
  </si>
  <si>
    <t>1004998870 - MARIA DANIELA MENDOZA BARAJAS</t>
  </si>
  <si>
    <t>1092525258 - DEYNER JAVIER AGUILLON CRUZ</t>
  </si>
  <si>
    <t>1094532509 - MONGUI LILIANA JAIMES UREÑA</t>
  </si>
  <si>
    <t>1091672503 - ALFONSO MONCADA</t>
  </si>
  <si>
    <t>88262543 - FREY DANE ANTONIO RODRIGUEZ GARAY</t>
  </si>
  <si>
    <t>07/04/2026 16:04:24</t>
  </si>
  <si>
    <t>4888577 - JOHN JAIRO MURCIA RAMIREZ</t>
  </si>
  <si>
    <t>07/04/2026 16:04:52</t>
  </si>
  <si>
    <t>08/04/2026 08:18:06</t>
  </si>
  <si>
    <t>37270196 - YOLANDA BAYONA</t>
  </si>
  <si>
    <t>08/04/2026 08:18:33</t>
  </si>
  <si>
    <t>08/04/2026 09:18:17</t>
  </si>
  <si>
    <t>60369895 - MERCEDES BASTO</t>
  </si>
  <si>
    <t>08/04/2026 09:20:27</t>
  </si>
  <si>
    <t>08/04/2026 10:48:26</t>
  </si>
  <si>
    <t>1072672320 - SHARON MICHELLE OLIVEROS TARAZONA</t>
  </si>
  <si>
    <t>08/04/2026 11:03:54</t>
  </si>
  <si>
    <t>1193212863 - NATALIA ROCIO PINTO GELVES</t>
  </si>
  <si>
    <t>CC 1072672320 - LOS ANGELES DE LA U ELITE CLUB</t>
  </si>
  <si>
    <t>08/04/2026 10:47:56</t>
  </si>
  <si>
    <t>08/04/2026 10:47:59</t>
  </si>
  <si>
    <t>08/04/2026 10:48:04</t>
  </si>
  <si>
    <t>CC 1193212863 - LOS TAQUEIROS</t>
  </si>
  <si>
    <t>08/04/2026 11:03:18</t>
  </si>
  <si>
    <t>08/04/2026 11:03:23</t>
  </si>
  <si>
    <t>08/04/2026 11:03:26</t>
  </si>
  <si>
    <t>08/04/2026 10:02:59</t>
  </si>
  <si>
    <t>60369895 - CACHARRERIA COSTURITAS M&amp;C</t>
  </si>
  <si>
    <t>08/04/2026 10:16:14</t>
  </si>
  <si>
    <t>1072672320 - LOS ANGELES DE LA U ELITE CLUB</t>
  </si>
  <si>
    <t>08/04/2026 10:57:33</t>
  </si>
  <si>
    <t>1193212863 - LOS TAQUEIROS</t>
  </si>
  <si>
    <t>07/04/2026 07:51:40</t>
  </si>
  <si>
    <t>07/04/2026 10:35:54</t>
  </si>
  <si>
    <t>07/04/2026 11:00:14</t>
  </si>
  <si>
    <t>07/04/2026 13:50:06</t>
  </si>
  <si>
    <t>07/04/2026 13:52:08</t>
  </si>
  <si>
    <t>07/04/2026 13:57:20</t>
  </si>
  <si>
    <t>07/04/2026 14:01:56</t>
  </si>
  <si>
    <t>07/04/2026 14:03:57</t>
  </si>
  <si>
    <t>07/04/2026 14:05:34</t>
  </si>
  <si>
    <t>07/04/2026 14:07:09</t>
  </si>
  <si>
    <t>07/04/2026 15:30:50</t>
  </si>
  <si>
    <t>07/04/2026 15:50:23</t>
  </si>
  <si>
    <t>08/04/2026 08:19:21</t>
  </si>
  <si>
    <t>08/04/2026 10:06:07</t>
  </si>
  <si>
    <t>08/04/2026 10:48:23</t>
  </si>
  <si>
    <t>08/04/2026 11:03:50</t>
  </si>
  <si>
    <t>07/04/2026 09:22:59</t>
  </si>
  <si>
    <t>07/04/2026 00:00:00</t>
  </si>
  <si>
    <t>se realizo el registro y se oirento en el manejo de laplicativo</t>
  </si>
  <si>
    <t>07/04/2026 09:23:38</t>
  </si>
  <si>
    <t>se oriento en el manejo del alplicativo</t>
  </si>
  <si>
    <t>07/04/2026 09:31:37</t>
  </si>
  <si>
    <t>se realiza el registor y se orienta con el manejo del aplicativo</t>
  </si>
  <si>
    <t>07/04/2026 09:41:57</t>
  </si>
  <si>
    <t>07/04/2026 09:54:28</t>
  </si>
  <si>
    <t>se realiza registro y se oriento en el manejo del aplciaitov</t>
  </si>
  <si>
    <t>07/04/2026 10:05:01</t>
  </si>
  <si>
    <t>se realizo en el manejo del aplicativo y se oriento en el manejo del aplciativo</t>
  </si>
  <si>
    <t>07/04/2026 10:23:19</t>
  </si>
  <si>
    <t>88312951 - CARLOS JAVIER DAVILA</t>
  </si>
  <si>
    <t>07/04/2026 10:29:50</t>
  </si>
  <si>
    <t>se realizo el regsitro en el aplicaito y se oriento en el manejo de este</t>
  </si>
  <si>
    <t>07/04/2026 10:43:27</t>
  </si>
  <si>
    <t>se actulzian datos y se orienta en el manejo del aplicativo</t>
  </si>
  <si>
    <t>07/04/2026 10:49:55</t>
  </si>
  <si>
    <t>se realiza restro en el aplicativo y se oirenta en el manejo de este</t>
  </si>
  <si>
    <t>07/04/2026 10:55:20</t>
  </si>
  <si>
    <t>se realiza el registro y se orienta en el manejo del apliaitov</t>
  </si>
  <si>
    <t>07/04/2026 16:05:50</t>
  </si>
  <si>
    <t>se realiza registro y se oirento en el manejo del aplciativo</t>
  </si>
  <si>
    <t>08/04/2026 08:18:58</t>
  </si>
  <si>
    <t>08/04/2026 00:00:00</t>
  </si>
  <si>
    <t>se realizo el registro y se orietno en el manejo del aplicativo</t>
  </si>
  <si>
    <t>08/04/2026 09:20:43</t>
  </si>
  <si>
    <t>se realizo el registro y se oriento en e lmanejo de este</t>
  </si>
  <si>
    <t>08/04/2026 14:10:40</t>
  </si>
  <si>
    <t>88246203 - RESOL TECNOLOGIA</t>
  </si>
  <si>
    <t>08/04/2026 15:39:18</t>
  </si>
  <si>
    <t>50920302 - MALEJA CREACIONES</t>
  </si>
  <si>
    <t>08/04/2026 15:49:40</t>
  </si>
  <si>
    <t>13476483 - SUMINISTROS BERSAN LTDA</t>
  </si>
  <si>
    <t>08/04/2026 15:54:28</t>
  </si>
  <si>
    <t>1090388707 - MODULARTE</t>
  </si>
  <si>
    <t>08/04/2026 16:01:00</t>
  </si>
  <si>
    <t>901330644 - AVIONICS &amp; SOFTWARE SAS</t>
  </si>
  <si>
    <t>NIT 50920302 - MALEJA CREACIONES</t>
  </si>
  <si>
    <t>08/04/2026 15:42:25</t>
  </si>
  <si>
    <t>08/04/2026 15:42:29</t>
  </si>
  <si>
    <t>08/04/2026 15:42:32</t>
  </si>
  <si>
    <t>08/04/2026 15:43:41</t>
  </si>
  <si>
    <t>NIT 13476483 - SUMINISTROS BERSAN LTDA</t>
  </si>
  <si>
    <t>08/04/2026 15:51:37</t>
  </si>
  <si>
    <t>08/04/2026 15:51:41</t>
  </si>
  <si>
    <t>08/04/2026 15:51:46</t>
  </si>
  <si>
    <t>08/04/2026 15:52:07</t>
  </si>
  <si>
    <t>CC 1090388707 - MODULARTE</t>
  </si>
  <si>
    <t>08/04/2026 15:55:47</t>
  </si>
  <si>
    <t>08/04/2026 15:55:51</t>
  </si>
  <si>
    <t>08/04/2026 15:56:30</t>
  </si>
  <si>
    <t>08/04/2026 15:56:49</t>
  </si>
  <si>
    <t>NIT 901330644 - AVIONICS &amp; SOFTWARE SAS</t>
  </si>
  <si>
    <t>08/04/2026 16:02:56</t>
  </si>
  <si>
    <t>08/04/2026 16:03:00</t>
  </si>
  <si>
    <t>08/04/2026 16:03:09</t>
  </si>
  <si>
    <t>08/04/2026 16:03:26</t>
  </si>
  <si>
    <t>08/04/2026 16:03:27</t>
  </si>
  <si>
    <t>08/04/2026 16:03:28</t>
  </si>
  <si>
    <t>08/04/2026 14:11:38</t>
  </si>
  <si>
    <t>88246203 - LUIS ALBERTO MONTAGUT RAMIREZ</t>
  </si>
  <si>
    <t>08/04/2026 14:17:57</t>
  </si>
  <si>
    <t>1007953580 - EDISON ADRIAN SALCEDO GALVIS</t>
  </si>
  <si>
    <t>08/04/2026 14:18:15</t>
  </si>
  <si>
    <t>08/04/2026 14:54:16</t>
  </si>
  <si>
    <t>586887103 - ROSWIN ALBERTO ARTEAGA PAEZ</t>
  </si>
  <si>
    <t>08/04/2026 14:54:47</t>
  </si>
  <si>
    <t>08/04/2026 14:59:06</t>
  </si>
  <si>
    <t>1235252967 - ISAIAS DELAOSSA SOTO</t>
  </si>
  <si>
    <t>08/04/2026 14:59:24</t>
  </si>
  <si>
    <t>08/04/2026 15:02:50</t>
  </si>
  <si>
    <t>1091384490 - RONALD ADRIAN VERA VERA</t>
  </si>
  <si>
    <t>08/04/2026 15:03:10</t>
  </si>
  <si>
    <t>50920302 - ALEJANDRA CECILIA VELEZ VALENCIA</t>
  </si>
  <si>
    <t>13476483 - UBEIMAR ALFONSO SANABRIA MEJIA</t>
  </si>
  <si>
    <t>1090388707 - WALTER YESID TOLOSA ESCALANTE</t>
  </si>
  <si>
    <t>1090373047 - ALEJANDRO SKAFIDAS GIRALDO</t>
  </si>
  <si>
    <t>CC 37393194 - CENTRO EDUACTIVO GIMNASIO LOS SAMANES</t>
  </si>
  <si>
    <t>09/04/2026 08:58:14</t>
  </si>
  <si>
    <t>09/04/2026 09:00:07</t>
  </si>
  <si>
    <t>09/04/2026 09:00:36</t>
  </si>
  <si>
    <t>NIT 830107329 - GRUPO SERVITRANS</t>
  </si>
  <si>
    <t>09/04/2026 09:02:38</t>
  </si>
  <si>
    <t>09/04/2026 09:21:33</t>
  </si>
  <si>
    <t>09/04/2026 09:24:53</t>
  </si>
  <si>
    <t>09/04/2026 09:25:23</t>
  </si>
  <si>
    <t>09/04/2026 09:25:37</t>
  </si>
  <si>
    <t>09/04/2026 09:25:55</t>
  </si>
  <si>
    <t>09/04/2026 09:26:14</t>
  </si>
  <si>
    <t>09/04/2026 09:27:25</t>
  </si>
  <si>
    <t>09/04/2026 09:28:01</t>
  </si>
  <si>
    <t>09/04/2026 09:28:19</t>
  </si>
  <si>
    <t>09/04/2026 09:28:38</t>
  </si>
  <si>
    <t>09/04/2026 09:28:58</t>
  </si>
  <si>
    <t>09/04/2026 09:29:26</t>
  </si>
  <si>
    <t>09/04/2026 09:29:46</t>
  </si>
  <si>
    <t>09/04/2026 09:32:33</t>
  </si>
  <si>
    <t>09/04/2026 09:34:33</t>
  </si>
  <si>
    <t>09/04/2026 09:36:09</t>
  </si>
  <si>
    <t>09/04/2026 09:37:34</t>
  </si>
  <si>
    <t>09/04/2026 09:39:28</t>
  </si>
  <si>
    <t>09/04/2026 09:41:06</t>
  </si>
  <si>
    <t>NIT 1123314639 - CIELO BODY SPA</t>
  </si>
  <si>
    <t>10/04/2026 09:00:26</t>
  </si>
  <si>
    <t>10/04/2026 09:00:30</t>
  </si>
  <si>
    <t>74859846 - ERASMO RODRIGUEZ RUSSINQUE</t>
  </si>
  <si>
    <t>1143383104 - HADER ANTONI GONZALEZ PUELLO</t>
  </si>
  <si>
    <t>13489101 - CARLOS JAVIER CASTELLANOS HERNANDEZ</t>
  </si>
  <si>
    <t>1005064908 - WILSON  HUMBERTO PARADA ORTEGA</t>
  </si>
  <si>
    <t>1038138141 - JOSE ALBERTO MIRANDA ANGULO</t>
  </si>
  <si>
    <t>1096225094 - MARCO ANTONIO BUSTAMANTE GOMEZ</t>
  </si>
  <si>
    <t>09/04/2026 09:57:49</t>
  </si>
  <si>
    <t>1090228522 - JAN CARLOS SUESCUN PEREZ</t>
  </si>
  <si>
    <t>09/04/2026 09:58:05</t>
  </si>
  <si>
    <t>09/04/2026 10:00:59</t>
  </si>
  <si>
    <t>1004941235 - EDGAR HUMBERTO CONTRERAS PEÑALOZA</t>
  </si>
  <si>
    <t>09/04/2026 10:01:59</t>
  </si>
  <si>
    <t>09/04/2026 10:18:13</t>
  </si>
  <si>
    <t>1004810837 - MIGUEL ALFONSO LAGUADO CONTRERAS</t>
  </si>
  <si>
    <t>09/04/2026 13:54:17</t>
  </si>
  <si>
    <t>09/04/2026 13:57:28</t>
  </si>
  <si>
    <t>1049374136 - YUILBER EXNEIDER MORENO CASTRO</t>
  </si>
  <si>
    <t>09/04/2026 14:01:24</t>
  </si>
  <si>
    <t>09/04/2026 15:25:17</t>
  </si>
  <si>
    <t>1093917956 - JESSENIA GAMBOA ACEVEDO</t>
  </si>
  <si>
    <t>09/04/2026 15:25:35</t>
  </si>
  <si>
    <t>09/04/2026 15:28:04</t>
  </si>
  <si>
    <t>60437819 - MARICELA RODRIGUEZ ALVIADES</t>
  </si>
  <si>
    <t>09/04/2026 15:28:17</t>
  </si>
  <si>
    <t>09/04/2026 15:31:19</t>
  </si>
  <si>
    <t>88176323 - MARTIN CHACON OSORIO</t>
  </si>
  <si>
    <t>09/04/2026 15:31:34</t>
  </si>
  <si>
    <t>09/04/2026 15:35:32</t>
  </si>
  <si>
    <t>13269209 - JOSE ANDELFO ANGARITA GARCIA</t>
  </si>
  <si>
    <t>09/04/2026 15:35:46</t>
  </si>
  <si>
    <t>10/04/2026 10:38:48</t>
  </si>
  <si>
    <t>1093912299 - MARLEN ESTRELLA VALENCIA FUQUE</t>
  </si>
  <si>
    <t>10/04/2026 10:39:54</t>
  </si>
  <si>
    <t>13/04/2026 08:40:38</t>
  </si>
  <si>
    <t>1093926602 - YNIXZ MASSYEL HERNANDEZ VILLAMIZAR</t>
  </si>
  <si>
    <t>13/04/2026 08:40:56</t>
  </si>
  <si>
    <t>13/04/2026 08:44:51</t>
  </si>
  <si>
    <t>1093921514 - HELLEN YHARIET PETIT VERGARA</t>
  </si>
  <si>
    <t>13/04/2026 08:45:05</t>
  </si>
  <si>
    <t>13/04/2026 08:49:32</t>
  </si>
  <si>
    <t>1030042034 - AYLEEN VALERIA QUINTERO CASADIEGOS</t>
  </si>
  <si>
    <t>13/04/2026 08:49:44</t>
  </si>
  <si>
    <t>13/04/2026 08:56:24</t>
  </si>
  <si>
    <t>60434193 - MARLENY RODRIGUEZ PATIAO</t>
  </si>
  <si>
    <t>13/04/2026 08:56:46</t>
  </si>
  <si>
    <t>13/04/2026 09:03:37</t>
  </si>
  <si>
    <t>5410013 - PABLO PEREZ</t>
  </si>
  <si>
    <t>13/04/2026 09:03:58</t>
  </si>
  <si>
    <t>13/04/2026 09:11:37</t>
  </si>
  <si>
    <t>1093918278 - LILIANA YANETH GONZALEZ BELTRAN</t>
  </si>
  <si>
    <t>13/04/2026 09:12:14</t>
  </si>
  <si>
    <t>13/04/2026 09:27:20</t>
  </si>
  <si>
    <t>1093909978 - JOHAN STIVEN ASCANIO MATUTE</t>
  </si>
  <si>
    <t>13/04/2026 09:27:43</t>
  </si>
  <si>
    <t>13/04/2026 09:36:45</t>
  </si>
  <si>
    <t>22238769 - MAGALISDEL SOCORRO ORTIZ TENORIO</t>
  </si>
  <si>
    <t>13/04/2026 09:37:55</t>
  </si>
  <si>
    <t>13/04/2026 09:43:21</t>
  </si>
  <si>
    <t>1093929104 - HANNA SAHYRIM MENESES TORRES</t>
  </si>
  <si>
    <t>13/04/2026 09:44:12</t>
  </si>
  <si>
    <t>13/04/2026 09:58:36</t>
  </si>
  <si>
    <t>1092543236 - JULIAN CAMILO ZULUAGA CLAVIJO</t>
  </si>
  <si>
    <t>13/04/2026 09:59:33</t>
  </si>
  <si>
    <t>13/04/2026 10:15:46</t>
  </si>
  <si>
    <t>1030041775 - JESUS DANIEL VELANDIA BAUTISTA</t>
  </si>
  <si>
    <t>13/04/2026 10:16:41</t>
  </si>
  <si>
    <t>13/04/2026 10:23:57</t>
  </si>
  <si>
    <t>1130564053 - LUZDELOS ANGELES GARAVITO CONTRERAS</t>
  </si>
  <si>
    <t>13/04/2026 10:24:11</t>
  </si>
  <si>
    <t>13/04/2026 10:31:11</t>
  </si>
  <si>
    <t>1093915294 - PAOLA AMAYA JAIMES</t>
  </si>
  <si>
    <t>13/04/2026 10:31:37</t>
  </si>
  <si>
    <t>13/04/2026 10:45:04</t>
  </si>
  <si>
    <t>1093306997 - YAMDRI TALIANA ECHAVARRIA RAMIREZ</t>
  </si>
  <si>
    <t>13/04/2026 10:47:04</t>
  </si>
  <si>
    <t>13/04/2026 10:53:37</t>
  </si>
  <si>
    <t>1092020726 - DAILY BRILLITH ECHAVARRIA RAMIREZ</t>
  </si>
  <si>
    <t>13/04/2026 10:55:10</t>
  </si>
  <si>
    <t>13/04/2026 11:04:39</t>
  </si>
  <si>
    <t>1093905744 - ROMER BARBOSA OVALLOS</t>
  </si>
  <si>
    <t>13/04/2026 11:04:57</t>
  </si>
  <si>
    <t>13/04/2026 11:13:37</t>
  </si>
  <si>
    <t>1093915530 - JUDITH JAIMES IBARRA</t>
  </si>
  <si>
    <t>13/04/2026 11:14:04</t>
  </si>
  <si>
    <t>13/04/2026 11:21:11</t>
  </si>
  <si>
    <t>1093781899 - YEISON FERMIN COLMENARES ROJAS</t>
  </si>
  <si>
    <t>13/04/2026 11:21:26</t>
  </si>
  <si>
    <t>13/04/2026 11:26:12</t>
  </si>
  <si>
    <t>1092962312 - ASHLYN INDIRA BELELO QUINTERO</t>
  </si>
  <si>
    <t>13/04/2026 11:27:05</t>
  </si>
  <si>
    <t>13/04/2026 11:32:39</t>
  </si>
  <si>
    <t>1090429181 - JHON STIVEN ACULA ESQUIVEL</t>
  </si>
  <si>
    <t>13/04/2026 11:33:10</t>
  </si>
  <si>
    <t>13/04/2026 11:41:45</t>
  </si>
  <si>
    <t>27810212 - CARMEN YOLANDA MOLINA PEREZ</t>
  </si>
  <si>
    <t>13/04/2026 11:42:02</t>
  </si>
  <si>
    <t>13/04/2026 11:44:11</t>
  </si>
  <si>
    <t>60378959 - LUZ NERY ARGUELLO</t>
  </si>
  <si>
    <t>1090464793 - YULEINE ASTRID GOMES REMOLINA</t>
  </si>
  <si>
    <t>1098696360 - PABLO ANDRES LOPEZ GONZALEZ</t>
  </si>
  <si>
    <t>37396003 - MAYRA CELINA ROLON FERREIRA</t>
  </si>
  <si>
    <t>30050131 - MARIA ROSANA MOJICA NAVA</t>
  </si>
  <si>
    <t>37440875 - SHIRLEY ACEVEDO SANTANA</t>
  </si>
  <si>
    <t>60397669 - MARILU BARROSO GUERRERO</t>
  </si>
  <si>
    <t>10/04/2026 09:16:22</t>
  </si>
  <si>
    <t>10/04/2026 09:36:00</t>
  </si>
  <si>
    <t>10/04/2026 09:54:45</t>
  </si>
  <si>
    <t>10/04/2026 10:01:02</t>
  </si>
  <si>
    <t>NIT 88273673 - COMPRA VENTA LA FRANCIA</t>
  </si>
  <si>
    <t>10/04/2026 10:12:40</t>
  </si>
  <si>
    <t>10/04/2026 10:14:31</t>
  </si>
  <si>
    <t>10/04/2026 10:14:55</t>
  </si>
  <si>
    <t>10/04/2026 10:18:49</t>
  </si>
  <si>
    <t>10/04/2026 10:20:58</t>
  </si>
  <si>
    <t>10/04/2026 10:25:26</t>
  </si>
  <si>
    <t>10/04/2026 10:26:15</t>
  </si>
  <si>
    <t>10/04/2026 10:27:35</t>
  </si>
  <si>
    <t>NIT 901426666 - INVERAVES VILLA PAULA S.A.S</t>
  </si>
  <si>
    <t>10/04/2026 10:33:38</t>
  </si>
  <si>
    <t>08/04/2026 14:18:50</t>
  </si>
  <si>
    <t>se realizo el regsitro y se oriento en el manejo del aplicativo</t>
  </si>
  <si>
    <t>08/04/2026 14:55:09</t>
  </si>
  <si>
    <t>SE REALIZO EL REGISTRO Y SE ORIENTO EN EL MANEJO DEL APLCIAITIVO</t>
  </si>
  <si>
    <t>08/04/2026 14:59:46</t>
  </si>
  <si>
    <t>SE REALIZO EL REGISTRO Y SE ORIENTO EN EL MANJEO DEL APLICAIVO</t>
  </si>
  <si>
    <t>08/04/2026 15:03:37</t>
  </si>
  <si>
    <t>SE REALIZO EL REGISTRO Y SE ORIENT OEN EL MANEJO DEL APLICATIVO</t>
  </si>
  <si>
    <t>08/04/2026 15:14:30</t>
  </si>
  <si>
    <t>SE SOPORTARON DOCUMENTO Y SE ORIENTO EN EL MANEJO DEL APLICATIVO</t>
  </si>
  <si>
    <t>1093749737 - SANDRA MILENA MARTINEZ ROJAS</t>
  </si>
  <si>
    <t>09/04/2026 09:45:37</t>
  </si>
  <si>
    <t>09/04/2026 00:00:00</t>
  </si>
  <si>
    <t>se actilizaron datos y se oriento en e lmanejo del alicativo</t>
  </si>
  <si>
    <t>1005011876 - LEONARDO CONTRERAS</t>
  </si>
  <si>
    <t>09/04/2026 09:58:33</t>
  </si>
  <si>
    <t>09/04/2026 10:02:20</t>
  </si>
  <si>
    <t>09/04/2026 13:54:41</t>
  </si>
  <si>
    <t>se realiza el registro y se orienta en e lmanejo del aplciairov</t>
  </si>
  <si>
    <t>09/04/2026 14:01:42</t>
  </si>
  <si>
    <t>09/04/2026 15:25:59</t>
  </si>
  <si>
    <t>se realizo el registor  y se oriento en el manejo del aplicativo</t>
  </si>
  <si>
    <t>09/04/2026 15:28:38</t>
  </si>
  <si>
    <t>09/04/2026 15:31:53</t>
  </si>
  <si>
    <t>09/04/2026 15:36:10</t>
  </si>
  <si>
    <t>se realizo le reigstro y se oriento en el manejo del aplciatov</t>
  </si>
  <si>
    <t>10/04/2026 10:40:13</t>
  </si>
  <si>
    <t>10/04/2026 00:00:00</t>
  </si>
  <si>
    <t>se realizo el registro y se oriento en el manejo del aplciativo</t>
  </si>
  <si>
    <t>10/04/2026 11:21:44</t>
  </si>
  <si>
    <t>1093793540 - STEFANNY GARCIA BARRERA</t>
  </si>
  <si>
    <t>13/04/2026 08:41:59</t>
  </si>
  <si>
    <t>13/04/2026 00:00:00</t>
  </si>
  <si>
    <t>13/04/2026 08:45:29</t>
  </si>
  <si>
    <t>se realizo el registro y se oriento en el manejo del aplicatvo</t>
  </si>
  <si>
    <t>13/04/2026 08:50:08</t>
  </si>
  <si>
    <t>se realzo el registro y se oriento en el manejo del aplicativo</t>
  </si>
  <si>
    <t>13/04/2026 08:57:35</t>
  </si>
  <si>
    <t>se reakuzi ek regustir t se iriento en le manejo del aplciaotov</t>
  </si>
  <si>
    <t>13/04/2026 09:04:22</t>
  </si>
  <si>
    <t>se realizo el registor y se oriento en el manejo del aplicativo</t>
  </si>
  <si>
    <t>13/04/2026 09:12:32</t>
  </si>
  <si>
    <t>13/04/2026 09:28:01</t>
  </si>
  <si>
    <t>se realizo le registro y se oriento en el manejo del aplciaitov</t>
  </si>
  <si>
    <t>13/04/2026 09:38:33</t>
  </si>
  <si>
    <t>se realiz el registro y se oirneto en la emnejo del aplciativo</t>
  </si>
  <si>
    <t>13/04/2026 09:44:31</t>
  </si>
  <si>
    <t>13/04/2026 09:59:53</t>
  </si>
  <si>
    <t>se realizo el registro y se orietno en el manejo del aplciato</t>
  </si>
  <si>
    <t>13/04/2026 10:17:04</t>
  </si>
  <si>
    <t>se realizo el registor y se oriento en el manejo de aplicaitvo</t>
  </si>
  <si>
    <t>13/04/2026 10:24:39</t>
  </si>
  <si>
    <t>se realizo el registro y se oriento en el manejo del aplciaotv</t>
  </si>
  <si>
    <t>13/04/2026 10:31:59</t>
  </si>
  <si>
    <t>13/04/2026 10:47:26</t>
  </si>
  <si>
    <t>se realizo el registor y se oriento en el manejo del aplciaito</t>
  </si>
  <si>
    <t>13/04/2026 10:55:41</t>
  </si>
  <si>
    <t>se registro y se orietna en el maenko del aplciatov</t>
  </si>
  <si>
    <t>13/04/2026 11:05:18</t>
  </si>
  <si>
    <t>se realiza el  reistor y se orienta en el manejo del aplciato</t>
  </si>
  <si>
    <t>13/04/2026 11:14:37</t>
  </si>
  <si>
    <t>se realiza el registro y se oriento el manejo del aplicativo</t>
  </si>
  <si>
    <t>13/04/2026 11:21:41</t>
  </si>
  <si>
    <t>se realizo el registro y se oriento en el manejo del apliatov</t>
  </si>
  <si>
    <t>13/04/2026 11:28:11</t>
  </si>
  <si>
    <t>se realizo el registro  y se oriento en e lmanejo del alicativo</t>
  </si>
  <si>
    <t>13/04/2026 11:36:14</t>
  </si>
  <si>
    <t>se realizo el registro y se oriento en e lmanejo el aplciatoov</t>
  </si>
  <si>
    <t>13/04/2026 11:42:26</t>
  </si>
  <si>
    <t>se realizo el registro y se oriento en el manejo del aplciatovo</t>
  </si>
  <si>
    <t>08/04/2026 14:11:35</t>
  </si>
  <si>
    <t>08/04/2026 15:43:38</t>
  </si>
  <si>
    <t>08/04/2026 15:52:05</t>
  </si>
  <si>
    <t>08/04/2026 15:56:46</t>
  </si>
  <si>
    <t>08/04/2026 16:03:22</t>
  </si>
  <si>
    <t>09/04/2026 09:20:45</t>
  </si>
  <si>
    <t>13/04/2026 11:44:08</t>
  </si>
  <si>
    <t>NIT 60381195 - SHIRLEY REY BOLIVAR</t>
  </si>
  <si>
    <t>14/04/2026 15:53:44</t>
  </si>
  <si>
    <t>14/04/2026 15:55:16</t>
  </si>
  <si>
    <t>15/04/2026 09:09:48</t>
  </si>
  <si>
    <t>15/04/2026 09:12:18</t>
  </si>
  <si>
    <t>15/04/2026 09:14:02</t>
  </si>
  <si>
    <t>15/04/2026 09:14:55</t>
  </si>
  <si>
    <t>15/04/2026 09:25:31</t>
  </si>
  <si>
    <t>15/04/2026 09:26:01</t>
  </si>
  <si>
    <t>15/04/2026 09:26:05</t>
  </si>
  <si>
    <t>15/04/2026 09:30:39</t>
  </si>
  <si>
    <t>1091968646 - GERALDINE ARIANA VEGA BAUTISTA</t>
  </si>
  <si>
    <t>1006688749 - BRAYAN CAMILO VARON SILVA</t>
  </si>
  <si>
    <t>1148219390 - BRYANT STIVEN VARGAS GONZALEZ</t>
  </si>
  <si>
    <t>1091356078 - JUAN FRANCISCO URBINA BAUTISTA</t>
  </si>
  <si>
    <t>1090435030 - VIANEY TORRES MARITZA</t>
  </si>
  <si>
    <t>1092941085 - KAROL LIZETH TORRES PARADA</t>
  </si>
  <si>
    <t>1090496900 - MARIANA TORRES DURAN</t>
  </si>
  <si>
    <t>15/04/2026 09:25:32</t>
  </si>
  <si>
    <t>1090537528 - YURI DAYANA ZABALA SANABRIA</t>
  </si>
  <si>
    <t>1004941633 - LUIS EDUARDO YAÑEZ</t>
  </si>
  <si>
    <t>1094249084 - OMAIRA VILLAMIZAR MALDONADO</t>
  </si>
  <si>
    <t>1092341765 - JESUS JAVIER ACEVEDO SALAZAR</t>
  </si>
  <si>
    <t>1090420321 - LORENA CALDERON</t>
  </si>
  <si>
    <t>1090437619 - DANIEL TOLEDO HERNANDEZ</t>
  </si>
  <si>
    <t>1090469408 - KATHERINE VEGA OMAÑA</t>
  </si>
  <si>
    <t>581045652 - NATHALY  CAROLINA VASQUEZ PESTANA</t>
  </si>
  <si>
    <t>1005059383 - MARÍA ISABEL URBINA GONZALEZ</t>
  </si>
  <si>
    <t>1093591132 - DALGY BRIGITTE TIRADO MOGOLLON</t>
  </si>
  <si>
    <t>1091352308 - STEFANY VEGA ZAMBRANO</t>
  </si>
  <si>
    <t>1090454677 - CRISTIAN EDUARDO TRESPALACIOS PAEZ</t>
  </si>
  <si>
    <t>1090402988 - MONICA ANDREA TORRES TRIANA</t>
  </si>
  <si>
    <t>1094347557 - FREDDY ALEXANDER AFANADOR LOTERO</t>
  </si>
  <si>
    <t>1092362665 - LEIDY ALEJANDRA ACUÑA SANABRIA</t>
  </si>
  <si>
    <t>1090475948 - MIGUEL ANGEL ZARATE GELVEZ</t>
  </si>
  <si>
    <t>1090452157 - ALEJANDRA VERGEL GARCIA</t>
  </si>
  <si>
    <t>1090436759 - LUIS MIGUEL VERA MEJIA</t>
  </si>
  <si>
    <t>1090434940 - ANA KARINA VEGA BAUTISTA</t>
  </si>
  <si>
    <t>37394482 - LEIDY LUCIA ANGARITA</t>
  </si>
  <si>
    <t>1004808931 - WILSON ARLEY ALVAREZ OSORIO</t>
  </si>
  <si>
    <t>88199745 - RAMIRO ALBA RAMIREZ</t>
  </si>
  <si>
    <t>1092339416 - JUAN CARLOS ACEVEDO SALAZAR</t>
  </si>
  <si>
    <t>88262955 - YON JAIRO ZAPARDIEL SABAGOL</t>
  </si>
  <si>
    <t>1090486940 - YENITH CAROLINA VILLAMIZAR URBINA</t>
  </si>
  <si>
    <t>1090452156 - ALEXANDRA VERGEL GARCIA</t>
  </si>
  <si>
    <t>1090430027 - DARLYN SHARY VERA CONTRERAS</t>
  </si>
  <si>
    <t>1090373191 - JULIO CESAR LONDOÑO VIDAL</t>
  </si>
  <si>
    <t>587188389 - LUISANA CAROLINA JIMENEZ TORRES</t>
  </si>
  <si>
    <t>1193643024 - LUZ KATHERINE CRISTIANO OSORIO</t>
  </si>
  <si>
    <t>37399799 - EDITH CONTRERAS MACHADO</t>
  </si>
  <si>
    <t>585705805 - ANGEL ANDRES MENDOZA MARTINEZ</t>
  </si>
  <si>
    <t>1004821147 - DIOMEDES JAIMES</t>
  </si>
  <si>
    <t>1090380029 - KEIVI ALEXIS HERNANDEZ YAÑEZ</t>
  </si>
  <si>
    <t>1090383858 - ANGIE ALEJANDRA HERNANDEZ YAÑEZ</t>
  </si>
  <si>
    <t>1093885567 - JUAN CARLOS CARDENAS MEDINA</t>
  </si>
  <si>
    <t>585471751 - YERALDINE CAROLINA CAÑAS LOPEZ</t>
  </si>
  <si>
    <t>1094165760 - YEFERSON ARMANDO FLORIAN VILLAMIZAR</t>
  </si>
  <si>
    <t>80831076 - OSCAR FABIAN CARRILLO MACHADO</t>
  </si>
  <si>
    <t>1090371897 - CLAUDIA PATRICIA LUNA PINZON</t>
  </si>
  <si>
    <t>37270972 - GLENNIS BEATRIZ MERIÑO VIDES</t>
  </si>
  <si>
    <t>1065138996 - DAIRO RAFAEL GUERRERO CARRILLO</t>
  </si>
  <si>
    <t>1005024431 - YAJAIRA GOMEZ YAÑEZ</t>
  </si>
  <si>
    <t>1090388085 - JAIRO ENRIQUE CASTRO MENDOZA</t>
  </si>
  <si>
    <t>88209549 - YACITH  ANTONIO CAMPO</t>
  </si>
  <si>
    <t>586230573 - CLEIBI JOSE HERNANDEZ</t>
  </si>
  <si>
    <t>1090431921 - ANA LUCERO GUILLEN CANTOR</t>
  </si>
  <si>
    <t>20/04/2026 08:41:30</t>
  </si>
  <si>
    <t>El candidato no pudo ser contactado</t>
  </si>
  <si>
    <t>20/04/2026 08:41:31</t>
  </si>
  <si>
    <t>1090174420 - MERCY ALEJANDRA GOMEZ LEAL</t>
  </si>
  <si>
    <t>1007569809 - GERMAN ANDRES MORA RANGEL</t>
  </si>
  <si>
    <t>1004808226 - DEISI PAOLA FLOREZ LUNA</t>
  </si>
  <si>
    <t>1090403770 - RODOLFO ANDRES SILVA RODRIGUEZ</t>
  </si>
  <si>
    <t>60402024 - CARMEN  ROSA AROCHA RODRIGUEZ</t>
  </si>
  <si>
    <t>1090424889 - DORIS NATALY RONDON SANTANDER</t>
  </si>
  <si>
    <t>1094220405 - CAMILA ANDREA RODRIGUEZ PARRA</t>
  </si>
  <si>
    <t>1090460412 - DIANA KATHERINE BERMUDEZ MONSALVE</t>
  </si>
  <si>
    <t>1090466203 - DEINY JOHANNA GARCIA VARGAS</t>
  </si>
  <si>
    <t>1090373449 - LIANA MALLERLY BENITEZ BOAVITA</t>
  </si>
  <si>
    <t>1090445679 - LUZ ANGELA MANTILLA PEÑA</t>
  </si>
  <si>
    <t>1090483621 - KATHERIN HABLEIDY PANQUEBA VARGAS</t>
  </si>
  <si>
    <t>1094046985 - ANGIE MERIET GOMEZ CARDENAS</t>
  </si>
  <si>
    <t>1090396875 - JORGE ORLANDO RIVEROS BAUTISTA</t>
  </si>
  <si>
    <t>1004843071 - DAIRON ALEJANDRO MARTINEZ QUINTERO</t>
  </si>
  <si>
    <t>1090423033 - ASTRID XOMAIRA DIAZ MORALES</t>
  </si>
  <si>
    <t>1092357841 - RAFAELA RESTREPO DATIVA</t>
  </si>
  <si>
    <t>37390653 - AURA LUCIA RINCON RUIZ</t>
  </si>
  <si>
    <t>1093739508 - DIANA CAROLINA RODRIGUEZ JAIMES</t>
  </si>
  <si>
    <t>1116804261 - KAREN BRIYITH TARAZONA PALENCIA</t>
  </si>
  <si>
    <t>1098719860 - LEIDY PAOLA MENDOZA MONDRAGON</t>
  </si>
  <si>
    <t>1092526375 - EMMANUEL JESUS PARADA SANCHEZ</t>
  </si>
  <si>
    <t>1093769850 - GEINNY LORENA ORTEGA RODRIGUEZ</t>
  </si>
  <si>
    <t>1061820058 - DALLY DAYANA GUZMÁN BOHÓRQUEZ</t>
  </si>
  <si>
    <t>1093785439 - VIVIANA  SIRLEY VALDERRAMA RODRIGUEZ</t>
  </si>
  <si>
    <t>1005340165 - JUAN DIEGO SANJUAN ARIAS</t>
  </si>
  <si>
    <t>1093766989 - PALMA LUCIA GUARIN SANDOVAL</t>
  </si>
  <si>
    <t>1093782684 - JUAN ALEXIS DUARTE MARQUEZ</t>
  </si>
  <si>
    <t>1093295313 - MARLON ARLEY MENDOZA TAPIAS</t>
  </si>
  <si>
    <t>88248808 - EDISON GEOVANNI CORDOBA ECHEVERRIA</t>
  </si>
  <si>
    <t>1093774412 - JONIER FABIAN GARCIA ASCANIO</t>
  </si>
  <si>
    <t>1090476177 - GERMAN ANDRES RUBIO URIBE</t>
  </si>
  <si>
    <t>1092340975 - MARIA LUISA PUENTES ORTIZ</t>
  </si>
  <si>
    <t>1090420891 - MILDRETH BOLADO MUÑOZ</t>
  </si>
  <si>
    <t>1093790823 - JHON JANER RIVAS GAITÁN</t>
  </si>
  <si>
    <t>1093765352 - YAJAIRA CAROLINA VELANDIA FRANQUI</t>
  </si>
  <si>
    <t>1007197853 - BLANCA YAMILEX CARRILLO CUELLAR</t>
  </si>
  <si>
    <t>1192915770 - ELIBED SANCHEZ SOLANO</t>
  </si>
  <si>
    <t>1007436390 - LUIS ALFREDO LARA GRECO</t>
  </si>
  <si>
    <t>1090431505 - LINA PAOLA PEREZ MALDONADO</t>
  </si>
  <si>
    <t>1093793298 - SINDY SHIRLEY MARIN PIMIENTO</t>
  </si>
  <si>
    <t>60392763 - PAULA ANDREA DIAZ MUÑOZ</t>
  </si>
  <si>
    <t>1094265101 - ERIKA LORENA GONZALEZ PEÑALOZA</t>
  </si>
  <si>
    <t>1004843269 - KARLYN VALERIA PARRA IBARRA</t>
  </si>
  <si>
    <t>1090523969 - DARLY SAURITH MALDONADO</t>
  </si>
  <si>
    <t>27592886 - CATHERINE CERVELEON TORRES</t>
  </si>
  <si>
    <t>1093791890 - MATILDE LINA JAIMES SANCHEZ</t>
  </si>
  <si>
    <t>1121909818 - HECTOR GIOVANNY CELY LADINO</t>
  </si>
  <si>
    <t>1030654966 - KAROL DAYANNA CARRILLO MARTINEZ</t>
  </si>
  <si>
    <t>1090405919 - LUZ MARINA GOMEZ ATUESTA</t>
  </si>
  <si>
    <t>1094167356 - EVELYN ZARAY DAZA RAMIREZ</t>
  </si>
  <si>
    <t>1004863312 - NEIDER ANDRES REMOLINA JACOME</t>
  </si>
  <si>
    <t>5937674 - SEBASTIAN GABRIEL CRESPO MORALES</t>
  </si>
  <si>
    <t>1090406061 - ANYELA MILENY HERNANDEZ VELANDIA</t>
  </si>
  <si>
    <t>1004809850 - KEVIN SEBASTIAN SANTIESTEBAN JAIMES</t>
  </si>
  <si>
    <t>1090507757 - EMMANUEL JESUS LAGOS OVIEDO</t>
  </si>
  <si>
    <t>1094266971 - JESUS DAVID HERNANDEZ SUESCUN</t>
  </si>
  <si>
    <t>1090510624 - LENYS JOHANNA VEGA ORTEGA</t>
  </si>
  <si>
    <t>1090505235 - INGRID CAROLINA GUTIERREZ DIAZ</t>
  </si>
  <si>
    <t>1091356023 - JOSE ENRIQUE GONZALEZ SOTO</t>
  </si>
  <si>
    <t>1090388076 - HEIDY YADIRA MOLINA MONSALVE</t>
  </si>
  <si>
    <t>1090399591 - LUIS GUILLERMO ARIAS TORRES</t>
  </si>
  <si>
    <t>1091668863 - JOHANA QUIROZ VALCARCEL</t>
  </si>
  <si>
    <t>1090420029 - DORIS GARCIA GARCIA</t>
  </si>
  <si>
    <t>60346486 - ANA ISABEL PARADA CONTRERAS</t>
  </si>
  <si>
    <t>1092527827 - GABRIEL RONALDO MANRIQUE MOGOLLON</t>
  </si>
  <si>
    <t>60449117 - ZAIDA MILENA RAMIREZ MONSALVE</t>
  </si>
  <si>
    <t>60333906 - ALIX VICTORIA URBINA GUTIERREZ</t>
  </si>
  <si>
    <t>88245616 - GERSON ALVEIRO DELGADO</t>
  </si>
  <si>
    <t>1090440474 - MARIA FERNANDA ACEROS ROLON</t>
  </si>
  <si>
    <t>1092337575 - ERIKA YAJAIRA CONTRERAS RAMON</t>
  </si>
  <si>
    <t>1093751705 - ANGELA ISABEL ONTIVEROS GARZA</t>
  </si>
  <si>
    <t>1090525452 - YUEN DARIO RANGEL COBOS</t>
  </si>
  <si>
    <t>1004922106 - ARLEY SEBASTIAN SUAREZ PEÑALOZA</t>
  </si>
  <si>
    <t>1090379263 - INGRID YURLEY MORENO IBAÑEZ</t>
  </si>
  <si>
    <t>37443689 - CARMEN MILENA DIAZ CARRASCAL</t>
  </si>
  <si>
    <t>1091354167 - SHIRLY SHARIANA PEREZ ESCALANTE</t>
  </si>
  <si>
    <t>1093792472 - OMAR JAHIR OMAÑA LIZARAZO</t>
  </si>
  <si>
    <t>13492222 - OMAR VILLAMIZAR LARA</t>
  </si>
  <si>
    <t>1090395912 - LUIS ALEXANDER MANRIQUE ORTIZ</t>
  </si>
  <si>
    <t>1090418922 - JESSIKA ANDREA RODRIGUEZ LIZCANO</t>
  </si>
  <si>
    <t>1090523127 - FLOR DEL CARMEN BOADA MORA</t>
  </si>
  <si>
    <t>16/04/2026 14:44:36</t>
  </si>
  <si>
    <t>60381195 - SHIRLEY REY BOLIVAR</t>
  </si>
  <si>
    <t>15/04/2026 09:55:12</t>
  </si>
  <si>
    <t>NIT 830513773 - APPLUS NORCONTROL COLOMBIA LIMITADA</t>
  </si>
  <si>
    <t>20/04/2026 09:13:39</t>
  </si>
  <si>
    <t>NIT 901792415 - ALQUILER CS S.A.S.</t>
  </si>
  <si>
    <t>20/04/2026 10:47:11</t>
  </si>
  <si>
    <t>20/04/2026 10:47:59</t>
  </si>
  <si>
    <t>21/04/2026 08:27:56</t>
  </si>
  <si>
    <t>21/04/2026 08:30:55</t>
  </si>
  <si>
    <t>21/04/2026 08:36:50</t>
  </si>
  <si>
    <t>21/04/2026 08:40:59</t>
  </si>
  <si>
    <t>15/04/2026 10:33:47</t>
  </si>
  <si>
    <t>15/04/2026 00:00:00</t>
  </si>
  <si>
    <t>se realizo soporte de experiencia laboral y se oriento en el manejo del aplicativo</t>
  </si>
  <si>
    <t>15/04/2026 09:25:27</t>
  </si>
  <si>
    <t>15/04/2026 09:30:36</t>
  </si>
  <si>
    <t>20/04/2026 08:41:26</t>
  </si>
  <si>
    <t>NIT 900966185 - LOGISTICA INTELIGENTE SOLUTIONS S.A.S</t>
  </si>
  <si>
    <t>23/04/2026 09:28:37</t>
  </si>
  <si>
    <t>1094269317 - RUBEN DARIO RIVERA OCHOA</t>
  </si>
  <si>
    <t>1094367497 - JUAN CARLOS GRANADOS JAIMES</t>
  </si>
  <si>
    <t>88245554 - NELSON MILLER CAICEDO OVALLE</t>
  </si>
  <si>
    <t>7685448 - MARIO AUGUSTO PARRA</t>
  </si>
  <si>
    <t>78295800 - FERNEL ANTONIO HOYOS PETRO</t>
  </si>
  <si>
    <t>1065627434 - HERNANDO SOLANO PARRA</t>
  </si>
  <si>
    <t>1005066347 - YEDINSON ALEJANDRO MÉNDEZ TARAZONA</t>
  </si>
  <si>
    <t>88223927 - JOHN ALEXANDER CARRASCAL TRUJILLO</t>
  </si>
  <si>
    <t>5492631 - GONZALO PEÑALOZA VILLAMIZAR</t>
  </si>
  <si>
    <t>1005065117 - EMA ELVIRA CARRILLO GARCIA</t>
  </si>
  <si>
    <t>5493259 - GABRIEL MENDOZA VERA</t>
  </si>
  <si>
    <t>5525669 - EVARISTO RANGEL CARRILLO</t>
  </si>
  <si>
    <t>88305151 - JOSE REINALDO MORA CAÑAS</t>
  </si>
  <si>
    <t>1094426794 - ADRIANA ISABEL CHINOME SANTANDER</t>
  </si>
  <si>
    <t>1094367859 - SERGIO GEOVANNY LEGUIZAMON MENDOZA</t>
  </si>
  <si>
    <t>1098608928 - MARLEIVIS MIYIRED CARREÑO TRUJILLO</t>
  </si>
  <si>
    <t>1094370108 - WILSON MARTIN BAUTISTA FLOREZ</t>
  </si>
  <si>
    <t>13246515 - LUIS ERNESTO LEAL</t>
  </si>
  <si>
    <t>1094859211 - JEFFERSON FLOREZ REMOLINA</t>
  </si>
  <si>
    <t>24/04/2026 08:18:55</t>
  </si>
  <si>
    <t>1093916725 - EDUARDO NIÑO PEREZ</t>
  </si>
  <si>
    <t>1005181885 - YALEISIS ARCIA PERTUZ</t>
  </si>
  <si>
    <t>88025094 - YAN CARLOS CARRILLO BAEZ</t>
  </si>
  <si>
    <t>88026220 - YIMY ALEXANDER CONTRERAS CASTRO</t>
  </si>
  <si>
    <t>1093905828 - RICARDO TARAZONA CARRILLO</t>
  </si>
  <si>
    <t>5398407 - HERWIN CONTRERAS GALVIS</t>
  </si>
  <si>
    <t>13500741 - JOSE ANTONIO BARAJAS</t>
  </si>
  <si>
    <t>1093909596 - RUBEN DARIO NIÑO LEAL</t>
  </si>
  <si>
    <t>1093911401 - ADRIAN ORLANDO BOADA MANZANO</t>
  </si>
  <si>
    <t>13268061 - JAIRO URRAYA RAMOS</t>
  </si>
  <si>
    <t>88027977 - DAGOBERTO CRIADO SANCHEZ</t>
  </si>
  <si>
    <t>88027685 - CESAR AUGUSTO SANCHEZ SUAREZ</t>
  </si>
  <si>
    <t>13748232 - GUSTAVO ALBERTO MEJIA ARAQUE</t>
  </si>
  <si>
    <t>1093906565 - JHON JAIRO VARGAS QUINTERO</t>
  </si>
  <si>
    <t>88026450 - LUIS ALIRIO RODRIGUEZ GAMBOA</t>
  </si>
  <si>
    <t>88177964 - FREDY PABON PINTO</t>
  </si>
  <si>
    <t>88177949 - jean carlos gutierrez</t>
  </si>
  <si>
    <t>88267509 - WILMER ANDRADE PAEZ PEREZ</t>
  </si>
  <si>
    <t>88026471 - NELSON RAMON CARVAJAL ARIAS</t>
  </si>
  <si>
    <t>13266879 - DANIEL JAKCEY ROJAS CHACON</t>
  </si>
  <si>
    <t>88275466 - ARNULFO PEREZ VILLAMIZAR</t>
  </si>
  <si>
    <t>77106605 - JOSE LUIS BUSTO SANCHEZ</t>
  </si>
  <si>
    <t>13265907 - CIRO ANTONIO QUINTERO PEDRAZA</t>
  </si>
  <si>
    <t>13276715 - UBEIMAR SANABRIA DURAN</t>
  </si>
  <si>
    <t>13267077 - LUIS ALBERTO JAIMES CONTRERAS</t>
  </si>
  <si>
    <t>1093910618 - YEISON HUMBERTO MONCADA ORTEGA</t>
  </si>
  <si>
    <t>88025653 - JAIRO PABON GUERRERO</t>
  </si>
  <si>
    <t>88176463 - LUIS BELEN LEAL TORRES</t>
  </si>
  <si>
    <t>13269181 - LORENZO RAMIREZ HERNANDEZ</t>
  </si>
  <si>
    <t>88177540 - EUCLIDES JAIMES GELVEZ</t>
  </si>
  <si>
    <t>1093911486 - SERGIO BLADIMIRO ESTEVEZ NOVA</t>
  </si>
  <si>
    <t>88237737 - DANNY NIÑO ROJAS</t>
  </si>
  <si>
    <t>88025185 - ALIRIO AVENDAÑO ORTEGA</t>
  </si>
  <si>
    <t>1093920342 - JOSE EDUARDO NIÑO ROJAS</t>
  </si>
  <si>
    <t>88026230 - LISARDO BECERRA CASADIEGOS</t>
  </si>
  <si>
    <t>1090376821 - HERNEY LÓPEZ DURÁN</t>
  </si>
  <si>
    <t>1090402508 - PEDRO ALEXIS FORERO CORREDOR</t>
  </si>
  <si>
    <t>1093747623 - JULIAN ALEXANDER BUITRAGO MORA</t>
  </si>
  <si>
    <t>1005044990 - FRANCISCO JAVIER MEZA CASTRO</t>
  </si>
  <si>
    <t>1092339967 - EDWARD RONALD ROJAS MONTAÑO</t>
  </si>
  <si>
    <t>1093920362 - JEISON DAVID URBINA GALLO</t>
  </si>
  <si>
    <t>1093912309 - VICTOR ALFONSO BECERRA GOMEZ</t>
  </si>
  <si>
    <t>1090424839 - EDWARD LEANDRO CASTRO MARTINEZ</t>
  </si>
  <si>
    <t>88030016 - LUIS ENRIQUE PEREZ</t>
  </si>
  <si>
    <t>1041263229 - ALEXANDER QUIÑONES HERNANDEZ</t>
  </si>
  <si>
    <t>1093914110 - DARWIN EDUARDO ROMERO PABON</t>
  </si>
  <si>
    <t>13874983 - WILMER AGELVIS BECERRA</t>
  </si>
  <si>
    <t>1095786370 - ANDRES FELIPE CUBIDES ARIAS</t>
  </si>
  <si>
    <t>88246582 - MAURICIO AUGUSTO VARGAS URIBE</t>
  </si>
  <si>
    <t>1093918175 - JHON ALEXANDER LAZARO CASTILLA</t>
  </si>
  <si>
    <t>1093916687 - ALEXIS MIGUEL PARADA CONTRERAS</t>
  </si>
  <si>
    <t>1005046754 - YESID FERNANDO BOLIVAR ORTIZ</t>
  </si>
  <si>
    <t>88025792 - LUIS JESUS PATIÑO QUINTERO</t>
  </si>
  <si>
    <t>1043026514 - KEINER ALTAMAR MERCADO</t>
  </si>
  <si>
    <t>88026586 - JOSE ALFREDO VEGA ORTEGA</t>
  </si>
  <si>
    <t>1093911868 - ALISAY CACERES SANCHEZ</t>
  </si>
  <si>
    <t>1093909137 - DAVINSON CARO CACERES</t>
  </si>
  <si>
    <t>60398436 - JAKELINE TORRES DIAZ</t>
  </si>
  <si>
    <t>88176398 - JOSE EMILIO MORERA HERRERA</t>
  </si>
  <si>
    <t>5501817 - NAIN REMOLINA RIOS</t>
  </si>
  <si>
    <t>9715938 - DIOMAR DURAN PEREZ</t>
  </si>
  <si>
    <t>13168402 - JOSE DEL CARMEN MOGOLLON DIAZ</t>
  </si>
  <si>
    <t>88257102 - ALEXANDER RIVERA VELOZA</t>
  </si>
  <si>
    <t>88310178 - IVAN ANTONIO AREVALO</t>
  </si>
  <si>
    <t>88025313 - JOSE ANDRES BALAGUERA BAYONA</t>
  </si>
  <si>
    <t>1093910188 - FRANCISCO JOSE MONTOYA ROPERO</t>
  </si>
  <si>
    <t>13449632 - LUIS DARIO PAEZ ROZO</t>
  </si>
  <si>
    <t>13491647 - PEDRO JOSE BOHADA ARIAS</t>
  </si>
  <si>
    <t>88174207 - JAVIER VELANDIA URBINA</t>
  </si>
  <si>
    <t>27/04/2026 08:39:24</t>
  </si>
  <si>
    <t>37397803 - JOHANA ROPERO PINO</t>
  </si>
  <si>
    <t>27/04/2026 08:39:46</t>
  </si>
  <si>
    <t>23/04/2026 08:35:53</t>
  </si>
  <si>
    <t>23/04/2026 00:00:00</t>
  </si>
  <si>
    <t>se realizo aclizacion de datos y se oriento en el manejo del aplicativo</t>
  </si>
  <si>
    <t>1093769852 - ENDY SAMIR LUNA</t>
  </si>
  <si>
    <t>27/04/2026 08:42:39</t>
  </si>
  <si>
    <t>27/04/2026 00:00:00</t>
  </si>
  <si>
    <t>se realizo el registor yse orietno en el manejo del aplciatiov¿</t>
  </si>
  <si>
    <t>28/04/2026 08:03:24</t>
  </si>
  <si>
    <t>28/04/2026 08:09:08</t>
  </si>
  <si>
    <t>23/04/2026 09:22:35</t>
  </si>
  <si>
    <t>1090436468 - BELEN SILVIA TRESPALACIOS ANDRADE</t>
  </si>
  <si>
    <t>1093904117 - NEILA CARINA RIVERA LOZANO</t>
  </si>
  <si>
    <t>13276925 - EIDER JOSE OREJUELA GONZALEZ</t>
  </si>
  <si>
    <t>1127939395 - JENNIFER FRANCHESCA MARIN GONGORA</t>
  </si>
  <si>
    <t>1092359666 - BRAYAN JOSE GRIMALDO MARTINEZ</t>
  </si>
  <si>
    <t>1005029154 - JHON ESTEBAN PINZON ERAZO</t>
  </si>
  <si>
    <t>1090413737 - DIANA MARCELA BAUTISTA JIMENEZ</t>
  </si>
  <si>
    <t>23/04/2026 09:28:34</t>
  </si>
  <si>
    <t>24/04/2026 08:18:50</t>
  </si>
  <si>
    <t>NIT 9008272026 - GRUPO INMOBILIARIO CASA FUTURA</t>
  </si>
  <si>
    <t>30/04/2026 15:08:17</t>
  </si>
  <si>
    <t>30/04/2026 15:10:47</t>
  </si>
  <si>
    <t>30/04/2026 15:33:33</t>
  </si>
  <si>
    <t>30/04/2026 00:00:00</t>
  </si>
  <si>
    <t>se realizo soprote de dcomuento y se oriento en el manejo del aplciaitov</t>
  </si>
  <si>
    <t>63398052 - MARLENE ORTIZ ROJAS</t>
  </si>
  <si>
    <t>30/04/2026 15:40:27</t>
  </si>
  <si>
    <t>se realizo el soprote de aplciaitov</t>
  </si>
  <si>
    <t>1093765315 - ANA YARITHZA CONTRERAS BASTO</t>
  </si>
  <si>
    <t>04/05/2026 08:37:04</t>
  </si>
  <si>
    <t>04/05/2026 08:37:44</t>
  </si>
  <si>
    <t>04/05/2026 08:24:19</t>
  </si>
  <si>
    <t>04/05/2026 08:24:22</t>
  </si>
  <si>
    <t>NIT 901794778 - 777 AGENCY DIGITAL</t>
  </si>
  <si>
    <t>05/05/2026 11:53:29</t>
  </si>
  <si>
    <t>05/05/2026 11:55:41</t>
  </si>
  <si>
    <t>NIT 900980948 - TONATIUH S.A.S</t>
  </si>
  <si>
    <t>07/05/2026 08:41:48</t>
  </si>
  <si>
    <t>07/05/2026 08:43:04</t>
  </si>
  <si>
    <t>07/05/2026 08:43:07</t>
  </si>
  <si>
    <t>04/05/2026 11:23:05</t>
  </si>
  <si>
    <t>8905035325 - CLINICA LOS ANDES</t>
  </si>
  <si>
    <t>05/05/2026 11:53:10</t>
  </si>
  <si>
    <t>901794778 - 777 AGENCY DIGITAL</t>
  </si>
  <si>
    <t>07/05/2026 08:36:42</t>
  </si>
  <si>
    <t>900980948 - TONATIUH S.A.S</t>
  </si>
  <si>
    <t>07/05/2026 08:37:23</t>
  </si>
  <si>
    <t>08/05/2026 10:49:32</t>
  </si>
  <si>
    <t>900948824 - GODMEDICAL S.A.S</t>
  </si>
  <si>
    <t>08/05/2026 11:02:27</t>
  </si>
  <si>
    <t>1090398400 - CENTRO DE ESTE DIVINA BY CHERYL YEPES</t>
  </si>
  <si>
    <t>08/05/2026 11:21:56</t>
  </si>
  <si>
    <t>901862339 - TERRAVIVA CONSTRUCTORA</t>
  </si>
  <si>
    <t>08/05/2026 11:38:27</t>
  </si>
  <si>
    <t>901070954 - ESCUELA DE TRANSFORMACION INTERIOR GELVA SAS</t>
  </si>
  <si>
    <t>08/05/2026 11:39:04</t>
  </si>
  <si>
    <t>901896341 - UNION TEMPORAL AGUAS LA PAZ</t>
  </si>
  <si>
    <t>NIT 900948824 - GODMEDICAL S.A.S</t>
  </si>
  <si>
    <t>08/05/2026 10:57:37</t>
  </si>
  <si>
    <t>08/05/2026 10:57:40</t>
  </si>
  <si>
    <t>08/05/2026 10:57:45</t>
  </si>
  <si>
    <t>08/05/2026 10:58:39</t>
  </si>
  <si>
    <t>CC 1090398400 - CENTRO DE ESTE DIVINA BY CHERYL YEPES</t>
  </si>
  <si>
    <t>08/05/2026 11:04:36</t>
  </si>
  <si>
    <t>08/05/2026 11:04:41</t>
  </si>
  <si>
    <t>08/05/2026 11:04:45</t>
  </si>
  <si>
    <t>08/05/2026 11:05:26</t>
  </si>
  <si>
    <t>NIT 901862339 - TERRAVIVA CONSTRUCTORA</t>
  </si>
  <si>
    <t>08/05/2026 11:21:27</t>
  </si>
  <si>
    <t>08/05/2026 11:22:05</t>
  </si>
  <si>
    <t>08/05/2026 11:22:09</t>
  </si>
  <si>
    <t>08/05/2026 11:22:34</t>
  </si>
  <si>
    <t>08/05/2026 11:41:33</t>
  </si>
  <si>
    <t>08/05/2026 11:41:37</t>
  </si>
  <si>
    <t>08/05/2026 11:50:02</t>
  </si>
  <si>
    <t>1065236140 - JHONATHAM CRUZ GUERRERO</t>
  </si>
  <si>
    <t>1065232628 - SOFIA OROZCO SIERRA</t>
  </si>
  <si>
    <t>1003204171 - EDWIN YESID ZAFRA CARVAJAL</t>
  </si>
  <si>
    <t>91492898 - ALEXANDER MARTINEZ CEDIEL</t>
  </si>
  <si>
    <t>91004500 - RICHARD ALFONSO OVALLE CHAVEZ</t>
  </si>
  <si>
    <t>1097092381 - KAREN JULIETH ALAPE SANDOVAL</t>
  </si>
  <si>
    <t>37711495 - PATRICIA PEREZ HERNANDEZ</t>
  </si>
  <si>
    <t>1065247606 - MIGUEL DAVID MARTINEZ MADERA</t>
  </si>
  <si>
    <t>1101202014 - ANDRES CARLOS DELGADO SANCHEZ</t>
  </si>
  <si>
    <t>1065244815 - CINDY PAOLA MARTINEZ MADERA</t>
  </si>
  <si>
    <t>1098627739 - CAMILO BAUTISTA MONSALVE</t>
  </si>
  <si>
    <t>36459706 - LEONOR PINTO MANOSALVA</t>
  </si>
  <si>
    <t>91352100 - CRISTIAN CAMILO CABRALES TELLO</t>
  </si>
  <si>
    <t>1003203774 - CRISTIAN ANDRADE HOYOS</t>
  </si>
  <si>
    <t>1096203177 - ESTEBAN ALVARADO</t>
  </si>
  <si>
    <t>1042434890 - JOHNY CORDERO GONZALEZ</t>
  </si>
  <si>
    <t>08/05/2026 10:23:05</t>
  </si>
  <si>
    <t>1093907971 - DIANA MILEIDY RAMOS TORRADO</t>
  </si>
  <si>
    <t>08/05/2026 10:23:19</t>
  </si>
  <si>
    <t>08/05/2026 10:25:57</t>
  </si>
  <si>
    <t>60435060 - LIGIA SANTANA ROPERO</t>
  </si>
  <si>
    <t>08/05/2026 10:26:12</t>
  </si>
  <si>
    <t>08/05/2026 10:28:40</t>
  </si>
  <si>
    <t>1082864039 - HECTOR FABIO LOZANO ROLON</t>
  </si>
  <si>
    <t>08/05/2026 10:31:30</t>
  </si>
  <si>
    <t>1093913985 - FRANYERSON JESUS MORENO DURAN</t>
  </si>
  <si>
    <t>08/05/2026 10:32:57</t>
  </si>
  <si>
    <t>08/05/2026 10:45:00</t>
  </si>
  <si>
    <t>1093904424 - JENNY ELIZABETH SANTANDER ORTEGA</t>
  </si>
  <si>
    <t>08/05/2026 10:45:18</t>
  </si>
  <si>
    <t>88249179 - WILMER ROA VILLAMIZAR</t>
  </si>
  <si>
    <t>1090398400 - CHERYL YEPES CARDENAS</t>
  </si>
  <si>
    <t>1010070020 - YEISON YESID ROLON GOMEZ</t>
  </si>
  <si>
    <t>1093747738 - MARIO ANTONIO VILLASMIL CORREA</t>
  </si>
  <si>
    <t>13365947 - REINEL MELO RODRIGUEZ</t>
  </si>
  <si>
    <t>1092644389 - JEISMER  RAMON GOMEZ</t>
  </si>
  <si>
    <t>88266732 - JHON GUZMAN DIAZ LEAL</t>
  </si>
  <si>
    <t>1093293759 - ARHOM RAMZEZ CERINZA SOSA</t>
  </si>
  <si>
    <t>1077142196 - JUAN SABASTIAN MONROY SUAREZ</t>
  </si>
  <si>
    <t>1094860048 - GERARDO ANTONIO CELIS ROJAS</t>
  </si>
  <si>
    <t>1094859469 - FRANCISCO JOSE CELIS ROJAS</t>
  </si>
  <si>
    <t>08/05/2026 11:54:15</t>
  </si>
  <si>
    <t>04/05/2026 08:37:41</t>
  </si>
  <si>
    <t>08/05/2026 10:58:28</t>
  </si>
  <si>
    <t>08/05/2026 11:05:22</t>
  </si>
  <si>
    <t>08/05/2026 11:22:27</t>
  </si>
  <si>
    <t>08/05/2026 11:49:58</t>
  </si>
  <si>
    <t>04/05/2026 09:59:07</t>
  </si>
  <si>
    <t>04/05/2026 00:00:00</t>
  </si>
  <si>
    <t>se realiza actulziacion de datos y se orienta en el manejo del aplciaitov</t>
  </si>
  <si>
    <t>1090524268 - DIEGO ARMANDO TARAZONA SANCHEZ</t>
  </si>
  <si>
    <t>04/05/2026 10:46:50</t>
  </si>
  <si>
    <t>se actulziaron datos y se orento en el manejo del aplciatov</t>
  </si>
  <si>
    <t>1127048549 - KARLOS ALBERTO SANCHES OSSA</t>
  </si>
  <si>
    <t>05/05/2026 09:08:12</t>
  </si>
  <si>
    <t>05/05/2026 00:00:00</t>
  </si>
  <si>
    <t>se realizo actulziacion de datos yse oriento en el manejo del aplciaitov</t>
  </si>
  <si>
    <t>1093763201 - JESUS MANUEL HERNANDEZ JAUREGUI</t>
  </si>
  <si>
    <t>05/05/2026 09:47:03</t>
  </si>
  <si>
    <t>se realizo actulziacion de datos yse oreitno ene le manejo del aplicativo</t>
  </si>
  <si>
    <t>1091969843 - KEINER JOHAN GONZALEZ ORDUZ</t>
  </si>
  <si>
    <t>07/05/2026 11:34:29</t>
  </si>
  <si>
    <t>07/05/2026 00:00:00</t>
  </si>
  <si>
    <t>se realiza soporte de estudios pero no se puede soportar experiencia  laboral por que no cumple con los requisitos como fecha de inicio y terminacion</t>
  </si>
  <si>
    <t>1004921552 - ANYULI ALEJANDRA MANOSALVA SALAZAR</t>
  </si>
  <si>
    <t>08/05/2026 08:10:33</t>
  </si>
  <si>
    <t>08/05/2026 00:00:00</t>
  </si>
  <si>
    <t>se realizo soporte de documento y se oriento en el manejo del aplicarivo</t>
  </si>
  <si>
    <t>1005079230 - MARILIN YULIET RAMIREZ FLOREZ</t>
  </si>
  <si>
    <t>08/05/2026 10:23:42</t>
  </si>
  <si>
    <t>se realizo el regsitro y se oriento en el manejo del aplicatov</t>
  </si>
  <si>
    <t>08/05/2026 10:26:46</t>
  </si>
  <si>
    <t>se realizo el registro y se oriento en el manejo del aplciaitovo</t>
  </si>
  <si>
    <t>08/05/2026 10:29:11</t>
  </si>
  <si>
    <t>se realiza el registro y se orienta en el manejo del aplciaitov</t>
  </si>
  <si>
    <t>08/05/2026 10:33:22</t>
  </si>
  <si>
    <t>se realiza registro y se oriento en el manejo del aplicatovo</t>
  </si>
  <si>
    <t>08/05/2026 10:45:39</t>
  </si>
  <si>
    <t>11/05/2026 09:29:07</t>
  </si>
  <si>
    <t>1005053371 - LAURA CAMILA SANCHEZ CACERES</t>
  </si>
  <si>
    <t>11/05/2026 09:29:19</t>
  </si>
  <si>
    <t>11/05/2026 09:33:26</t>
  </si>
  <si>
    <t>27600428 - EVERLIDES RAMIREZ FLOREZ</t>
  </si>
  <si>
    <t>11/05/2026 09:33:41</t>
  </si>
  <si>
    <t>11/05/2026 11:15:06</t>
  </si>
  <si>
    <t>1126124936 - YENIFER PAOLA ALVAREZ DIAZ</t>
  </si>
  <si>
    <t>11/05/2026 11:15:20</t>
  </si>
  <si>
    <t>11/05/2026 11:17:40</t>
  </si>
  <si>
    <t>88027927 - JESUS GABRIEL PUERTO GALVIS</t>
  </si>
  <si>
    <t>11/05/2026 11:18:02</t>
  </si>
  <si>
    <t>11/05/2026 11:30:26</t>
  </si>
  <si>
    <t>1004811467 - DAYANA MARCELA JAIMES GARCIA</t>
  </si>
  <si>
    <t>11/05/2026 11:30:44</t>
  </si>
  <si>
    <t>11/05/2026 11:33:09</t>
  </si>
  <si>
    <t>1093918686 - KEVIN DARLEY MOLINA JAIMES</t>
  </si>
  <si>
    <t>11/05/2026 11:33:22</t>
  </si>
  <si>
    <t>11/05/2026 11:35:31</t>
  </si>
  <si>
    <t>13389764 - JOSE EFRAIN PINEDA BOTELLO</t>
  </si>
  <si>
    <t>11/05/2026 11:42:50</t>
  </si>
  <si>
    <t>11/05/2026 11:44:52</t>
  </si>
  <si>
    <t>9144769 - JUAN BAUTISTA CORRALES BALDOVINO</t>
  </si>
  <si>
    <t>11/05/2026 11:45:09</t>
  </si>
  <si>
    <t>11/05/2026 11:48:23</t>
  </si>
  <si>
    <t>68304021 - MARIA LUDIVIA LOPEZ LOPEZ</t>
  </si>
  <si>
    <t>11/05/2026 11:48:36</t>
  </si>
  <si>
    <t>11/05/2026 11:50:50</t>
  </si>
  <si>
    <t>1093908234 - CARMEN CECILIA GALVIS GALVIS</t>
  </si>
  <si>
    <t>11/05/2026 11:51:07</t>
  </si>
  <si>
    <t>11/05/2026 11:57:23</t>
  </si>
  <si>
    <t>1093913169 - YEINI ALEJANDRA GALVIS GALVIS</t>
  </si>
  <si>
    <t>11/05/2026 11:57:44</t>
  </si>
  <si>
    <t>12/05/2026 07:59:51</t>
  </si>
  <si>
    <t>60349310 - NELSI FLOREZ CAÑIZAREZ</t>
  </si>
  <si>
    <t>1090411525 - JESUS ANTONIO BAUTISTA VERA</t>
  </si>
  <si>
    <t>60398078 - BLANCA CECILIA SANCHEZ GUERRERO</t>
  </si>
  <si>
    <t>60386186 - YOLIMAR GARCIA HERNANDEZ</t>
  </si>
  <si>
    <t>12/05/2026 08:13:37</t>
  </si>
  <si>
    <t>63274199 - ALEJANDRINA GOMEZ BECERRA</t>
  </si>
  <si>
    <t>12/05/2026 08:13:50</t>
  </si>
  <si>
    <t>12/05/2026 08:16:15</t>
  </si>
  <si>
    <t>1093926686 - LIGIA ESTHER JIMENEZ CARO</t>
  </si>
  <si>
    <t>12/05/2026 08:16:29</t>
  </si>
  <si>
    <t>12/05/2026 09:45:19</t>
  </si>
  <si>
    <t>37370894 - EDILMA ROPERO AREVALO</t>
  </si>
  <si>
    <t>12/05/2026 09:46:01</t>
  </si>
  <si>
    <t>12/05/2026 09:48:02</t>
  </si>
  <si>
    <t>1093906383 - MARYURI ROPERO AREVALO</t>
  </si>
  <si>
    <t>12/05/2026 09:48:16</t>
  </si>
  <si>
    <t>12/05/2026 09:50:15</t>
  </si>
  <si>
    <t>1193443999 - MARIA CAMILA ORTEGA RODRIGUEZ</t>
  </si>
  <si>
    <t>12/05/2026 09:53:31</t>
  </si>
  <si>
    <t>11/05/2026 09:29:38</t>
  </si>
  <si>
    <t>11/05/2026 00:00:00</t>
  </si>
  <si>
    <t>se realizo el registro y se oriento ene el manejo del aplictivo</t>
  </si>
  <si>
    <t>11/05/2026 09:34:00</t>
  </si>
  <si>
    <t>se realizo el registro y se oriento en e lmanejo del aplciaitov</t>
  </si>
  <si>
    <t>11/05/2026 11:15:39</t>
  </si>
  <si>
    <t>11/05/2026 11:19:04</t>
  </si>
  <si>
    <t>11/05/2026 11:31:00</t>
  </si>
  <si>
    <t>11/05/2026 11:33:38</t>
  </si>
  <si>
    <t>se realizo el reigsotr y se oriento en el manejo del aplciaitov</t>
  </si>
  <si>
    <t>11/05/2026 11:35:52</t>
  </si>
  <si>
    <t>11/05/2026 11:41:11</t>
  </si>
  <si>
    <t>se realizo la actulziacion de datos y se orietno en el manejo del aplciaitovo</t>
  </si>
  <si>
    <t>1095912918 - JHONNATAN QUINTERO ORTIZ</t>
  </si>
  <si>
    <t>11/05/2026 11:45:30</t>
  </si>
  <si>
    <t>se realizo el registro y se oirento en el manejo del aplciaitov</t>
  </si>
  <si>
    <t>11/05/2026 11:48:55</t>
  </si>
  <si>
    <t>se realizo le registro y se oirento en el manejo del aplciaitov</t>
  </si>
  <si>
    <t>11/05/2026 11:51:29</t>
  </si>
  <si>
    <t>se realizo el registro y se oriento en el manejo dle aplciaitov</t>
  </si>
  <si>
    <t>11/05/2026 11:58:18</t>
  </si>
  <si>
    <t>se realizo le registro y se oriento en el manejo del aplicativo</t>
  </si>
  <si>
    <t>12/05/2026 08:14:15</t>
  </si>
  <si>
    <t>12/05/2026 00:00:00</t>
  </si>
  <si>
    <t>12/05/2026 08:17:31</t>
  </si>
  <si>
    <t>12/05/2026 09:45:47</t>
  </si>
  <si>
    <t>se realiz el registro y se orienta en e lmaenjo dle aplciaitov</t>
  </si>
  <si>
    <t>12/05/2026 09:48:33</t>
  </si>
  <si>
    <t>12/05/2026 09:53:51</t>
  </si>
  <si>
    <t>12/05/2026 10:02:30</t>
  </si>
  <si>
    <t>1093917569 - NISBETH ORTEGA RODRIGUEZ</t>
  </si>
  <si>
    <t>12/05/2026 10:02:48</t>
  </si>
  <si>
    <t>12/05/2026 10:05:05</t>
  </si>
  <si>
    <t>13370849 - LUIS EXPEDITO MALDONADO DUQUE</t>
  </si>
  <si>
    <t>12/05/2026 10:05:23</t>
  </si>
  <si>
    <t>12/05/2026 10:07:50</t>
  </si>
  <si>
    <t>1036132622 - MARIA HIPOLITA MARIN GIRALDO</t>
  </si>
  <si>
    <t>12/05/2026 10:08:05</t>
  </si>
  <si>
    <t>12/05/2026 10:10:40</t>
  </si>
  <si>
    <t>1005043451 - KAREN JULIANA AVILA OVALLES</t>
  </si>
  <si>
    <t>12/05/2026 10:10:57</t>
  </si>
  <si>
    <t>12/05/2026 10:13:08</t>
  </si>
  <si>
    <t>88027159 - JESUS ALBERTO QUINTERO ASCANIO</t>
  </si>
  <si>
    <t>12/05/2026 10:13:23</t>
  </si>
  <si>
    <t>12/05/2026 10:15:52</t>
  </si>
  <si>
    <t>1007329291 - FERNANDA MICHEL DURAN CORREA</t>
  </si>
  <si>
    <t>12/05/2026 10:16:06</t>
  </si>
  <si>
    <t>12/05/2026 10:18:17</t>
  </si>
  <si>
    <t>52401901 - LEIDY CORTEZ ORDUZ</t>
  </si>
  <si>
    <t>12/05/2026 10:18:31</t>
  </si>
  <si>
    <t>12/05/2026 10:21:26</t>
  </si>
  <si>
    <t>1127341494 - GRESIA JHOAN SERRANO ENRIQUEZ</t>
  </si>
  <si>
    <t>12/05/2026 10:21:40</t>
  </si>
  <si>
    <t>12/05/2026 10:23:59</t>
  </si>
  <si>
    <t>1093908049 - YASMIN ABIGAIL SANTANDER</t>
  </si>
  <si>
    <t>12/05/2026 10:24:15</t>
  </si>
  <si>
    <t>12/05/2026 10:26:30</t>
  </si>
  <si>
    <t>88196784 - JAIRO HERRERA SANCHEZ</t>
  </si>
  <si>
    <t>12/05/2026 10:26:43</t>
  </si>
  <si>
    <t>12/05/2026 10:29:09</t>
  </si>
  <si>
    <t>88026959 - ROGELIO RIVERA ACERO</t>
  </si>
  <si>
    <t>12/05/2026 10:29:29</t>
  </si>
  <si>
    <t>12/05/2026 10:31:51</t>
  </si>
  <si>
    <t>1093915212 - VALENTINA ACOSTA GALVIS</t>
  </si>
  <si>
    <t>12/05/2026 10:32:30</t>
  </si>
  <si>
    <t>12/05/2026 10:34:32</t>
  </si>
  <si>
    <t>1005046192 - YEINI ISABEL BLANCO DAVILA</t>
  </si>
  <si>
    <t>12/05/2026 10:34:44</t>
  </si>
  <si>
    <t>12/05/2026 10:36:55</t>
  </si>
  <si>
    <t>88174808 - ANDRES MENDOZA CONTRERAS</t>
  </si>
  <si>
    <t>12/05/2026 10:37:09</t>
  </si>
  <si>
    <t>12/05/2026 10:39:38</t>
  </si>
  <si>
    <t>1090478828 - SIRLEI TATIANA ECHAVARRIA RAMIREZ</t>
  </si>
  <si>
    <t>12/05/2026 10:40:17</t>
  </si>
  <si>
    <t>12/05/2026 10:42:16</t>
  </si>
  <si>
    <t>60438745 - ISOLINA JUDITH VARGAS LUNA</t>
  </si>
  <si>
    <t>12/05/2026 10:42:30</t>
  </si>
  <si>
    <t>12/05/2026 10:44:59</t>
  </si>
  <si>
    <t>1093926876 - WENDY YASBEYDY CONTRERAS CHACON</t>
  </si>
  <si>
    <t>12/05/2026 10:45:13</t>
  </si>
  <si>
    <t>12/05/2026 10:48:33</t>
  </si>
  <si>
    <t>26084760 - NERCIDA ROSA FLOREZ BASILIO</t>
  </si>
  <si>
    <t>12/05/2026 10:48:46</t>
  </si>
  <si>
    <t>12/05/2026 10:50:55</t>
  </si>
  <si>
    <t>1116857770 - GIOVANNY PAEZ RAMIREZ</t>
  </si>
  <si>
    <t>12/05/2026 10:51:13</t>
  </si>
  <si>
    <t>12/05/2026 10:53:09</t>
  </si>
  <si>
    <t>1068349863 - MAIRA ALEJANDRA GUILLEN RUIDIAZ</t>
  </si>
  <si>
    <t>12/05/2026 10:53:22</t>
  </si>
  <si>
    <t>12/05/2026 10:55:25</t>
  </si>
  <si>
    <t>1148685031 - ELEISON DURAN ORTEGA</t>
  </si>
  <si>
    <t>12/05/2026 10:55:40</t>
  </si>
  <si>
    <t>12/05/2026 10:58:52</t>
  </si>
  <si>
    <t>1090516024 - NAYVI XIMENA PEREZ JIMENEZ</t>
  </si>
  <si>
    <t>12/05/2026 10:59:05</t>
  </si>
  <si>
    <t>12/05/2026 10:00:40</t>
  </si>
  <si>
    <t>se realiza la orientacion de como cargar documentos y como funciona el aplicativo</t>
  </si>
  <si>
    <t>60385356 - MARIA ESMERALDA ARCHILA BARRERA</t>
  </si>
  <si>
    <t>12/05/2026 10:03:05</t>
  </si>
  <si>
    <t>se realizo el registro y se oriento en el maneko del aplciaiovo</t>
  </si>
  <si>
    <t>12/05/2026 10:05:42</t>
  </si>
  <si>
    <t>se realiza el regsitro y se oriento en el manejo del aplciaitov</t>
  </si>
  <si>
    <t>12/05/2026 10:08:21</t>
  </si>
  <si>
    <t>12/05/2026 10:11:15</t>
  </si>
  <si>
    <t>12/05/2026 10:13:43</t>
  </si>
  <si>
    <t>12/05/2026 10:16:25</t>
  </si>
  <si>
    <t>12/05/2026 10:18:52</t>
  </si>
  <si>
    <t>se realizo el registro y se orietno en el manejo del aplciaitov</t>
  </si>
  <si>
    <t>12/05/2026 10:22:10</t>
  </si>
  <si>
    <t>12/05/2026 10:24:42</t>
  </si>
  <si>
    <t>se realizo le registro y se oriento en el manejo en del aplciaitov</t>
  </si>
  <si>
    <t>12/05/2026 10:27:04</t>
  </si>
  <si>
    <t>12/05/2026 10:29:48</t>
  </si>
  <si>
    <t>12/05/2026 10:32:49</t>
  </si>
  <si>
    <t>se realizo le registro y se oirneto en el manejo del aplciaitov</t>
  </si>
  <si>
    <t>12/05/2026 10:35:02</t>
  </si>
  <si>
    <t>12/05/2026 10:37:32</t>
  </si>
  <si>
    <t>se realizo el registro y se oriento  en el manenejo del aplciaitov</t>
  </si>
  <si>
    <t>12/05/2026 10:40:06</t>
  </si>
  <si>
    <t>se realizo le registro us e oirento en el manejo dle aplicaitov</t>
  </si>
  <si>
    <t>12/05/2026 10:42:49</t>
  </si>
  <si>
    <t>se realizo le registro y se orient oen el manejo del aplciaitov</t>
  </si>
  <si>
    <t>12/05/2026 10:45:33</t>
  </si>
  <si>
    <t>12/05/2026 10:49:02</t>
  </si>
  <si>
    <t>se realizo le registro y se oriento en el manejo dle aplciativo</t>
  </si>
  <si>
    <t>12/05/2026 10:53:43</t>
  </si>
  <si>
    <t>se realizo le registro y se oriento en el manejo dle aplciaitov</t>
  </si>
  <si>
    <t>12/05/2026 10:56:01</t>
  </si>
  <si>
    <t>se realizo el regisitor y se oriento en el manejo del aplciaitvo</t>
  </si>
  <si>
    <t>12/05/2026 10:59:40</t>
  </si>
  <si>
    <t>se realizo le registro y se oriento en el manejo dle aplciativoo</t>
  </si>
  <si>
    <t>12/05/2026 11:06:11</t>
  </si>
  <si>
    <t>se realizo el soprote de documento y se oriento en el manejo del aplicativo</t>
  </si>
  <si>
    <t>1148957696 - RAUL ALEJANDRO HERNANDEZ CONTRERAS</t>
  </si>
  <si>
    <t>12/05/2026 11:16:05</t>
  </si>
  <si>
    <t>se actulizao docento de identidad y se orienta en el manejo del aplciaitovo</t>
  </si>
  <si>
    <t>1093927356 - JENNIFER CAROLINA VACA DURÁN</t>
  </si>
  <si>
    <t>12/05/2026 11:17:05</t>
  </si>
  <si>
    <t>se orienta en el manejo del aplicativo y busqueda de vacantes</t>
  </si>
  <si>
    <t>1093910676 - DEISY TATIANA LEON CRISTANCHO</t>
  </si>
  <si>
    <t>12/05/2026 11:18:29</t>
  </si>
  <si>
    <t>1093753795 - NIKOL MICHELL URBINA SALAZAR</t>
  </si>
  <si>
    <t>12/05/2026 11:20:04</t>
  </si>
  <si>
    <t>1005044137 - ELLYS MILEIS ORTEGA BLANCO</t>
  </si>
  <si>
    <t>12/05/2026 11:20:53</t>
  </si>
  <si>
    <t>1093918609 - FRAIRO ANDRES DURAN ROLON</t>
  </si>
  <si>
    <t>12/05/2026 11:21:45</t>
  </si>
  <si>
    <t>1093908841 - JOSE MIGUEL VELOZA GELVES</t>
  </si>
  <si>
    <t>12/05/2026 11:22:47</t>
  </si>
  <si>
    <t>37395917 - MAYRA ALEJANDRA MONTES GARAY</t>
  </si>
  <si>
    <t>12/05/2026 11:23:24</t>
  </si>
  <si>
    <t>1093905996 - JESUS EDILSON BAUTISTA RINCÓN</t>
  </si>
  <si>
    <t>12/05/2026 11:25:33</t>
  </si>
  <si>
    <t>60436058 - MAYURY AREVALO</t>
  </si>
  <si>
    <t>11/05/2026 10:00:26</t>
  </si>
  <si>
    <t>11/05/2026 10:01:20</t>
  </si>
  <si>
    <t>NIT 901153192 - DETECCION SEGURIDAD PRIVADA LIMITADA</t>
  </si>
  <si>
    <t>12/05/2026 07:58:33</t>
  </si>
  <si>
    <t>12/05/2026 07:58:43</t>
  </si>
  <si>
    <t>12/05/2026 07:59:44</t>
  </si>
  <si>
    <t>12/05/2026 11:48:11</t>
  </si>
  <si>
    <t>12/05/2026 11:49:51</t>
  </si>
  <si>
    <t>12/05/2026 07:59:48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</si>
</sst>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70AD47"/>
        <bgColor rgb="FF70AD47"/>
      </patternFill>
    </fill>
    <fill>
      <patternFill patternType="solid">
        <fgColor rgb="FF5B9BD5"/>
        <bgColor rgb="FF5B9BD5"/>
      </patternFill>
    </fill>
    <fill>
      <patternFill patternType="solid">
        <fgColor rgb="FFF4B084"/>
        <bgColor rgb="FFF4B084"/>
      </patternFill>
    </fill>
    <fill>
      <patternFill patternType="solid">
        <fgColor rgb="FFAEAAAA"/>
        <bgColor rgb="FFAEAAAA"/>
      </patternFill>
    </fill>
    <fill>
      <patternFill patternType="solid">
        <fgColor rgb="FF00B0F0"/>
        <bgColor rgb="FF00B0F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7" fillId="0" borderId="0"/>
    <xf numFmtId="0" fontId="2" fillId="0" borderId="0"/>
  </cellStyleXfs>
  <cellXfs count="9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/>
    <xf numFmtId="0" fontId="0" fillId="0" borderId="2" xfId="0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2"/>
    <xf numFmtId="0" fontId="7" fillId="0" borderId="8" xfId="2" applyBorder="1"/>
    <xf numFmtId="0" fontId="6" fillId="0" borderId="9" xfId="2" applyFont="1" applyBorder="1"/>
    <xf numFmtId="0" fontId="6" fillId="0" borderId="0" xfId="0" applyFont="1"/>
    <xf numFmtId="0" fontId="6" fillId="0" borderId="0" xfId="2" applyFont="1"/>
    <xf numFmtId="0" fontId="7" fillId="0" borderId="1" xfId="0" applyFont="1" applyBorder="1" applyAlignment="1">
      <alignment horizontal="center" vertical="center"/>
    </xf>
    <xf numFmtId="0" fontId="2" fillId="0" borderId="0" xfId="3"/>
    <xf numFmtId="1" fontId="2" fillId="0" borderId="0" xfId="3" applyNumberFormat="1"/>
    <xf numFmtId="0" fontId="7" fillId="0" borderId="11" xfId="2" applyBorder="1"/>
    <xf numFmtId="0" fontId="7" fillId="0" borderId="10" xfId="2" applyBorder="1"/>
    <xf numFmtId="0" fontId="7" fillId="0" borderId="13" xfId="2" applyBorder="1"/>
    <xf numFmtId="0" fontId="7" fillId="0" borderId="14" xfId="2" applyBorder="1"/>
    <xf numFmtId="0" fontId="7" fillId="0" borderId="12" xfId="2" applyBorder="1"/>
    <xf numFmtId="22" fontId="0" fillId="0" borderId="0" xfId="0" applyNumberFormat="1"/>
    <xf numFmtId="0" fontId="2" fillId="0" borderId="0" xfId="0" applyFont="1"/>
    <xf numFmtId="22" fontId="2" fillId="0" borderId="0" xfId="0" applyNumberFormat="1" applyFont="1"/>
    <xf numFmtId="22" fontId="0" fillId="0" borderId="0" xfId="0" applyNumberFormat="1" applyAlignment="1">
      <alignment horizontal="left"/>
    </xf>
    <xf numFmtId="0" fontId="2" fillId="0" borderId="0" xfId="3" applyAlignment="1">
      <alignment horizontal="left"/>
    </xf>
    <xf numFmtId="2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9" fillId="0" borderId="15" xfId="0" applyFont="1" applyBorder="1"/>
    <xf numFmtId="1" fontId="10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2" fillId="0" borderId="0" xfId="3"/>
    <xf numFmtId="0" fontId="7" fillId="0" borderId="11" xfId="2" applyFill="1" applyBorder="1"/>
    <xf numFmtId="0" fontId="7" fillId="0" borderId="10" xfId="2" applyFill="1" applyBorder="1"/>
    <xf numFmtId="0" fontId="7" fillId="0" borderId="8" xfId="2" applyNumberFormat="1" applyFill="1" applyBorder="1"/>
    <xf numFmtId="0" fontId="7" fillId="0" borderId="13" xfId="2" applyFill="1" applyBorder="1"/>
    <xf numFmtId="0" fontId="7" fillId="0" borderId="14" xfId="2" applyFill="1" applyBorder="1"/>
    <xf numFmtId="0" fontId="7" fillId="0" borderId="12" xfId="2" applyNumberFormat="1" applyFill="1" applyBorder="1"/>
    <xf numFmtId="0" fontId="2" fillId="0" borderId="0" xfId="3"/>
    <xf numFmtId="1" fontId="2" fillId="0" borderId="0" xfId="3" applyNumberFormat="1"/>
    <xf numFmtId="0" fontId="2" fillId="0" borderId="0" xfId="3"/>
    <xf numFmtId="0" fontId="2" fillId="0" borderId="0" xfId="3"/>
    <xf numFmtId="1" fontId="2" fillId="0" borderId="0" xfId="3" applyNumberFormat="1"/>
    <xf numFmtId="0" fontId="2" fillId="0" borderId="0" xfId="3"/>
    <xf numFmtId="0" fontId="2" fillId="0" borderId="0" xfId="3"/>
    <xf numFmtId="0" fontId="2" fillId="0" borderId="0" xfId="3"/>
    <xf numFmtId="1" fontId="2" fillId="0" borderId="0" xfId="3" applyNumberFormat="1"/>
    <xf numFmtId="0" fontId="2" fillId="0" borderId="0" xfId="3"/>
    <xf numFmtId="1" fontId="2" fillId="0" borderId="0" xfId="3" applyNumberFormat="1"/>
    <xf numFmtId="0" fontId="0" fillId="0" borderId="0" xfId="0"/>
    <xf numFmtId="1" fontId="0" fillId="0" borderId="0" xfId="0" applyNumberFormat="1"/>
    <xf numFmtId="0" fontId="0" fillId="0" borderId="0" xfId="0"/>
    <xf numFmtId="0" fontId="0" fillId="0" borderId="0" xfId="0"/>
    <xf numFmtId="1" fontId="0" fillId="0" borderId="0" xfId="0" applyNumberFormat="1"/>
    <xf numFmtId="0" fontId="2" fillId="0" borderId="0" xfId="3"/>
    <xf numFmtId="1" fontId="2" fillId="0" borderId="0" xfId="3" applyNumberFormat="1"/>
    <xf numFmtId="0" fontId="2" fillId="0" borderId="0" xfId="3"/>
    <xf numFmtId="0" fontId="2" fillId="0" borderId="0" xfId="3"/>
    <xf numFmtId="1" fontId="2" fillId="0" borderId="0" xfId="3" applyNumberFormat="1"/>
    <xf numFmtId="0" fontId="2" fillId="0" borderId="0" xfId="3"/>
    <xf numFmtId="0" fontId="2" fillId="0" borderId="0" xfId="3"/>
    <xf numFmtId="0" fontId="2" fillId="0" borderId="0" xfId="3"/>
    <xf numFmtId="0" fontId="2" fillId="0" borderId="0" xfId="3"/>
    <xf numFmtId="0" fontId="2" fillId="0" borderId="0" xfId="3"/>
    <xf numFmtId="0" fontId="2" fillId="0" borderId="0" xfId="3"/>
    <xf numFmtId="0" fontId="2" fillId="0" borderId="0" xfId="3"/>
    <xf numFmtId="0" fontId="2" fillId="0" borderId="0" xfId="3"/>
    <xf numFmtId="1" fontId="2" fillId="0" borderId="0" xfId="3" applyNumberFormat="1"/>
    <xf numFmtId="0" fontId="2" fillId="0" borderId="0" xfId="3"/>
    <xf numFmtId="1" fontId="2" fillId="0" borderId="0" xfId="3" applyNumberFormat="1"/>
  </cellXfs>
  <cellStyles count="4">
    <cellStyle name="Normal" xfId="0" builtinId="0"/>
    <cellStyle name="Normal 2" xfId="2" xr:uid="{48204836-6F60-4C62-93C3-CB8ADC667EE7}"/>
    <cellStyle name="Normal 3" xfId="3" xr:uid="{835957AA-1140-458B-8C69-56F08306374B}"/>
    <cellStyle name="Porcentaje" xfId="1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50.486100231479" createdVersion="8" refreshedVersion="8" minRefreshableVersion="3" recordCount="51" xr:uid="{7AB43739-35BB-4B03-B132-DD90FDBFC190}">
  <cacheSource type="worksheet">
    <worksheetSource name="Tabla5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/>
    </cacheField>
    <cacheField name="Descripción" numFmtId="0">
      <sharedItems containsBlank="1" count="7">
        <s v="La empresa registra primera demanda"/>
        <s v="La empresa se inscribe en la APE"/>
        <s v="La empresa se activa ( presentaba estado suspendido )"/>
        <s v="La empresa se activa ( presentaba estado inactivo )"/>
        <s v="La empresa no interactúa con la APE"/>
        <m u="1"/>
        <s v="La empresa presenta inadecuado comportamiento en la aplicación APE ( presentaba estado activo )" u="1"/>
      </sharedItems>
    </cacheField>
    <cacheField name="Empresa Afectada" numFmtId="0">
      <sharedItems/>
    </cacheField>
    <cacheField name="Mes" numFmtId="0">
      <sharedItems containsSemiMixedTypes="0" containsString="0" containsNumber="1" containsInteger="1" minValue="1" maxValue="10" count="10">
        <n v="1"/>
        <n v="2"/>
        <n v="3"/>
        <n v="4"/>
        <n v="5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54.459687499999" createdVersion="8" refreshedVersion="8" minRefreshableVersion="3" recordCount="2082" xr:uid="{85BF4A8C-7E52-4D80-B0E1-66DF1049BD18}">
  <cacheSource type="worksheet">
    <worksheetSource name="Tabla1"/>
  </cacheSource>
  <cacheFields count="6">
    <cacheField name="Fecha de Registro" numFmtId="0">
      <sharedItems containsDate="1" containsMixedTypes="1" minDate="2026-03-13T09:51:53" maxDate="2026-03-13T09:51:53"/>
    </cacheField>
    <cacheField name="Funcionario" numFmtId="0">
      <sharedItems/>
    </cacheField>
    <cacheField name="Acción Realizada" numFmtId="0">
      <sharedItems containsBlank="1" count="8">
        <s v="Registro"/>
        <s v="Activar - Es inscrito"/>
        <s v="Activar"/>
        <s v="Seguimiento a postulación"/>
        <m u="1"/>
        <s v="Cerrar" u="1"/>
        <s v="Inactivar" u="1"/>
        <s v="Atención en taller de orientación ocupacional" u="1"/>
      </sharedItems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1"/>
        <n v="2"/>
        <n v="3"/>
        <n v="4"/>
        <n v="5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54.476650694443" createdVersion="8" refreshedVersion="8" minRefreshableVersion="3" recordCount="279" xr:uid="{16CD4CD2-AB3F-4DE4-9F0A-0EBAA5CC5FF3}">
  <cacheSource type="worksheet">
    <worksheetSource name="Tabla3"/>
  </cacheSource>
  <cacheFields count="7">
    <cacheField name="Fecha de Registro" numFmtId="0">
      <sharedItems/>
    </cacheField>
    <cacheField name="Funcionario" numFmtId="0">
      <sharedItems/>
    </cacheField>
    <cacheField name="Fecha Orientación" numFmtId="0">
      <sharedItems/>
    </cacheField>
    <cacheField name="Tipo de Orientación" numFmtId="0">
      <sharedItems/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1"/>
        <n v="2"/>
        <n v="3"/>
        <n v="4"/>
        <n v="5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54.494696064816" createdVersion="8" refreshedVersion="8" minRefreshableVersion="3" recordCount="586" xr:uid="{7C7DC008-4B57-424F-B4C8-346463067134}">
  <cacheSource type="worksheet">
    <worksheetSource name="Tabla2"/>
  </cacheSource>
  <cacheFields count="7">
    <cacheField name="Funcionario" numFmtId="0">
      <sharedItems/>
    </cacheField>
    <cacheField name="Solicitud" numFmtId="0">
      <sharedItems containsSemiMixedTypes="0" containsString="0" containsNumber="1" containsInteger="1" minValue="3603978" maxValue="4122099"/>
    </cacheField>
    <cacheField name="nro. Vacantes" numFmtId="1">
      <sharedItems containsSemiMixedTypes="0" containsString="0" containsNumber="1" containsInteger="1" minValue="1" maxValue="44"/>
    </cacheField>
    <cacheField name="Empresa" numFmtId="0">
      <sharedItems/>
    </cacheField>
    <cacheField name="Fecha Acción" numFmtId="0">
      <sharedItems containsDate="1" containsMixedTypes="1" minDate="2026-03-02T10:21:00" maxDate="2026-05-07T11:55:42"/>
    </cacheField>
    <cacheField name="Acción" numFmtId="0">
      <sharedItems containsBlank="1" count="8">
        <s v="No hay acción"/>
        <s v="Activar"/>
        <s v="Cerrar"/>
        <s v="Registro"/>
        <s v="Cancela"/>
        <s v="Publicado"/>
        <s v="Seguimiento"/>
        <m u="1"/>
      </sharedItems>
    </cacheField>
    <cacheField name="Mes" numFmtId="0">
      <sharedItems containsSemiMixedTypes="0" containsString="0" containsNumber="1" containsInteger="1" minValue="1" maxValue="10" count="10">
        <n v="1"/>
        <n v="2"/>
        <n v="3"/>
        <n v="4"/>
        <n v="5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54.502833333332" createdVersion="8" refreshedVersion="8" minRefreshableVersion="3" recordCount="1737" xr:uid="{E3D7BB52-59DC-478B-B9E0-498EE63E0202}">
  <cacheSource type="worksheet">
    <worksheetSource name="Tabla4"/>
  </cacheSource>
  <cacheFields count="9">
    <cacheField name="Fecha de Registro" numFmtId="0">
      <sharedItems/>
    </cacheField>
    <cacheField name="Funcionario" numFmtId="0">
      <sharedItems/>
    </cacheField>
    <cacheField name="Solicitud" numFmtId="1">
      <sharedItems containsSemiMixedTypes="0" containsString="0" containsNumber="1" containsInteger="1" minValue="3956470" maxValue="4121826"/>
    </cacheField>
    <cacheField name="Estado" numFmtId="0">
      <sharedItems containsBlank="1" count="3">
        <s v="Cerrado"/>
        <s v="Seguimiento"/>
        <m u="1"/>
      </sharedItems>
    </cacheField>
    <cacheField name="Usuario" numFmtId="0">
      <sharedItems/>
    </cacheField>
    <cacheField name="Colocado" numFmtId="0">
      <sharedItems containsBlank="1" count="3">
        <s v="No"/>
        <s v="Sí"/>
        <m u="1"/>
      </sharedItems>
    </cacheField>
    <cacheField name="Descripción" numFmtId="0">
      <sharedItems/>
    </cacheField>
    <cacheField name="Detalles" numFmtId="0">
      <sharedItems/>
    </cacheField>
    <cacheField name="Mes" numFmtId="0">
      <sharedItems containsSemiMixedTypes="0" containsString="0" containsNumber="1" containsInteger="1" minValue="1" maxValue="10" count="10">
        <n v="1"/>
        <n v="2"/>
        <n v="3"/>
        <n v="4"/>
        <n v="5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s v="08/01/2026 10:47:30"/>
    <s v="1093769103 - MAURICIO ALFREDO CASTRO HERNANDEZ"/>
    <s v="Activar"/>
    <x v="0"/>
    <s v="901492352 - ORGANIZACIONES GALETS JEANS S.A.S"/>
    <x v="0"/>
  </r>
  <r>
    <s v="09/01/2026 19:08:39"/>
    <s v="1093769103 - MAURICIO ALFREDO CASTRO HERNANDEZ"/>
    <s v="Registro"/>
    <x v="1"/>
    <s v="901522844 - IMPORTADORA AGROMAQUINARIA DEL CAMPO S.A.S"/>
    <x v="0"/>
  </r>
  <r>
    <s v="20/01/2026 09:19:54"/>
    <s v="1093769103 - MAURICIO ALFREDO CASTRO HERNANDEZ"/>
    <s v="Registro"/>
    <x v="1"/>
    <s v="900829127 - ABC SOLUCIONES EFECTIVAS S.A.S"/>
    <x v="0"/>
  </r>
  <r>
    <s v="20/01/2026 09:20:23"/>
    <s v="1093769103 - MAURICIO ALFREDO CASTRO HERNANDEZ"/>
    <s v="Activar"/>
    <x v="0"/>
    <s v="900829127 - ABC SOLUCIONES EFECTIVAS S.A.S"/>
    <x v="0"/>
  </r>
  <r>
    <s v="21/01/2026 10:41:55"/>
    <s v="1093769103 - MAURICIO ALFREDO CASTRO HERNANDEZ"/>
    <s v="Activar"/>
    <x v="2"/>
    <s v="901082545 - UNION VIAL RIO PAMPLONITA"/>
    <x v="0"/>
  </r>
  <r>
    <s v="24/01/2026 10:42:36"/>
    <s v="1093769103 - MAURICIO ALFREDO CASTRO HERNANDEZ"/>
    <s v="Activar"/>
    <x v="3"/>
    <s v="60393675 - OLI ACCESORIOS"/>
    <x v="0"/>
  </r>
  <r>
    <s v="26/01/2026 14:21:52"/>
    <s v="1093769103 - MAURICIO ALFREDO CASTRO HERNANDEZ"/>
    <s v="Activar"/>
    <x v="2"/>
    <s v="901439794 - MULTIOFICINAS"/>
    <x v="0"/>
  </r>
  <r>
    <s v="28/01/2026 09:40:48"/>
    <s v="1093769103 - MAURICIO ALFREDO CASTRO HERNANDEZ"/>
    <s v="Activar"/>
    <x v="2"/>
    <s v="901148235 - EXPLOTACION MINERA JEZU SAS"/>
    <x v="0"/>
  </r>
  <r>
    <s v="28/01/2026 10:13:05"/>
    <s v="1093769103 - MAURICIO ALFREDO CASTRO HERNANDEZ"/>
    <s v="Activar"/>
    <x v="2"/>
    <s v="1093738433 - MUNDO INDUSTRIAL"/>
    <x v="0"/>
  </r>
  <r>
    <s v="29/01/2026 10:42:36"/>
    <s v="1093769103 - MAURICIO ALFREDO CASTRO HERNANDEZ"/>
    <s v="Activar"/>
    <x v="2"/>
    <s v="901430010 - INVERSIONES ABBI S.A.S"/>
    <x v="0"/>
  </r>
  <r>
    <s v="29/01/2026 10:50:15"/>
    <s v="1093769103 - MAURICIO ALFREDO CASTRO HERNANDEZ"/>
    <s v="Activar"/>
    <x v="3"/>
    <s v="87010950080 - CRISTIAN CARREÑO"/>
    <x v="0"/>
  </r>
  <r>
    <s v="29/01/2026 16:52:20"/>
    <s v="1093769103 - MAURICIO ALFREDO CASTRO HERNANDEZ"/>
    <s v="Activar"/>
    <x v="2"/>
    <s v="800176890 - Clínica Medico Quirúrgica S.A.S."/>
    <x v="0"/>
  </r>
  <r>
    <s v="29/01/2026 16:52:53"/>
    <s v="1093769103 - MAURICIO ALFREDO CASTRO HERNANDEZ"/>
    <s v="Inactivar"/>
    <x v="4"/>
    <s v="800176890 - Clínica Medico Quirúrgica S.A.S."/>
    <x v="0"/>
  </r>
  <r>
    <s v="29/01/2026 16:53:15"/>
    <s v="1093769103 - MAURICIO ALFREDO CASTRO HERNANDEZ"/>
    <s v="Activar"/>
    <x v="3"/>
    <s v="800176890 - Clínica Medico Quirúrgica S.A.S."/>
    <x v="0"/>
  </r>
  <r>
    <s v="03/02/2026 11:16:05"/>
    <s v="1093769103 - MAURICIO ALFREDO CASTRO HERNANDEZ"/>
    <s v="Activar"/>
    <x v="3"/>
    <s v="9007506889 - SANDICOL S.A.S."/>
    <x v="1"/>
  </r>
  <r>
    <s v="04/02/2026 13:52:39"/>
    <s v="1093769103 - MAURICIO ALFREDO CASTRO HERNANDEZ"/>
    <s v="Activar"/>
    <x v="3"/>
    <s v="901037304 - CARPINMADERAS DE COLOMBIA SAS"/>
    <x v="1"/>
  </r>
  <r>
    <s v="04/02/2026 15:13:47"/>
    <s v="1093769103 - MAURICIO ALFREDO CASTRO HERNANDEZ"/>
    <s v="Registro"/>
    <x v="1"/>
    <s v="60317464 - GUATIBONZA LAGUADO TERESITA JESUS- TECNI FUMIGACIONES"/>
    <x v="1"/>
  </r>
  <r>
    <s v="04/02/2026 15:14:26"/>
    <s v="1093769103 - MAURICIO ALFREDO CASTRO HERNANDEZ"/>
    <s v="Activar"/>
    <x v="0"/>
    <s v="60317464 - GUATIBONZA LAGUADO TERESITA JESUS- TECNI FUMIGACIONES"/>
    <x v="1"/>
  </r>
  <r>
    <s v="26/02/2026 10:35:47"/>
    <s v="1093769103 - MAURICIO ALFREDO CASTRO HERNANDEZ"/>
    <s v="Activar"/>
    <x v="2"/>
    <s v="999119 - SENA NORTE  DE SDER  CENTRO DE FORMACION PARA EL DESARROLLO RURAL Y MINERO CEDRUM"/>
    <x v="1"/>
  </r>
  <r>
    <s v="26/02/2026 11:09:10"/>
    <s v="1093769103 - MAURICIO ALFREDO CASTRO HERNANDEZ"/>
    <s v="Activar"/>
    <x v="2"/>
    <s v="900713159 - WAMCOL SAS"/>
    <x v="1"/>
  </r>
  <r>
    <s v="03/03/2026 07:57:39"/>
    <s v="1093769103 - MAURICIO ALFREDO CASTRO HERNANDEZ"/>
    <s v="Activar"/>
    <x v="0"/>
    <s v="1090456625 - REYES LIBRANZA"/>
    <x v="2"/>
  </r>
  <r>
    <s v="03/03/2026 07:59:16"/>
    <s v="1093769103 - MAURICIO ALFREDO CASTRO HERNANDEZ"/>
    <s v="Activar"/>
    <x v="0"/>
    <s v="25602441 - LOGISTICA INTELIGENTE SOLUTION"/>
    <x v="2"/>
  </r>
  <r>
    <s v="03/03/2026 08:00:31"/>
    <s v="1093769103 - MAURICIO ALFREDO CASTRO HERNANDEZ"/>
    <s v="Activar"/>
    <x v="0"/>
    <s v="1093764630 - INSTITUTO DIVERSIFICADO DOMINGO SAVIO"/>
    <x v="2"/>
  </r>
  <r>
    <s v="03/03/2026 08:01:41"/>
    <s v="1093769103 - MAURICIO ALFREDO CASTRO HERNANDEZ"/>
    <s v="Activar"/>
    <x v="0"/>
    <s v="10938003347 - BLUE QUINS"/>
    <x v="2"/>
  </r>
  <r>
    <s v="03/03/2026 08:02:18"/>
    <s v="1093769103 - MAURICIO ALFREDO CASTRO HERNANDEZ"/>
    <s v="Activar"/>
    <x v="0"/>
    <s v="4888732 - LOTUS BEAUTY SPA-NAILS"/>
    <x v="2"/>
  </r>
  <r>
    <s v="03/03/2026 08:02:48"/>
    <s v="1093769103 - MAURICIO ALFREDO CASTRO HERNANDEZ"/>
    <s v="Activar"/>
    <x v="0"/>
    <s v="901806376 - HOGAR GERIATRICO SANT JERONIMO"/>
    <x v="2"/>
  </r>
  <r>
    <s v="24/03/2026 08:19:55"/>
    <s v="1093769103 - MAURICIO ALFREDO CASTRO HERNANDEZ"/>
    <s v="Registro"/>
    <x v="1"/>
    <s v="1092391486 - GUTIERREZ MENDOZA DIMELY ANDREINA"/>
    <x v="2"/>
  </r>
  <r>
    <s v="24/03/2026 08:33:41"/>
    <s v="1093769103 - MAURICIO ALFREDO CASTRO HERNANDEZ"/>
    <s v="Activar"/>
    <x v="0"/>
    <s v="1092391486 - GUTIERREZ MENDOZA DIMELY ANDREINA"/>
    <x v="2"/>
  </r>
  <r>
    <s v="24/03/2026 09:08:14"/>
    <s v="1093769103 - MAURICIO ALFREDO CASTRO HERNANDEZ"/>
    <s v="Activar"/>
    <x v="2"/>
    <s v="800254697 - SERFUNORTE LOS OLIVOS"/>
    <x v="2"/>
  </r>
  <r>
    <s v="26/03/2026 11:32:19"/>
    <s v="1093769103 - MAURICIO ALFREDO CASTRO HERNANDEZ"/>
    <s v="Activar"/>
    <x v="0"/>
    <s v="1091672503 - NAYIB MONCADA"/>
    <x v="2"/>
  </r>
  <r>
    <s v="26/03/2026 11:32:23"/>
    <s v="1093769103 - MAURICIO ALFREDO CASTRO HERNANDEZ"/>
    <s v="Activar"/>
    <x v="0"/>
    <s v="88262543 - EXPOAUTO"/>
    <x v="2"/>
  </r>
  <r>
    <s v="27/03/2026 09:33:18"/>
    <s v="1093769103 - MAURICIO ALFREDO CASTRO HERNANDEZ"/>
    <s v="Activar"/>
    <x v="0"/>
    <s v=" 9019221241 TAXUP SAS"/>
    <x v="2"/>
  </r>
  <r>
    <s v="27/03/2026 09:33:29"/>
    <s v="1093769103 - MAURICIO ALFREDO CASTRO HERNANDEZ"/>
    <s v="Activar"/>
    <x v="0"/>
    <s v="60258761 - FUNDACIÓN SOL NACIENTE PAMPLONA"/>
    <x v="2"/>
  </r>
  <r>
    <s v="08/04/2026 10:02:59"/>
    <s v="1093769103 - MAURICIO ALFREDO CASTRO HERNANDEZ"/>
    <s v="Activar"/>
    <x v="0"/>
    <s v="60369895 - CACHARRERIA COSTURITAS M&amp;C"/>
    <x v="3"/>
  </r>
  <r>
    <s v="08/04/2026 10:16:14"/>
    <s v="1093769103 - MAURICIO ALFREDO CASTRO HERNANDEZ"/>
    <s v="Activar"/>
    <x v="0"/>
    <s v="1072672320 - LOS ANGELES DE LA U ELITE CLUB"/>
    <x v="3"/>
  </r>
  <r>
    <s v="08/04/2026 10:57:33"/>
    <s v="1093769103 - MAURICIO ALFREDO CASTRO HERNANDEZ"/>
    <s v="Activar"/>
    <x v="0"/>
    <s v="1193212863 - LOS TAQUEIROS"/>
    <x v="3"/>
  </r>
  <r>
    <s v="08/04/2026 14:10:40"/>
    <s v="1093769103 - MAURICIO ALFREDO CASTRO HERNANDEZ"/>
    <s v="Activar"/>
    <x v="0"/>
    <s v="88246203 - RESOL TECNOLOGIA"/>
    <x v="3"/>
  </r>
  <r>
    <s v="08/04/2026 15:39:18"/>
    <s v="1093769103 - MAURICIO ALFREDO CASTRO HERNANDEZ"/>
    <s v="Activar"/>
    <x v="0"/>
    <s v="50920302 - MALEJA CREACIONES"/>
    <x v="3"/>
  </r>
  <r>
    <s v="08/04/2026 15:49:40"/>
    <s v="1093769103 - MAURICIO ALFREDO CASTRO HERNANDEZ"/>
    <s v="Activar"/>
    <x v="0"/>
    <s v="13476483 - SUMINISTROS BERSAN LTDA"/>
    <x v="3"/>
  </r>
  <r>
    <s v="08/04/2026 15:54:28"/>
    <s v="1093769103 - MAURICIO ALFREDO CASTRO HERNANDEZ"/>
    <s v="Activar"/>
    <x v="0"/>
    <s v="1090388707 - MODULARTE"/>
    <x v="3"/>
  </r>
  <r>
    <s v="08/04/2026 16:01:00"/>
    <s v="1093769103 - MAURICIO ALFREDO CASTRO HERNANDEZ"/>
    <s v="Activar"/>
    <x v="0"/>
    <s v="901330644 - AVIONICS &amp; SOFTWARE SAS"/>
    <x v="3"/>
  </r>
  <r>
    <s v="16/04/2026 14:44:36"/>
    <s v="1093769103 - MAURICIO ALFREDO CASTRO HERNANDEZ"/>
    <s v="Activar"/>
    <x v="2"/>
    <s v="60381195 - SHIRLEY REY BOLIVAR"/>
    <x v="3"/>
  </r>
  <r>
    <s v="04/05/2026 11:23:05"/>
    <s v="1093769103 - MAURICIO ALFREDO CASTRO HERNANDEZ"/>
    <s v="Activar"/>
    <x v="3"/>
    <s v="8905035325 - CLINICA LOS ANDES"/>
    <x v="4"/>
  </r>
  <r>
    <s v="05/05/2026 11:53:10"/>
    <s v="1093769103 - MAURICIO ALFREDO CASTRO HERNANDEZ"/>
    <s v="Activar"/>
    <x v="0"/>
    <s v="901794778 - 777 AGENCY DIGITAL"/>
    <x v="4"/>
  </r>
  <r>
    <s v="07/05/2026 08:36:42"/>
    <s v="1093769103 - MAURICIO ALFREDO CASTRO HERNANDEZ"/>
    <s v="Registro"/>
    <x v="1"/>
    <s v="900980948 - TONATIUH S.A.S"/>
    <x v="4"/>
  </r>
  <r>
    <s v="07/05/2026 08:37:23"/>
    <s v="1093769103 - MAURICIO ALFREDO CASTRO HERNANDEZ"/>
    <s v="Activar"/>
    <x v="0"/>
    <s v="900980948 - TONATIUH S.A.S"/>
    <x v="4"/>
  </r>
  <r>
    <s v="08/05/2026 10:49:32"/>
    <s v="1093769103 - MAURICIO ALFREDO CASTRO HERNANDEZ"/>
    <s v="Activar"/>
    <x v="0"/>
    <s v="900948824 - GODMEDICAL S.A.S"/>
    <x v="4"/>
  </r>
  <r>
    <s v="08/05/2026 11:02:27"/>
    <s v="1093769103 - MAURICIO ALFREDO CASTRO HERNANDEZ"/>
    <s v="Activar"/>
    <x v="0"/>
    <s v="1090398400 - CENTRO DE ESTE DIVINA BY CHERYL YEPES"/>
    <x v="4"/>
  </r>
  <r>
    <s v="08/05/2026 11:21:56"/>
    <s v="1093769103 - MAURICIO ALFREDO CASTRO HERNANDEZ"/>
    <s v="Activar"/>
    <x v="0"/>
    <s v="901862339 - TERRAVIVA CONSTRUCTORA"/>
    <x v="4"/>
  </r>
  <r>
    <s v="08/05/2026 11:38:27"/>
    <s v="1093769103 - MAURICIO ALFREDO CASTRO HERNANDEZ"/>
    <s v="Activar"/>
    <x v="0"/>
    <s v="901070954 - ESCUELA DE TRANSFORMACION INTERIOR GELVA SAS"/>
    <x v="4"/>
  </r>
  <r>
    <s v="08/05/2026 11:39:04"/>
    <s v="1093769103 - MAURICIO ALFREDO CASTRO HERNANDEZ"/>
    <s v="Activar"/>
    <x v="0"/>
    <s v="901896341 - UNION TEMPORAL AGUAS LA PAZ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82">
  <r>
    <s v="06/01/2026 11:24:27"/>
    <s v="1093769103 - MAURICIO ALFREDO CASTRO HERNANDEZ"/>
    <x v="0"/>
    <s v="El candidato se inscribe en el Agencia Pública de Empleo"/>
    <s v="1091968397 - ALVARO LEAL ROZO"/>
    <x v="0"/>
  </r>
  <r>
    <s v="06/01/2026 11:25:07"/>
    <s v="1093769103 - MAURICIO ALFREDO CASTRO HERNANDEZ"/>
    <x v="1"/>
    <s v="El candidato registra un interés ocupacional"/>
    <s v="1091968397 - ALVARO LEAL ROZO"/>
    <x v="0"/>
  </r>
  <r>
    <s v="08/01/2026 10:53:39"/>
    <s v="1093769103 - MAURICIO ALFREDO CASTRO HERNANDEZ"/>
    <x v="2"/>
    <s v="El candidato no es seleccionado para ocupar la vacante"/>
    <s v="91280663 - WILLIANS MANUEL MENA QUIÑONEZ"/>
    <x v="0"/>
  </r>
  <r>
    <s v="08/01/2026 10:53:39"/>
    <s v="1093769103 - MAURICIO ALFREDO CASTRO HERNANDEZ"/>
    <x v="2"/>
    <s v="El candidato no es seleccionado para ocupar la vacante"/>
    <s v="1093794132 - MOISES DAVID RODRIGUEZ LOPEZ"/>
    <x v="0"/>
  </r>
  <r>
    <s v="08/01/2026 10:53:39"/>
    <s v="1093769103 - MAURICIO ALFREDO CASTRO HERNANDEZ"/>
    <x v="2"/>
    <s v="El candidato no es seleccionado para ocupar la vacante"/>
    <s v="1090531246 - BERNARDO ALFONSO SAYAGO POVEDA"/>
    <x v="0"/>
  </r>
  <r>
    <s v="08/01/2026 10:53:39"/>
    <s v="1093769103 - MAURICIO ALFREDO CASTRO HERNANDEZ"/>
    <x v="2"/>
    <s v="El candidato no es seleccionado para ocupar la vacante"/>
    <s v="1091667000 - ANDRES FELIPE RUBIO TOLEDO"/>
    <x v="0"/>
  </r>
  <r>
    <s v="08/01/2026 10:53:39"/>
    <s v="1093769103 - MAURICIO ALFREDO CASTRO HERNANDEZ"/>
    <x v="2"/>
    <s v="El candidato no es seleccionado para ocupar la vacante"/>
    <s v="1094162510 - JAQUES GABRIEL NUÑEZ BARRERA"/>
    <x v="0"/>
  </r>
  <r>
    <s v="08/01/2026 10:53:39"/>
    <s v="1093769103 - MAURICIO ALFREDO CASTRO HERNANDEZ"/>
    <x v="2"/>
    <s v="El candidato no es seleccionado para ocupar la vacante"/>
    <s v="13508052 - CARLOS EDUARDO TOLOZA DAVILA"/>
    <x v="0"/>
  </r>
  <r>
    <s v="08/01/2026 10:53:39"/>
    <s v="1093769103 - MAURICIO ALFREDO CASTRO HERNANDEZ"/>
    <x v="2"/>
    <s v="El candidato no es seleccionado para ocupar la vacante"/>
    <s v="1090393944 - FABIO ALBERTO COBOS PORRAS"/>
    <x v="0"/>
  </r>
  <r>
    <s v="08/01/2026 10:53:39"/>
    <s v="1093769103 - MAURICIO ALFREDO CASTRO HERNANDEZ"/>
    <x v="2"/>
    <s v="El candidato no es seleccionado para ocupar la vacante"/>
    <s v="5470620 - LEONARDO ANGARITA RIOS"/>
    <x v="0"/>
  </r>
  <r>
    <s v="08/01/2026 10:53:39"/>
    <s v="1093769103 - MAURICIO ALFREDO CASTRO HERNANDEZ"/>
    <x v="2"/>
    <s v="El candidato no es seleccionado para ocupar la vacante"/>
    <s v="1093785828 - ORLANDO PALACIOS ROJAS"/>
    <x v="0"/>
  </r>
  <r>
    <s v="08/01/2026 10:53:39"/>
    <s v="1093769103 - MAURICIO ALFREDO CASTRO HERNANDEZ"/>
    <x v="2"/>
    <s v="El candidato no es seleccionado para ocupar la vacante"/>
    <s v="1090479260 - JORGE EDINSON MEDINA DURAN"/>
    <x v="0"/>
  </r>
  <r>
    <s v="08/01/2026 10:53:39"/>
    <s v="1093769103 - MAURICIO ALFREDO CASTRO HERNANDEZ"/>
    <x v="2"/>
    <s v="El candidato no es seleccionado para ocupar la vacante"/>
    <s v="1093743709 - EDWIN CARRILLO MENDOZA"/>
    <x v="0"/>
  </r>
  <r>
    <s v="08/01/2026 10:53:39"/>
    <s v="1093769103 - MAURICIO ALFREDO CASTRO HERNANDEZ"/>
    <x v="2"/>
    <s v="El candidato es seleccionado para ocupar la vacante"/>
    <s v="88312890 - JORGE LUIS LAZARO MARTINEZ"/>
    <x v="0"/>
  </r>
  <r>
    <s v="08/01/2026 10:53:39"/>
    <s v="1093769103 - MAURICIO ALFREDO CASTRO HERNANDEZ"/>
    <x v="2"/>
    <s v="El candidato no es seleccionado para ocupar la vacante"/>
    <s v="88132481 - WALTER ALEXIS RODRIGUEZ GUTIERREZ"/>
    <x v="0"/>
  </r>
  <r>
    <s v="08/01/2026 10:53:39"/>
    <s v="1093769103 - MAURICIO ALFREDO CASTRO HERNANDEZ"/>
    <x v="2"/>
    <s v="El candidato no es seleccionado para ocupar la vacante"/>
    <s v="1090462632 - EDWIN FERNEY MORENO PARADA"/>
    <x v="0"/>
  </r>
  <r>
    <s v="08/01/2026 10:53:39"/>
    <s v="1093769103 - MAURICIO ALFREDO CASTRO HERNANDEZ"/>
    <x v="2"/>
    <s v="El candidato no es seleccionado para ocupar la vacante"/>
    <s v="1090445733 - IVAN MAURICIO CARDENAS GONZALEZ"/>
    <x v="0"/>
  </r>
  <r>
    <s v="08/01/2026 10:55:31"/>
    <s v="1093769103 - MAURICIO ALFREDO CASTRO HERNANDEZ"/>
    <x v="2"/>
    <s v="El candidato no es seleccionado para ocupar la vacante"/>
    <s v="91421797 - GIOVANNY BENAVIDES BELEÑO"/>
    <x v="0"/>
  </r>
  <r>
    <s v="08/01/2026 10:55:31"/>
    <s v="1093769103 - MAURICIO ALFREDO CASTRO HERNANDEZ"/>
    <x v="2"/>
    <s v="El candidato no es seleccionado para ocupar la vacante"/>
    <s v="7250232 - OVER ROMERO BARON"/>
    <x v="0"/>
  </r>
  <r>
    <s v="08/01/2026 10:55:31"/>
    <s v="1093769103 - MAURICIO ALFREDO CASTRO HERNANDEZ"/>
    <x v="2"/>
    <s v="El candidato es seleccionado para ocupar la vacante"/>
    <s v="12139270 - CESAR AGUSTO OSSA MARTINEZ"/>
    <x v="0"/>
  </r>
  <r>
    <s v="08/01/2026 10:55:31"/>
    <s v="1093769103 - MAURICIO ALFREDO CASTRO HERNANDEZ"/>
    <x v="2"/>
    <s v="El candidato no es seleccionado para ocupar la vacante"/>
    <s v="91444798 - MIGUEL MIRANDA ANGEL"/>
    <x v="0"/>
  </r>
  <r>
    <s v="08/01/2026 11:27:19"/>
    <s v="1093769103 - MAURICIO ALFREDO CASTRO HERNANDEZ"/>
    <x v="2"/>
    <s v="El candidato es seleccionado para ocupar la vacante"/>
    <s v="1090421768 - CRISTIAN ALEXIS GALLO TARAZONA"/>
    <x v="0"/>
  </r>
  <r>
    <s v="08/01/2026 11:27:19"/>
    <s v="1093769103 - MAURICIO ALFREDO CASTRO HERNANDEZ"/>
    <x v="2"/>
    <s v="El candidato no es seleccionado para ocupar la vacante"/>
    <s v="1090404239 - JUAN DIEGO OSORIO MENESES"/>
    <x v="0"/>
  </r>
  <r>
    <s v="08/01/2026 11:29:06"/>
    <s v="1093769103 - MAURICIO ALFREDO CASTRO HERNANDEZ"/>
    <x v="2"/>
    <s v="El candidato es seleccionado para ocupar la vacante"/>
    <s v="13439468 - RAMIRO SOTO JAIMES"/>
    <x v="0"/>
  </r>
  <r>
    <s v="08/01/2026 11:29:06"/>
    <s v="1093769103 - MAURICIO ALFREDO CASTRO HERNANDEZ"/>
    <x v="2"/>
    <s v="El candidato es seleccionado para ocupar la vacante"/>
    <s v="1090394081 - EDISON FERNANDO SOTO TRUJILLO"/>
    <x v="0"/>
  </r>
  <r>
    <s v="08/01/2026 11:29:06"/>
    <s v="1093769103 - MAURICIO ALFREDO CASTRO HERNANDEZ"/>
    <x v="2"/>
    <s v="El candidato no es seleccionado para ocupar la vacante"/>
    <s v="5418717 - YAMIT ESTEBAN DUQUE GRANADOS"/>
    <x v="0"/>
  </r>
  <r>
    <s v="08/01/2026 11:29:06"/>
    <s v="1093769103 - MAURICIO ALFREDO CASTRO HERNANDEZ"/>
    <x v="2"/>
    <s v="El candidato no es seleccionado para ocupar la vacante"/>
    <s v="88260958 - LUYDWING EHINSDER PEÑALOZA CRIADO"/>
    <x v="0"/>
  </r>
  <r>
    <s v="08/01/2026 11:29:06"/>
    <s v="1093769103 - MAURICIO ALFREDO CASTRO HERNANDEZ"/>
    <x v="2"/>
    <s v="El candidato no es seleccionado para ocupar la vacante"/>
    <s v="1090406978 - HENDER ALBEIRO CASTRO BELTRAN"/>
    <x v="0"/>
  </r>
  <r>
    <s v="08/01/2026 11:29:06"/>
    <s v="1093769103 - MAURICIO ALFREDO CASTRO HERNANDEZ"/>
    <x v="2"/>
    <s v="El candidato no es seleccionado para ocupar la vacante"/>
    <s v="79403208 - EDISON CALDERON CASTAÑEDA"/>
    <x v="0"/>
  </r>
  <r>
    <s v="08/01/2026 11:29:06"/>
    <s v="1093769103 - MAURICIO ALFREDO CASTRO HERNANDEZ"/>
    <x v="2"/>
    <s v="El candidato no es seleccionado para ocupar la vacante"/>
    <s v="1130601872 - LUIS JESUS PARADA"/>
    <x v="0"/>
  </r>
  <r>
    <s v="08/01/2026 11:29:06"/>
    <s v="1093769103 - MAURICIO ALFREDO CASTRO HERNANDEZ"/>
    <x v="2"/>
    <s v="El candidato no es seleccionado para ocupar la vacante"/>
    <s v="1093741319 - PETER JOSE FAJARDO MORENO"/>
    <x v="0"/>
  </r>
  <r>
    <s v="08/01/2026 11:30:42"/>
    <s v="1093769103 - MAURICIO ALFREDO CASTRO HERNANDEZ"/>
    <x v="2"/>
    <s v="El candidato es seleccionado para ocupar la vacante"/>
    <s v="13439468 - RAMIRO SOTO JAIMES"/>
    <x v="0"/>
  </r>
  <r>
    <s v="08/01/2026 11:30:42"/>
    <s v="1093769103 - MAURICIO ALFREDO CASTRO HERNANDEZ"/>
    <x v="2"/>
    <s v="El candidato es seleccionado para ocupar la vacante"/>
    <s v="88216273 - BERNARDINO DURAN SOTO"/>
    <x v="0"/>
  </r>
  <r>
    <s v="08/01/2026 11:30:42"/>
    <s v="1093769103 - MAURICIO ALFREDO CASTRO HERNANDEZ"/>
    <x v="2"/>
    <s v="El candidato no es seleccionado para ocupar la vacante"/>
    <s v="88275506 - RONALD ANDRES SANTAMARIA PABON"/>
    <x v="0"/>
  </r>
  <r>
    <s v="08/01/2026 11:30:42"/>
    <s v="1093769103 - MAURICIO ALFREDO CASTRO HERNANDEZ"/>
    <x v="2"/>
    <s v="El candidato no es seleccionado para ocupar la vacante"/>
    <s v="684200 - JOHNNY JOSE GUTIERREZ MARQUEZ"/>
    <x v="0"/>
  </r>
  <r>
    <s v="08/01/2026 11:30:42"/>
    <s v="1093769103 - MAURICIO ALFREDO CASTRO HERNANDEZ"/>
    <x v="2"/>
    <s v="El candidato no es seleccionado para ocupar la vacante"/>
    <s v="1093760295 - EDWIN LEONARDO BAUTISTA PUENTES"/>
    <x v="0"/>
  </r>
  <r>
    <s v="08/01/2026 11:30:42"/>
    <s v="1093769103 - MAURICIO ALFREDO CASTRO HERNANDEZ"/>
    <x v="2"/>
    <s v="El candidato no es seleccionado para ocupar la vacante"/>
    <s v="1093794687 - EDWARD DANIEL GONZALEZ OVIEDO"/>
    <x v="0"/>
  </r>
  <r>
    <s v="08/01/2026 11:30:42"/>
    <s v="1093769103 - MAURICIO ALFREDO CASTRO HERNANDEZ"/>
    <x v="2"/>
    <s v="El candidato no es seleccionado para ocupar la vacante"/>
    <s v="1093748507 - EDUARD ALEXANDER ROMERO ORTIZ"/>
    <x v="0"/>
  </r>
  <r>
    <s v="08/01/2026 11:30:42"/>
    <s v="1093769103 - MAURICIO ALFREDO CASTRO HERNANDEZ"/>
    <x v="2"/>
    <s v="El candidato no es seleccionado para ocupar la vacante"/>
    <s v="1127927770 - JOSE GREGORIO MORA GALEANO"/>
    <x v="0"/>
  </r>
  <r>
    <s v="08/01/2026 11:30:42"/>
    <s v="1093769103 - MAURICIO ALFREDO CASTRO HERNANDEZ"/>
    <x v="2"/>
    <s v="El candidato no es seleccionado para ocupar la vacante"/>
    <s v="1010056135 - JOSE GREGORIO VILLAMIZAR SERRANO"/>
    <x v="0"/>
  </r>
  <r>
    <s v="08/01/2026 11:30:42"/>
    <s v="1093769103 - MAURICIO ALFREDO CASTRO HERNANDEZ"/>
    <x v="2"/>
    <s v="El candidato no es seleccionado para ocupar la vacante"/>
    <s v="88233833 - HENDERSON RODRIGUEZ RIOS"/>
    <x v="0"/>
  </r>
  <r>
    <s v="08/01/2026 11:30:42"/>
    <s v="1093769103 - MAURICIO ALFREDO CASTRO HERNANDEZ"/>
    <x v="2"/>
    <s v="El candidato no es seleccionado para ocupar la vacante"/>
    <s v="1064793407 - CESAR FERNANDO TORRES ROJAS"/>
    <x v="0"/>
  </r>
  <r>
    <s v="08/01/2026 11:30:42"/>
    <s v="1093769103 - MAURICIO ALFREDO CASTRO HERNANDEZ"/>
    <x v="2"/>
    <s v="El candidato no es seleccionado para ocupar la vacante"/>
    <s v="1193374495 - JOHAN SEBASTIAN TORRADO GUEVARA"/>
    <x v="0"/>
  </r>
  <r>
    <s v="08/01/2026 11:30:42"/>
    <s v="1093769103 - MAURICIO ALFREDO CASTRO HERNANDEZ"/>
    <x v="2"/>
    <s v="El candidato no es seleccionado para ocupar la vacante"/>
    <s v="88202418 - LUIS CARLOS SILVA BASTOS"/>
    <x v="0"/>
  </r>
  <r>
    <s v="08/01/2026 11:30:42"/>
    <s v="1093769103 - MAURICIO ALFREDO CASTRO HERNANDEZ"/>
    <x v="2"/>
    <s v="El candidato no es seleccionado para ocupar la vacante"/>
    <s v="1118558233 - JHONATAN FABIAN GUERRERO SOLER"/>
    <x v="0"/>
  </r>
  <r>
    <s v="08/01/2026 11:30:42"/>
    <s v="1093769103 - MAURICIO ALFREDO CASTRO HERNANDEZ"/>
    <x v="2"/>
    <s v="El candidato no es seleccionado para ocupar la vacante"/>
    <s v="88309481 - JOSÉ SAMUEL GELVEZ AMADO"/>
    <x v="0"/>
  </r>
  <r>
    <s v="08/01/2026 11:30:42"/>
    <s v="1093769103 - MAURICIO ALFREDO CASTRO HERNANDEZ"/>
    <x v="2"/>
    <s v="El candidato no es seleccionado para ocupar la vacante"/>
    <s v="1090440533 - LUIS HUMBERTO QUINTERO DIAZ"/>
    <x v="0"/>
  </r>
  <r>
    <s v="08/01/2026 11:30:42"/>
    <s v="1093769103 - MAURICIO ALFREDO CASTRO HERNANDEZ"/>
    <x v="2"/>
    <s v="El candidato no es seleccionado para ocupar la vacante"/>
    <s v="91325507 - JAIDER BARBOZA AREVALO"/>
    <x v="0"/>
  </r>
  <r>
    <s v="08/01/2026 11:30:42"/>
    <s v="1093769103 - MAURICIO ALFREDO CASTRO HERNANDEZ"/>
    <x v="2"/>
    <s v="El candidato no es seleccionado para ocupar la vacante"/>
    <s v="1090425372 - RUBEN DARIO CHACON"/>
    <x v="0"/>
  </r>
  <r>
    <s v="08/01/2026 11:30:42"/>
    <s v="1093769103 - MAURICIO ALFREDO CASTRO HERNANDEZ"/>
    <x v="2"/>
    <s v="El candidato no es seleccionado para ocupar la vacante"/>
    <s v="94233582 - PASTOR AUGUSTO RAGUA ARAQUE"/>
    <x v="0"/>
  </r>
  <r>
    <s v="08/01/2026 11:30:42"/>
    <s v="1093769103 - MAURICIO ALFREDO CASTRO HERNANDEZ"/>
    <x v="2"/>
    <s v="El candidato no es seleccionado para ocupar la vacante"/>
    <s v="1093734994 - MARLON ANIBAL CONTRERAS"/>
    <x v="0"/>
  </r>
  <r>
    <s v="08/01/2026 11:30:42"/>
    <s v="1093769103 - MAURICIO ALFREDO CASTRO HERNANDEZ"/>
    <x v="2"/>
    <s v="El candidato no es seleccionado para ocupar la vacante"/>
    <s v="88223466 - JOHN FABIO SALAS GELVIS"/>
    <x v="0"/>
  </r>
  <r>
    <s v="08/01/2026 11:30:42"/>
    <s v="1093769103 - MAURICIO ALFREDO CASTRO HERNANDEZ"/>
    <x v="2"/>
    <s v="El candidato es seleccionado para ocupar la vacante"/>
    <s v="88306953 - OSCAR ANGARITA ANGARITA"/>
    <x v="0"/>
  </r>
  <r>
    <s v="08/01/2026 11:30:42"/>
    <s v="1093769103 - MAURICIO ALFREDO CASTRO HERNANDEZ"/>
    <x v="2"/>
    <s v="El candidato no es seleccionado para ocupar la vacante"/>
    <s v="1090444000 - JEFFERSON EDUARDO LLANES RAVELO"/>
    <x v="0"/>
  </r>
  <r>
    <s v="08/01/2026 11:30:42"/>
    <s v="1093769103 - MAURICIO ALFREDO CASTRO HERNANDEZ"/>
    <x v="2"/>
    <s v="El candidato no es seleccionado para ocupar la vacante"/>
    <s v="1092393162 - KEVIN SANTIAGO GALVIS MALDONADO"/>
    <x v="0"/>
  </r>
  <r>
    <s v="08/01/2026 11:30:42"/>
    <s v="1093769103 - MAURICIO ALFREDO CASTRO HERNANDEZ"/>
    <x v="2"/>
    <s v="El candidato no es seleccionado para ocupar la vacante"/>
    <s v="88270949 - EDGAR EDUARDO MORALES CASTILLO"/>
    <x v="0"/>
  </r>
  <r>
    <s v="08/01/2026 11:30:42"/>
    <s v="1093769103 - MAURICIO ALFREDO CASTRO HERNANDEZ"/>
    <x v="2"/>
    <s v="El candidato no es seleccionado para ocupar la vacante"/>
    <s v="1129485872 - WILMER JOSE SOLANO ESTRADA"/>
    <x v="0"/>
  </r>
  <r>
    <s v="08/01/2026 11:30:42"/>
    <s v="1093769103 - MAURICIO ALFREDO CASTRO HERNANDEZ"/>
    <x v="2"/>
    <s v="El candidato no es seleccionado para ocupar la vacante"/>
    <s v="1094045566 - HÉCTOR JACOB YEPES LADINO"/>
    <x v="0"/>
  </r>
  <r>
    <s v="08/01/2026 11:30:42"/>
    <s v="1093769103 - MAURICIO ALFREDO CASTRO HERNANDEZ"/>
    <x v="2"/>
    <s v="El candidato no es seleccionado para ocupar la vacante"/>
    <s v="96125492 - JHON HENRY BERNAL TORRES"/>
    <x v="0"/>
  </r>
  <r>
    <s v="08/01/2026 11:30:42"/>
    <s v="1093769103 - MAURICIO ALFREDO CASTRO HERNANDEZ"/>
    <x v="2"/>
    <s v="El candidato no es seleccionado para ocupar la vacante"/>
    <s v="88219613 - CARLOS ALBERTO RODRIGUEZ BELTRAN"/>
    <x v="0"/>
  </r>
  <r>
    <s v="08/01/2026 11:31:47"/>
    <s v="1093769103 - MAURICIO ALFREDO CASTRO HERNANDEZ"/>
    <x v="2"/>
    <s v="El candidato es seleccionado para ocupar la vacante"/>
    <s v="1007011498 - SERGIO ANDRES BARRERA PABLOS"/>
    <x v="0"/>
  </r>
  <r>
    <s v="19/01/2026 14:06:09"/>
    <s v="1093769103 - MAURICIO ALFREDO CASTRO HERNANDEZ"/>
    <x v="2"/>
    <s v="El candidato es seleccionado para ocupar la vacante"/>
    <s v="1093781012 - HEINER URBINA SOLANO"/>
    <x v="0"/>
  </r>
  <r>
    <s v="19/01/2026 14:06:09"/>
    <s v="1093769103 - MAURICIO ALFREDO CASTRO HERNANDEZ"/>
    <x v="2"/>
    <s v="El candidato no es seleccionado para ocupar la vacante"/>
    <s v="1090500259 - CAMILO ANDRES MOTTA AREVALO"/>
    <x v="0"/>
  </r>
  <r>
    <s v="19/01/2026 14:06:09"/>
    <s v="1093769103 - MAURICIO ALFREDO CASTRO HERNANDEZ"/>
    <x v="2"/>
    <s v="El candidato no es seleccionado para ocupar la vacante"/>
    <s v="13498411 - HERNAN RAMIREZ RUEDA"/>
    <x v="0"/>
  </r>
  <r>
    <s v="19/01/2026 14:26:06"/>
    <s v="1093769103 - MAURICIO ALFREDO CASTRO HERNANDEZ"/>
    <x v="0"/>
    <s v="El candidato se inscribe en el Agencia Pública de Empleo"/>
    <s v="60378866 - MARCELA NICOLSA JIMENEZ"/>
    <x v="0"/>
  </r>
  <r>
    <s v="19/01/2026 14:26:23"/>
    <s v="1093769103 - MAURICIO ALFREDO CASTRO HERNANDEZ"/>
    <x v="1"/>
    <s v="El candidato registra un interés ocupacional"/>
    <s v="60378866 - MARCELA NICOLSA JIMENEZ"/>
    <x v="0"/>
  </r>
  <r>
    <s v="19/01/2026 16:11:31"/>
    <s v="1093769103 - MAURICIO ALFREDO CASTRO HERNANDEZ"/>
    <x v="2"/>
    <s v="El candidato no es seleccionado para ocupar la vacante"/>
    <s v="1094369301 - ELBER ANGARITA MENDOZA"/>
    <x v="0"/>
  </r>
  <r>
    <s v="19/01/2026 16:11:31"/>
    <s v="1093769103 - MAURICIO ALFREDO CASTRO HERNANDEZ"/>
    <x v="2"/>
    <s v="El candidato no es seleccionado para ocupar la vacante"/>
    <s v="88033147 - NELSON QUINTERO BASTO"/>
    <x v="0"/>
  </r>
  <r>
    <s v="19/01/2026 16:11:31"/>
    <s v="1093769103 - MAURICIO ALFREDO CASTRO HERNANDEZ"/>
    <x v="2"/>
    <s v="El candidato no es seleccionado para ocupar la vacante"/>
    <s v="88305302 - GERSON ENRIQUE SUAREZ"/>
    <x v="0"/>
  </r>
  <r>
    <s v="19/01/2026 16:11:31"/>
    <s v="1093769103 - MAURICIO ALFREDO CASTRO HERNANDEZ"/>
    <x v="2"/>
    <s v="El candidato no es seleccionado para ocupar la vacante"/>
    <s v="1094367804 - WILLIAM MIGUEL BASTOS ARIAS"/>
    <x v="0"/>
  </r>
  <r>
    <s v="19/01/2026 16:11:31"/>
    <s v="1093769103 - MAURICIO ALFREDO CASTRO HERNANDEZ"/>
    <x v="2"/>
    <s v="El candidato no es seleccionado para ocupar la vacante"/>
    <s v="5493488 - RAFAEL CHACON FERNANDEZ"/>
    <x v="0"/>
  </r>
  <r>
    <s v="19/01/2026 16:11:31"/>
    <s v="1093769103 - MAURICIO ALFREDO CASTRO HERNANDEZ"/>
    <x v="2"/>
    <s v="El candidato no es seleccionado para ocupar la vacante"/>
    <s v="1093762015 - EZEQUIEL SUAREZ GARCIA"/>
    <x v="0"/>
  </r>
  <r>
    <s v="19/01/2026 16:11:31"/>
    <s v="1093769103 - MAURICIO ALFREDO CASTRO HERNANDEZ"/>
    <x v="2"/>
    <s v="El candidato no es seleccionado para ocupar la vacante"/>
    <s v="5484164 - JORGE LUIS DUARTE"/>
    <x v="0"/>
  </r>
  <r>
    <s v="19/01/2026 16:11:31"/>
    <s v="1093769103 - MAURICIO ALFREDO CASTRO HERNANDEZ"/>
    <x v="2"/>
    <s v="El candidato no es seleccionado para ocupar la vacante"/>
    <s v="63255046 - DEISY QUIROGA MELO"/>
    <x v="0"/>
  </r>
  <r>
    <s v="19/01/2026 16:11:31"/>
    <s v="1093769103 - MAURICIO ALFREDO CASTRO HERNANDEZ"/>
    <x v="2"/>
    <s v="El candidato no es seleccionado para ocupar la vacante"/>
    <s v="1007308821 - LERLI YOLIMAR SANCHEZ BUITRAGO"/>
    <x v="0"/>
  </r>
  <r>
    <s v="19/01/2026 16:11:31"/>
    <s v="1093769103 - MAURICIO ALFREDO CASTRO HERNANDEZ"/>
    <x v="2"/>
    <s v="El candidato no es seleccionado para ocupar la vacante"/>
    <s v="1152447120 - JOSEPH ABRAHAM CARDOSO ANGARITA"/>
    <x v="0"/>
  </r>
  <r>
    <s v="19/01/2026 16:11:31"/>
    <s v="1093769103 - MAURICIO ALFREDO CASTRO HERNANDEZ"/>
    <x v="2"/>
    <s v="El candidato no es seleccionado para ocupar la vacante"/>
    <s v="88267846 - ALVARO RINCON SALOMON"/>
    <x v="0"/>
  </r>
  <r>
    <s v="19/01/2026 16:11:31"/>
    <s v="1093769103 - MAURICIO ALFREDO CASTRO HERNANDEZ"/>
    <x v="2"/>
    <s v="El candidato no es seleccionado para ocupar la vacante"/>
    <s v="5492805 - JOSE ARGIMIRO CUELLAR JAIMES"/>
    <x v="0"/>
  </r>
  <r>
    <s v="19/01/2026 16:11:31"/>
    <s v="1093769103 - MAURICIO ALFREDO CASTRO HERNANDEZ"/>
    <x v="2"/>
    <s v="El candidato no es seleccionado para ocupar la vacante"/>
    <s v="5493374 - EDWARD JOEL GEREDA CARRILLO"/>
    <x v="0"/>
  </r>
  <r>
    <s v="19/01/2026 16:11:31"/>
    <s v="1093769103 - MAURICIO ALFREDO CASTRO HERNANDEZ"/>
    <x v="2"/>
    <s v="El candidato no es seleccionado para ocupar la vacante"/>
    <s v="1007582607 - DANIEL STIVEN TORRES GALVAN"/>
    <x v="0"/>
  </r>
  <r>
    <s v="19/01/2026 16:11:31"/>
    <s v="1093769103 - MAURICIO ALFREDO CASTRO HERNANDEZ"/>
    <x v="2"/>
    <s v="El candidato no es seleccionado para ocupar la vacante"/>
    <s v="88305940 - LUIS ENRRIQUE VERA MENDOZA"/>
    <x v="0"/>
  </r>
  <r>
    <s v="19/01/2026 16:11:31"/>
    <s v="1093769103 - MAURICIO ALFREDO CASTRO HERNANDEZ"/>
    <x v="2"/>
    <s v="El candidato no es seleccionado para ocupar la vacante"/>
    <s v="88153499 - JOSE ARMANDO BASTO RAMIREZ"/>
    <x v="0"/>
  </r>
  <r>
    <s v="19/01/2026 16:11:31"/>
    <s v="1093769103 - MAURICIO ALFREDO CASTRO HERNANDEZ"/>
    <x v="2"/>
    <s v="El candidato no es seleccionado para ocupar la vacante"/>
    <s v="88306545 - ISRAEL PARADA PARADA"/>
    <x v="0"/>
  </r>
  <r>
    <s v="19/01/2026 16:11:31"/>
    <s v="1093769103 - MAURICIO ALFREDO CASTRO HERNANDEZ"/>
    <x v="2"/>
    <s v="El candidato no es seleccionado para ocupar la vacante"/>
    <s v="1094368817 - MANUEL GUILLERMO FERNANDEZ SOLER"/>
    <x v="0"/>
  </r>
  <r>
    <s v="19/01/2026 16:11:31"/>
    <s v="1093769103 - MAURICIO ALFREDO CASTRO HERNANDEZ"/>
    <x v="2"/>
    <s v="El candidato no es seleccionado para ocupar la vacante"/>
    <s v="1049393504 - OSCAR MENDEZ CORONADO"/>
    <x v="0"/>
  </r>
  <r>
    <s v="19/01/2026 16:11:32"/>
    <s v="1093769103 - MAURICIO ALFREDO CASTRO HERNANDEZ"/>
    <x v="2"/>
    <s v="El candidato es seleccionado para ocupar la vacante"/>
    <s v="1049393842 - FABIO ANGEL PARADA ORTEGA"/>
    <x v="0"/>
  </r>
  <r>
    <s v="19/01/2026 16:11:32"/>
    <s v="1093769103 - MAURICIO ALFREDO CASTRO HERNANDEZ"/>
    <x v="2"/>
    <s v="El candidato es seleccionado para ocupar la vacante"/>
    <s v="88306051 - SAMUEL VALENCIA VILLAMIZAR"/>
    <x v="0"/>
  </r>
  <r>
    <s v="19/01/2026 16:11:32"/>
    <s v="1093769103 - MAURICIO ALFREDO CASTRO HERNANDEZ"/>
    <x v="2"/>
    <s v="El candidato no es seleccionado para ocupar la vacante"/>
    <s v="1094368699 - OSMAN ANDRES CAMARGO BECERRA"/>
    <x v="0"/>
  </r>
  <r>
    <s v="19/01/2026 16:11:32"/>
    <s v="1093769103 - MAURICIO ALFREDO CASTRO HERNANDEZ"/>
    <x v="2"/>
    <s v="El candidato no es seleccionado para ocupar la vacante"/>
    <s v="1005065109 - JOSE LUIS BECERRA PARADA"/>
    <x v="0"/>
  </r>
  <r>
    <s v="19/01/2026 16:11:32"/>
    <s v="1093769103 - MAURICIO ALFREDO CASTRO HERNANDEZ"/>
    <x v="2"/>
    <s v="El candidato no es seleccionado para ocupar la vacante"/>
    <s v="9465983 - ISMAEL CAICEDO GARCIA"/>
    <x v="0"/>
  </r>
  <r>
    <s v="19/01/2026 16:11:32"/>
    <s v="1093769103 - MAURICIO ALFREDO CASTRO HERNANDEZ"/>
    <x v="2"/>
    <s v="El candidato no es seleccionado para ocupar la vacante"/>
    <s v="88160692 - ELIAS QUINTERO BASTO"/>
    <x v="0"/>
  </r>
  <r>
    <s v="19/01/2026 16:11:32"/>
    <s v="1093769103 - MAURICIO ALFREDO CASTRO HERNANDEZ"/>
    <x v="2"/>
    <s v="El candidato no es seleccionado para ocupar la vacante"/>
    <s v="1094370129 - JEFERSON ACEVEDO SANTOS"/>
    <x v="0"/>
  </r>
  <r>
    <s v="19/01/2026 16:11:32"/>
    <s v="1093769103 - MAURICIO ALFREDO CASTRO HERNANDEZ"/>
    <x v="2"/>
    <s v="El candidato no es seleccionado para ocupar la vacante"/>
    <s v="88305193 - YOVEL TONY DAVILA PEÑA"/>
    <x v="0"/>
  </r>
  <r>
    <s v="19/01/2026 16:11:32"/>
    <s v="1093769103 - MAURICIO ALFREDO CASTRO HERNANDEZ"/>
    <x v="2"/>
    <s v="El candidato no es seleccionado para ocupar la vacante"/>
    <s v="1093751809 - SERGIO IVAN SANDOVAL ZARAZA"/>
    <x v="0"/>
  </r>
  <r>
    <s v="19/01/2026 16:11:32"/>
    <s v="1093769103 - MAURICIO ALFREDO CASTRO HERNANDEZ"/>
    <x v="2"/>
    <s v="El candidato no es seleccionado para ocupar la vacante"/>
    <s v="1090252011 - NEFFER LEONARDO PABUENCE GARCIA"/>
    <x v="0"/>
  </r>
  <r>
    <s v="19/01/2026 16:11:32"/>
    <s v="1093769103 - MAURICIO ALFREDO CASTRO HERNANDEZ"/>
    <x v="2"/>
    <s v="El candidato no es seleccionado para ocupar la vacante"/>
    <s v="88306809 - RAUL BERBESI VERA"/>
    <x v="0"/>
  </r>
  <r>
    <s v="19/01/2026 16:11:32"/>
    <s v="1093769103 - MAURICIO ALFREDO CASTRO HERNANDEZ"/>
    <x v="2"/>
    <s v="El candidato no es seleccionado para ocupar la vacante"/>
    <s v="88306218 - JAVIER MENESES PARRA"/>
    <x v="0"/>
  </r>
  <r>
    <s v="19/01/2026 16:11:32"/>
    <s v="1093769103 - MAURICIO ALFREDO CASTRO HERNANDEZ"/>
    <x v="2"/>
    <s v="El candidato no es seleccionado para ocupar la vacante"/>
    <s v="765157415081993 - DIOSCORIDE ISRAEL PRIETO NAVAS"/>
    <x v="0"/>
  </r>
  <r>
    <s v="19/01/2026 16:11:32"/>
    <s v="1093769103 - MAURICIO ALFREDO CASTRO HERNANDEZ"/>
    <x v="2"/>
    <s v="El candidato no es seleccionado para ocupar la vacante"/>
    <s v="88306443 - HENRY  ANTONIO MONTERREY QUIÑONEZ"/>
    <x v="0"/>
  </r>
  <r>
    <s v="19/01/2026 16:11:32"/>
    <s v="1093769103 - MAURICIO ALFREDO CASTRO HERNANDEZ"/>
    <x v="2"/>
    <s v="El candidato no es seleccionado para ocupar la vacante"/>
    <s v="80791483 - HOLGER ENRIQUE CARRILLO RINCON"/>
    <x v="0"/>
  </r>
  <r>
    <s v="19/01/2026 16:11:32"/>
    <s v="1093769103 - MAURICIO ALFREDO CASTRO HERNANDEZ"/>
    <x v="2"/>
    <s v="El candidato no es seleccionado para ocupar la vacante"/>
    <s v="13353509 - JOSE LUIS BECERRA MONCADA"/>
    <x v="0"/>
  </r>
  <r>
    <s v="19/01/2026 16:11:32"/>
    <s v="1093769103 - MAURICIO ALFREDO CASTRO HERNANDEZ"/>
    <x v="2"/>
    <s v="El candidato no es seleccionado para ocupar la vacante"/>
    <s v="1094247320 - JOHN FREDDY BASTO MENDOZA"/>
    <x v="0"/>
  </r>
  <r>
    <s v="19/01/2026 16:11:32"/>
    <s v="1093769103 - MAURICIO ALFREDO CASTRO HERNANDEZ"/>
    <x v="2"/>
    <s v="El candidato no es seleccionado para ocupar la vacante"/>
    <s v="1094663384 - JULIO CESAR FLOREZ FLOREZ"/>
    <x v="0"/>
  </r>
  <r>
    <s v="19/01/2026 16:11:32"/>
    <s v="1093769103 - MAURICIO ALFREDO CASTRO HERNANDEZ"/>
    <x v="2"/>
    <s v="El candidato no es seleccionado para ocupar la vacante"/>
    <s v="5526410 - BELISARIO BLANCO PARADA"/>
    <x v="0"/>
  </r>
  <r>
    <s v="19/01/2026 16:11:32"/>
    <s v="1093769103 - MAURICIO ALFREDO CASTRO HERNANDEZ"/>
    <x v="2"/>
    <s v="El candidato es seleccionado para ocupar la vacante"/>
    <s v="1115739058 - ELVER TRILLOS ROJAS"/>
    <x v="0"/>
  </r>
  <r>
    <s v="19/01/2026 16:11:32"/>
    <s v="1093769103 - MAURICIO ALFREDO CASTRO HERNANDEZ"/>
    <x v="2"/>
    <s v="El candidato no es seleccionado para ocupar la vacante"/>
    <s v="1094366562 - WILLMER JOSE CACERES ESPINOSA"/>
    <x v="0"/>
  </r>
  <r>
    <s v="19/01/2026 16:11:32"/>
    <s v="1093769103 - MAURICIO ALFREDO CASTRO HERNANDEZ"/>
    <x v="2"/>
    <s v="El candidato no es seleccionado para ocupar la vacante"/>
    <s v="88307039 - JUAN CARLOS VELASCO JAIMES"/>
    <x v="0"/>
  </r>
  <r>
    <s v="19/01/2026 16:11:32"/>
    <s v="1093769103 - MAURICIO ALFREDO CASTRO HERNANDEZ"/>
    <x v="2"/>
    <s v="El candidato no es seleccionado para ocupar la vacante"/>
    <s v="1094369203 - OVEIMAR ALEXANDER ESQUIVEL MENDOZA"/>
    <x v="0"/>
  </r>
  <r>
    <s v="19/01/2026 16:11:32"/>
    <s v="1093769103 - MAURICIO ALFREDO CASTRO HERNANDEZ"/>
    <x v="2"/>
    <s v="El candidato no es seleccionado para ocupar la vacante"/>
    <s v="88306397 - LUIS DAVID TORRES MORA"/>
    <x v="0"/>
  </r>
  <r>
    <s v="19/01/2026 16:11:32"/>
    <s v="1093769103 - MAURICIO ALFREDO CASTRO HERNANDEZ"/>
    <x v="2"/>
    <s v="El candidato no es seleccionado para ocupar la vacante"/>
    <s v="1121919857 - SAMUEL DAVID ARISMENDI CARDENAS"/>
    <x v="0"/>
  </r>
  <r>
    <s v="19/01/2026 16:11:32"/>
    <s v="1093769103 - MAURICIO ALFREDO CASTRO HERNANDEZ"/>
    <x v="2"/>
    <s v="El candidato no es seleccionado para ocupar la vacante"/>
    <s v="1090479115 - LUIS ARCENIO ACEROS PEÑARANDA"/>
    <x v="0"/>
  </r>
  <r>
    <s v="19/01/2026 16:11:32"/>
    <s v="1093769103 - MAURICIO ALFREDO CASTRO HERNANDEZ"/>
    <x v="2"/>
    <s v="El candidato no es seleccionado para ocupar la vacante"/>
    <s v="1094269409 - DEHYBY OMAYER CONTRERAS CHAVES"/>
    <x v="0"/>
  </r>
  <r>
    <s v="19/01/2026 16:11:32"/>
    <s v="1093769103 - MAURICIO ALFREDO CASTRO HERNANDEZ"/>
    <x v="2"/>
    <s v="El candidato no es seleccionado para ocupar la vacante"/>
    <s v="1093766954 - WILMAR HERMINSON OCHOA CORREA"/>
    <x v="0"/>
  </r>
  <r>
    <s v="19/01/2026 16:11:32"/>
    <s v="1093769103 - MAURICIO ALFREDO CASTRO HERNANDEZ"/>
    <x v="2"/>
    <s v="El candidato no es seleccionado para ocupar la vacante"/>
    <s v="1049392008 - MARIA ANGELA QUINTERO GUERRERO"/>
    <x v="0"/>
  </r>
  <r>
    <s v="19/01/2026 16:11:32"/>
    <s v="1093769103 - MAURICIO ALFREDO CASTRO HERNANDEZ"/>
    <x v="2"/>
    <s v="El candidato no es seleccionado para ocupar la vacante"/>
    <s v="88305906 - JUAN DE DIOS LOZADA SANTOS"/>
    <x v="0"/>
  </r>
  <r>
    <s v="19/01/2026 16:13:59"/>
    <s v="1093769103 - MAURICIO ALFREDO CASTRO HERNANDEZ"/>
    <x v="2"/>
    <s v="El candidato no es seleccionado para ocupar la vacante"/>
    <s v="1005065109 - JOSE LUIS BECERRA PARADA"/>
    <x v="0"/>
  </r>
  <r>
    <s v="19/01/2026 16:13:59"/>
    <s v="1093769103 - MAURICIO ALFREDO CASTRO HERNANDEZ"/>
    <x v="2"/>
    <s v="El candidato no es seleccionado para ocupar la vacante"/>
    <s v="9465983 - ISMAEL CAICEDO GARCIA"/>
    <x v="0"/>
  </r>
  <r>
    <s v="19/01/2026 16:13:59"/>
    <s v="1093769103 - MAURICIO ALFREDO CASTRO HERNANDEZ"/>
    <x v="2"/>
    <s v="El candidato no es seleccionado para ocupar la vacante"/>
    <s v="1094368699 - OSMAN ANDRES CAMARGO BECERRA"/>
    <x v="0"/>
  </r>
  <r>
    <s v="19/01/2026 16:13:59"/>
    <s v="1093769103 - MAURICIO ALFREDO CASTRO HERNANDEZ"/>
    <x v="2"/>
    <s v="El candidato no es seleccionado para ocupar la vacante"/>
    <s v="88160692 - ELIAS QUINTERO BASTO"/>
    <x v="0"/>
  </r>
  <r>
    <s v="19/01/2026 16:13:59"/>
    <s v="1093769103 - MAURICIO ALFREDO CASTRO HERNANDEZ"/>
    <x v="2"/>
    <s v="El candidato no es seleccionado para ocupar la vacante"/>
    <s v="1094370129 - JEFERSON ACEVEDO SANTOS"/>
    <x v="0"/>
  </r>
  <r>
    <s v="19/01/2026 16:13:59"/>
    <s v="1093769103 - MAURICIO ALFREDO CASTRO HERNANDEZ"/>
    <x v="2"/>
    <s v="El candidato no es seleccionado para ocupar la vacante"/>
    <s v="88305193 - YOVEL TONY DAVILA PEÑA"/>
    <x v="0"/>
  </r>
  <r>
    <s v="19/01/2026 16:13:59"/>
    <s v="1093769103 - MAURICIO ALFREDO CASTRO HERNANDEZ"/>
    <x v="2"/>
    <s v="El candidato no es seleccionado para ocupar la vacante"/>
    <s v="1090512306 - JESUS STEVENS GOMEZ HERRERA"/>
    <x v="0"/>
  </r>
  <r>
    <s v="19/01/2026 16:13:59"/>
    <s v="1093769103 - MAURICIO ALFREDO CASTRO HERNANDEZ"/>
    <x v="2"/>
    <s v="El candidato no es seleccionado para ocupar la vacante"/>
    <s v="1003195027 - YOVANI RAFAEL DELAHOZ MARTINEZ"/>
    <x v="0"/>
  </r>
  <r>
    <s v="19/01/2026 16:13:59"/>
    <s v="1093769103 - MAURICIO ALFREDO CASTRO HERNANDEZ"/>
    <x v="2"/>
    <s v="El candidato no es seleccionado para ocupar la vacante"/>
    <s v="1093751809 - SERGIO IVAN SANDOVAL ZARAZA"/>
    <x v="0"/>
  </r>
  <r>
    <s v="19/01/2026 16:13:59"/>
    <s v="1093769103 - MAURICIO ALFREDO CASTRO HERNANDEZ"/>
    <x v="2"/>
    <s v="El candidato no es seleccionado para ocupar la vacante"/>
    <s v="1073325982 - MANUEL ROBINSON ORJUELA OCAMPO"/>
    <x v="0"/>
  </r>
  <r>
    <s v="19/01/2026 16:13:59"/>
    <s v="1093769103 - MAURICIO ALFREDO CASTRO HERNANDEZ"/>
    <x v="2"/>
    <s v="El candidato no es seleccionado para ocupar la vacante"/>
    <s v="1094369203 - OVEIMAR ALEXANDER ESQUIVEL MENDOZA"/>
    <x v="0"/>
  </r>
  <r>
    <s v="19/01/2026 16:13:59"/>
    <s v="1093769103 - MAURICIO ALFREDO CASTRO HERNANDEZ"/>
    <x v="2"/>
    <s v="El candidato no es seleccionado para ocupar la vacante"/>
    <s v="88306397 - LUIS DAVID TORRES MORA"/>
    <x v="0"/>
  </r>
  <r>
    <s v="19/01/2026 16:13:59"/>
    <s v="1093769103 - MAURICIO ALFREDO CASTRO HERNANDEZ"/>
    <x v="2"/>
    <s v="El candidato no es seleccionado para ocupar la vacante"/>
    <s v="1121919857 - SAMUEL DAVID ARISMENDI CARDENAS"/>
    <x v="0"/>
  </r>
  <r>
    <s v="19/01/2026 16:13:59"/>
    <s v="1093769103 - MAURICIO ALFREDO CASTRO HERNANDEZ"/>
    <x v="2"/>
    <s v="El candidato no es seleccionado para ocupar la vacante"/>
    <s v="1090479115 - LUIS ARCENIO ACEROS PEÑARANDA"/>
    <x v="0"/>
  </r>
  <r>
    <s v="19/01/2026 16:13:59"/>
    <s v="1093769103 - MAURICIO ALFREDO CASTRO HERNANDEZ"/>
    <x v="2"/>
    <s v="El candidato no es seleccionado para ocupar la vacante"/>
    <s v="1090468633 - RONALD MARINO BELTRAN BLANCO"/>
    <x v="0"/>
  </r>
  <r>
    <s v="19/01/2026 16:14:00"/>
    <s v="1093769103 - MAURICIO ALFREDO CASTRO HERNANDEZ"/>
    <x v="2"/>
    <s v="El candidato es seleccionado para ocupar la vacante"/>
    <s v="88032309 - JACINTO HERNANDO RIOS MALDONADO"/>
    <x v="0"/>
  </r>
  <r>
    <s v="19/01/2026 16:14:00"/>
    <s v="1093769103 - MAURICIO ALFREDO CASTRO HERNANDEZ"/>
    <x v="2"/>
    <s v="El candidato no es seleccionado para ocupar la vacante"/>
    <s v="1007808618 - WUILSON ALEXANDER CERON BURBANO"/>
    <x v="0"/>
  </r>
  <r>
    <s v="19/01/2026 16:14:00"/>
    <s v="1093769103 - MAURICIO ALFREDO CASTRO HERNANDEZ"/>
    <x v="2"/>
    <s v="El candidato no es seleccionado para ocupar la vacante"/>
    <s v="1090175940 - MARIA  ALEJANDRA JAIMES CARRILLO"/>
    <x v="0"/>
  </r>
  <r>
    <s v="19/01/2026 16:14:00"/>
    <s v="1093769103 - MAURICIO ALFREDO CASTRO HERNANDEZ"/>
    <x v="2"/>
    <s v="El candidato no es seleccionado para ocupar la vacante"/>
    <s v="1152447120 - JOSEPH ABRAHAM CARDOSO ANGARITA"/>
    <x v="0"/>
  </r>
  <r>
    <s v="19/01/2026 16:14:00"/>
    <s v="1093769103 - MAURICIO ALFREDO CASTRO HERNANDEZ"/>
    <x v="2"/>
    <s v="El candidato no es seleccionado para ocupar la vacante"/>
    <s v="765157415081993 - DIOSCORIDE ISRAEL PRIETO NAVAS"/>
    <x v="0"/>
  </r>
  <r>
    <s v="19/01/2026 16:14:00"/>
    <s v="1093769103 - MAURICIO ALFREDO CASTRO HERNANDEZ"/>
    <x v="2"/>
    <s v="El candidato no es seleccionado para ocupar la vacante"/>
    <s v="88267846 - ALVARO RINCON SALOMON"/>
    <x v="0"/>
  </r>
  <r>
    <s v="19/01/2026 16:14:00"/>
    <s v="1093769103 - MAURICIO ALFREDO CASTRO HERNANDEZ"/>
    <x v="2"/>
    <s v="El candidato no es seleccionado para ocupar la vacante"/>
    <s v="5492805 - JOSE ARGIMIRO CUELLAR JAIMES"/>
    <x v="0"/>
  </r>
  <r>
    <s v="19/01/2026 16:14:00"/>
    <s v="1093769103 - MAURICIO ALFREDO CASTRO HERNANDEZ"/>
    <x v="2"/>
    <s v="El candidato no es seleccionado para ocupar la vacante"/>
    <s v="5493374 - EDWARD JOEL GEREDA CARRILLO"/>
    <x v="0"/>
  </r>
  <r>
    <s v="19/01/2026 16:14:00"/>
    <s v="1093769103 - MAURICIO ALFREDO CASTRO HERNANDEZ"/>
    <x v="2"/>
    <s v="El candidato no es seleccionado para ocupar la vacante"/>
    <s v="88306218 - JAVIER MENESES PARRA"/>
    <x v="0"/>
  </r>
  <r>
    <s v="19/01/2026 16:14:00"/>
    <s v="1093769103 - MAURICIO ALFREDO CASTRO HERNANDEZ"/>
    <x v="2"/>
    <s v="El candidato es seleccionado para ocupar la vacante"/>
    <s v="1115739058 - ELVER TRILLOS ROJAS"/>
    <x v="0"/>
  </r>
  <r>
    <s v="19/01/2026 16:14:00"/>
    <s v="1093769103 - MAURICIO ALFREDO CASTRO HERNANDEZ"/>
    <x v="2"/>
    <s v="El candidato es seleccionado para ocupar la vacante"/>
    <s v="1005065029 - JORGE VERA MOGOLLON"/>
    <x v="0"/>
  </r>
  <r>
    <s v="19/01/2026 16:14:00"/>
    <s v="1093769103 - MAURICIO ALFREDO CASTRO HERNANDEZ"/>
    <x v="2"/>
    <s v="El candidato no es seleccionado para ocupar la vacante"/>
    <s v="88305940 - LUIS ENRRIQUE VERA MENDOZA"/>
    <x v="0"/>
  </r>
  <r>
    <s v="19/01/2026 16:14:00"/>
    <s v="1093769103 - MAURICIO ALFREDO CASTRO HERNANDEZ"/>
    <x v="2"/>
    <s v="El candidato no es seleccionado para ocupar la vacante"/>
    <s v="88153499 - JOSE ARMANDO BASTO RAMIREZ"/>
    <x v="0"/>
  </r>
  <r>
    <s v="19/01/2026 16:14:00"/>
    <s v="1093769103 - MAURICIO ALFREDO CASTRO HERNANDEZ"/>
    <x v="2"/>
    <s v="El candidato no es seleccionado para ocupar la vacante"/>
    <s v="1094366562 - WILLMER JOSE CACERES ESPINOSA"/>
    <x v="0"/>
  </r>
  <r>
    <s v="19/01/2026 16:14:00"/>
    <s v="1093769103 - MAURICIO ALFREDO CASTRO HERNANDEZ"/>
    <x v="2"/>
    <s v="El candidato no es seleccionado para ocupar la vacante"/>
    <s v="88307039 - JUAN CARLOS VELASCO JAIMES"/>
    <x v="0"/>
  </r>
  <r>
    <s v="22/01/2026 10:47:03"/>
    <s v="1093769103 - MAURICIO ALFREDO CASTRO HERNANDEZ"/>
    <x v="2"/>
    <s v="El candidato es seleccionado para ocupar la vacante"/>
    <s v="1090481711 - ANGIE PAOLA ALBARRACIN PEÑA"/>
    <x v="0"/>
  </r>
  <r>
    <s v="22/01/2026 10:47:03"/>
    <s v="1093769103 - MAURICIO ALFREDO CASTRO HERNANDEZ"/>
    <x v="2"/>
    <s v="El candidato no es seleccionado para ocupar la vacante"/>
    <s v="1193347119 - CARLOS ARTURO THERAN SUAREZ"/>
    <x v="0"/>
  </r>
  <r>
    <s v="22/01/2026 10:47:03"/>
    <s v="1093769103 - MAURICIO ALFREDO CASTRO HERNANDEZ"/>
    <x v="2"/>
    <s v="El candidato no es seleccionado para ocupar la vacante"/>
    <s v="1090443273 - HAROLD YESID QUINTERO TRUJILLO"/>
    <x v="0"/>
  </r>
  <r>
    <s v="22/01/2026 10:47:03"/>
    <s v="1093769103 - MAURICIO ALFREDO CASTRO HERNANDEZ"/>
    <x v="2"/>
    <s v="El candidato no es seleccionado para ocupar la vacante"/>
    <s v="1004842677 - ANYELA NATALY GALLARDO LEAL"/>
    <x v="0"/>
  </r>
  <r>
    <s v="22/01/2026 10:47:03"/>
    <s v="1093769103 - MAURICIO ALFREDO CASTRO HERNANDEZ"/>
    <x v="2"/>
    <s v="El candidato no es seleccionado para ocupar la vacante"/>
    <s v="1090403518 - LADY KATHERINE PEÑARANDA JAIMES"/>
    <x v="0"/>
  </r>
  <r>
    <s v="22/01/2026 10:47:03"/>
    <s v="1093769103 - MAURICIO ALFREDO CASTRO HERNANDEZ"/>
    <x v="2"/>
    <s v="El candidato no es seleccionado para ocupar la vacante"/>
    <s v="1092362913 - DAIRA MESA PINZON"/>
    <x v="0"/>
  </r>
  <r>
    <s v="22/01/2026 10:47:03"/>
    <s v="1093769103 - MAURICIO ALFREDO CASTRO HERNANDEZ"/>
    <x v="2"/>
    <s v="El candidato no es seleccionado para ocupar la vacante"/>
    <s v="1093750375 - RUBI VANESSA OLARTE GELVEZ"/>
    <x v="0"/>
  </r>
  <r>
    <s v="22/01/2026 10:47:03"/>
    <s v="1093769103 - MAURICIO ALFREDO CASTRO HERNANDEZ"/>
    <x v="2"/>
    <s v="El candidato no es seleccionado para ocupar la vacante"/>
    <s v="1090496799 - YORMAN ADOLFO OMAÑA CONTRERAS"/>
    <x v="0"/>
  </r>
  <r>
    <s v="22/01/2026 10:47:03"/>
    <s v="1093769103 - MAURICIO ALFREDO CASTRO HERNANDEZ"/>
    <x v="2"/>
    <s v="El candidato no es seleccionado para ocupar la vacante"/>
    <s v="1090436586 - ANA ALEXANDRA RAMOS GUTIERREZ"/>
    <x v="0"/>
  </r>
  <r>
    <s v="22/01/2026 10:47:03"/>
    <s v="1093769103 - MAURICIO ALFREDO CASTRO HERNANDEZ"/>
    <x v="2"/>
    <s v="El candidato no es seleccionado para ocupar la vacante"/>
    <s v="1127044086 - MARIA FERNANDA VILLAMIL HERNANDEZ"/>
    <x v="0"/>
  </r>
  <r>
    <s v="22/01/2026 10:47:03"/>
    <s v="1093769103 - MAURICIO ALFREDO CASTRO HERNANDEZ"/>
    <x v="2"/>
    <s v="El candidato no es seleccionado para ocupar la vacante"/>
    <s v="1091971380 - JHON FABIAN TORRES BARBOSA"/>
    <x v="0"/>
  </r>
  <r>
    <s v="22/01/2026 10:47:03"/>
    <s v="1093769103 - MAURICIO ALFREDO CASTRO HERNANDEZ"/>
    <x v="2"/>
    <s v="El candidato no es seleccionado para ocupar la vacante"/>
    <s v="27602333 - CLAUDIA TERESA CARRILLO PINEDA"/>
    <x v="0"/>
  </r>
  <r>
    <s v="22/01/2026 10:47:03"/>
    <s v="1093769103 - MAURICIO ALFREDO CASTRO HERNANDEZ"/>
    <x v="2"/>
    <s v="El candidato no es seleccionado para ocupar la vacante"/>
    <s v="60315883 - MARIBEL TERESA BLANCO GOMEZ"/>
    <x v="0"/>
  </r>
  <r>
    <s v="22/01/2026 10:47:03"/>
    <s v="1093769103 - MAURICIO ALFREDO CASTRO HERNANDEZ"/>
    <x v="2"/>
    <s v="El candidato no es seleccionado para ocupar la vacante"/>
    <s v="1092357325 - JHAMILES PAOLA LAGUADO ESPINEL"/>
    <x v="0"/>
  </r>
  <r>
    <s v="22/01/2026 10:47:03"/>
    <s v="1093769103 - MAURICIO ALFREDO CASTRO HERNANDEZ"/>
    <x v="2"/>
    <s v="El candidato no es seleccionado para ocupar la vacante"/>
    <s v="1127336379 - ERIKA VIRGINIA FERREIRA MENDOZA"/>
    <x v="0"/>
  </r>
  <r>
    <s v="22/01/2026 10:47:03"/>
    <s v="1093769103 - MAURICIO ALFREDO CASTRO HERNANDEZ"/>
    <x v="2"/>
    <s v="El candidato no es seleccionado para ocupar la vacante"/>
    <s v="88215621 - JUAN MODESTO PACHECO DURAN"/>
    <x v="0"/>
  </r>
  <r>
    <s v="22/01/2026 10:47:03"/>
    <s v="1093769103 - MAURICIO ALFREDO CASTRO HERNANDEZ"/>
    <x v="2"/>
    <s v="El candidato no es seleccionado para ocupar la vacante"/>
    <s v="60369423 - NHORA MILENA VILLAMIZAR CLAVIJO"/>
    <x v="0"/>
  </r>
  <r>
    <s v="22/01/2026 10:47:03"/>
    <s v="1093769103 - MAURICIO ALFREDO CASTRO HERNANDEZ"/>
    <x v="2"/>
    <s v="El candidato no es seleccionado para ocupar la vacante"/>
    <s v="1093770425 - MAYRA ALEJANDRA BENITEZ BOAVITA"/>
    <x v="0"/>
  </r>
  <r>
    <s v="22/01/2026 10:47:03"/>
    <s v="1093769103 - MAURICIO ALFREDO CASTRO HERNANDEZ"/>
    <x v="2"/>
    <s v="El candidato no es seleccionado para ocupar la vacante"/>
    <s v="60386632 - LENNY DIAZ CADENA"/>
    <x v="0"/>
  </r>
  <r>
    <s v="22/01/2026 10:47:03"/>
    <s v="1093769103 - MAURICIO ALFREDO CASTRO HERNANDEZ"/>
    <x v="2"/>
    <s v="El candidato no es seleccionado para ocupar la vacante"/>
    <s v="1090460980 - JOHAN ANTONIO LEON CARABALI"/>
    <x v="0"/>
  </r>
  <r>
    <s v="22/01/2026 10:47:03"/>
    <s v="1093769103 - MAURICIO ALFREDO CASTRO HERNANDEZ"/>
    <x v="2"/>
    <s v="El candidato no es seleccionado para ocupar la vacante"/>
    <s v="27605168 - NANCY YUDY CARDENAS MURILLO"/>
    <x v="0"/>
  </r>
  <r>
    <s v="22/01/2026 10:47:03"/>
    <s v="1093769103 - MAURICIO ALFREDO CASTRO HERNANDEZ"/>
    <x v="2"/>
    <s v="El candidato no es seleccionado para ocupar la vacante"/>
    <s v="1090410219 - KATHERINE JOHANNA ARENAS ORTIZ"/>
    <x v="0"/>
  </r>
  <r>
    <s v="22/01/2026 10:47:03"/>
    <s v="1093769103 - MAURICIO ALFREDO CASTRO HERNANDEZ"/>
    <x v="2"/>
    <s v="El candidato no es seleccionado para ocupar la vacante"/>
    <s v="1094533814 - ELIDES SUESCUN BOTELLO"/>
    <x v="0"/>
  </r>
  <r>
    <s v="22/01/2026 10:47:03"/>
    <s v="1093769103 - MAURICIO ALFREDO CASTRO HERNANDEZ"/>
    <x v="2"/>
    <s v="El candidato no es seleccionado para ocupar la vacante"/>
    <s v="1004845770 - KELLY SUSANA PEREZ GUARIN"/>
    <x v="0"/>
  </r>
  <r>
    <s v="22/01/2026 10:47:03"/>
    <s v="1093769103 - MAURICIO ALFREDO CASTRO HERNANDEZ"/>
    <x v="2"/>
    <s v="El candidato no es seleccionado para ocupar la vacante"/>
    <s v="1098633939 - ANDREA LISBETH AVILA PEÑARANDA"/>
    <x v="0"/>
  </r>
  <r>
    <s v="22/01/2026 10:47:03"/>
    <s v="1093769103 - MAURICIO ALFREDO CASTRO HERNANDEZ"/>
    <x v="2"/>
    <s v="El candidato no es seleccionado para ocupar la vacante"/>
    <s v="1090515497 - KEVIN FARLEY GALVAN MARQUEZ"/>
    <x v="0"/>
  </r>
  <r>
    <s v="22/01/2026 10:47:03"/>
    <s v="1093769103 - MAURICIO ALFREDO CASTRO HERNANDEZ"/>
    <x v="2"/>
    <s v="El candidato no es seleccionado para ocupar la vacante"/>
    <s v="1090498338 - QUEIDI ANDREA ERAZO PAVA"/>
    <x v="0"/>
  </r>
  <r>
    <s v="22/01/2026 10:47:03"/>
    <s v="1093769103 - MAURICIO ALFREDO CASTRO HERNANDEZ"/>
    <x v="2"/>
    <s v="El candidato no es seleccionado para ocupar la vacante"/>
    <s v="1090989177 - NUBIA ARAQUE ARAQUE"/>
    <x v="0"/>
  </r>
  <r>
    <s v="22/01/2026 10:47:03"/>
    <s v="1093769103 - MAURICIO ALFREDO CASTRO HERNANDEZ"/>
    <x v="2"/>
    <s v="El candidato no es seleccionado para ocupar la vacante"/>
    <s v="1094351485 - CARLA GLORIMAR MALDONADO MARTINEZ"/>
    <x v="0"/>
  </r>
  <r>
    <s v="22/01/2026 10:47:03"/>
    <s v="1093769103 - MAURICIO ALFREDO CASTRO HERNANDEZ"/>
    <x v="2"/>
    <s v="El candidato no es seleccionado para ocupar la vacante"/>
    <s v="1090474379 - ALEXANDRA CAROLINA PINTO CONTRERAS"/>
    <x v="0"/>
  </r>
  <r>
    <s v="22/01/2026 10:47:03"/>
    <s v="1093769103 - MAURICIO ALFREDO CASTRO HERNANDEZ"/>
    <x v="2"/>
    <s v="El candidato no es seleccionado para ocupar la vacante"/>
    <s v="1050719175 - HEIDY ANDREA PALACIO VILORIA"/>
    <x v="0"/>
  </r>
  <r>
    <s v="22/01/2026 10:47:03"/>
    <s v="1093769103 - MAURICIO ALFREDO CASTRO HERNANDEZ"/>
    <x v="2"/>
    <s v="El candidato no es seleccionado para ocupar la vacante"/>
    <s v="1093789758 - MEGAN CLAIRETH ROJAS HERRERA"/>
    <x v="0"/>
  </r>
  <r>
    <s v="22/01/2026 10:47:03"/>
    <s v="1093769103 - MAURICIO ALFREDO CASTRO HERNANDEZ"/>
    <x v="2"/>
    <s v="El candidato no es seleccionado para ocupar la vacante"/>
    <s v="60386645 - ORLEIDA ELICELDINA MESA BAUTISTA"/>
    <x v="0"/>
  </r>
  <r>
    <s v="22/01/2026 10:47:03"/>
    <s v="1093769103 - MAURICIO ALFREDO CASTRO HERNANDEZ"/>
    <x v="2"/>
    <s v="El candidato no es seleccionado para ocupar la vacante"/>
    <s v="1093794612 - YULIANA ANDREA AMAYA REY"/>
    <x v="0"/>
  </r>
  <r>
    <s v="22/01/2026 10:47:03"/>
    <s v="1093769103 - MAURICIO ALFREDO CASTRO HERNANDEZ"/>
    <x v="2"/>
    <s v="El candidato no es seleccionado para ocupar la vacante"/>
    <s v="1092335535 - JAIDER ALEXANDER VELASQUEZ BLANCO"/>
    <x v="0"/>
  </r>
  <r>
    <s v="22/01/2026 10:47:03"/>
    <s v="1093769103 - MAURICIO ALFREDO CASTRO HERNANDEZ"/>
    <x v="2"/>
    <s v="El candidato no es seleccionado para ocupar la vacante"/>
    <s v="60380390 - ELSA JOHANNA TARAZONA"/>
    <x v="0"/>
  </r>
  <r>
    <s v="22/01/2026 10:47:03"/>
    <s v="1093769103 - MAURICIO ALFREDO CASTRO HERNANDEZ"/>
    <x v="2"/>
    <s v="El candidato no es seleccionado para ocupar la vacante"/>
    <s v="1005076689 - MARIA ALEJANDRA CALDERON GARAVITO"/>
    <x v="0"/>
  </r>
  <r>
    <s v="22/01/2026 10:47:03"/>
    <s v="1093769103 - MAURICIO ALFREDO CASTRO HERNANDEZ"/>
    <x v="2"/>
    <s v="El candidato no es seleccionado para ocupar la vacante"/>
    <s v="1090448241 - ELKIN JAVIER PARADA SANCHEZ"/>
    <x v="0"/>
  </r>
  <r>
    <s v="22/01/2026 10:47:03"/>
    <s v="1093769103 - MAURICIO ALFREDO CASTRO HERNANDEZ"/>
    <x v="2"/>
    <s v="El candidato no es seleccionado para ocupar la vacante"/>
    <s v="1092342399 - YILBER  ALEXIS CARRILLO RIOS"/>
    <x v="0"/>
  </r>
  <r>
    <s v="22/01/2026 10:47:03"/>
    <s v="1093769103 - MAURICIO ALFREDO CASTRO HERNANDEZ"/>
    <x v="2"/>
    <s v="El candidato no es seleccionado para ocupar la vacante"/>
    <s v="37272406 - NATALIA RESTREPO ZARATE"/>
    <x v="0"/>
  </r>
  <r>
    <s v="22/01/2026 10:47:03"/>
    <s v="1093769103 - MAURICIO ALFREDO CASTRO HERNANDEZ"/>
    <x v="2"/>
    <s v="El candidato no es seleccionado para ocupar la vacante"/>
    <s v="1090408894 - JENIFER CALDERON RAMIREZ"/>
    <x v="0"/>
  </r>
  <r>
    <s v="22/01/2026 10:47:03"/>
    <s v="1093769103 - MAURICIO ALFREDO CASTRO HERNANDEZ"/>
    <x v="2"/>
    <s v="El candidato no es seleccionado para ocupar la vacante"/>
    <s v="27601703 - BEATRIZ AMPARO GOMEZ BAUTISTA"/>
    <x v="0"/>
  </r>
  <r>
    <s v="22/01/2026 10:47:03"/>
    <s v="1093769103 - MAURICIO ALFREDO CASTRO HERNANDEZ"/>
    <x v="2"/>
    <s v="El candidato no es seleccionado para ocupar la vacante"/>
    <s v="1090428320 - MIGUEL ANDRES CONTRERAS RIVEROS"/>
    <x v="0"/>
  </r>
  <r>
    <s v="22/01/2026 10:47:03"/>
    <s v="1093769103 - MAURICIO ALFREDO CASTRO HERNANDEZ"/>
    <x v="2"/>
    <s v="El candidato no es seleccionado para ocupar la vacante"/>
    <s v="1090446035 - LIZBETH MILENA RINCON VARGAS"/>
    <x v="0"/>
  </r>
  <r>
    <s v="22/01/2026 10:47:03"/>
    <s v="1093769103 - MAURICIO ALFREDO CASTRO HERNANDEZ"/>
    <x v="2"/>
    <s v="El candidato no es seleccionado para ocupar la vacante"/>
    <s v="1090475706 - JUAN DE JESUS RAMIREZ ORTEGA"/>
    <x v="0"/>
  </r>
  <r>
    <s v="22/01/2026 10:47:03"/>
    <s v="1093769103 - MAURICIO ALFREDO CASTRO HERNANDEZ"/>
    <x v="2"/>
    <s v="El candidato no es seleccionado para ocupar la vacante"/>
    <s v="1090459580 - JENNY PAOLA SANCHEZ QUIÑONEZ"/>
    <x v="0"/>
  </r>
  <r>
    <s v="22/01/2026 17:28:50"/>
    <s v="1093769103 - MAURICIO ALFREDO CASTRO HERNANDEZ"/>
    <x v="0"/>
    <s v="El candidato se inscribe en el Agencia Pública de Empleo"/>
    <s v="13363193 - JESUS HERMIDES PEREZ CARRASCAL"/>
    <x v="0"/>
  </r>
  <r>
    <s v="22/01/2026 17:29:14"/>
    <s v="1093769103 - MAURICIO ALFREDO CASTRO HERNANDEZ"/>
    <x v="1"/>
    <s v="El candidato registra un interés ocupacional"/>
    <s v="13363193 - JESUS HERMIDES PEREZ CARRASCAL"/>
    <x v="0"/>
  </r>
  <r>
    <s v="28/01/2026 09:50:15"/>
    <s v="1093769103 - MAURICIO ALFREDO CASTRO HERNANDEZ"/>
    <x v="3"/>
    <s v="La empresa no suministra información sobre el proceso de selección"/>
    <s v="88312068 - LUIS FABIAN CARREÑO JAIMES"/>
    <x v="0"/>
  </r>
  <r>
    <s v="28/01/2026 09:50:15"/>
    <s v="1093769103 - MAURICIO ALFREDO CASTRO HERNANDEZ"/>
    <x v="3"/>
    <s v="La empresa no suministra información sobre el proceso de selección"/>
    <s v="88132219 - SERGIO ALEJANDRO QUINTERO NIÑO"/>
    <x v="0"/>
  </r>
  <r>
    <s v="28/01/2026 09:50:15"/>
    <s v="1093769103 - MAURICIO ALFREDO CASTRO HERNANDEZ"/>
    <x v="3"/>
    <s v="La empresa no suministra información sobre el proceso de selección"/>
    <s v="88312651 - JAIME ALBERTO JARAMILLO GUTIERREZ"/>
    <x v="0"/>
  </r>
  <r>
    <s v="28/01/2026 09:50:15"/>
    <s v="1093769103 - MAURICIO ALFREDO CASTRO HERNANDEZ"/>
    <x v="3"/>
    <s v="La empresa no suministra información sobre el proceso de selección"/>
    <s v="1090376026 - LUIS CARLOS SUAREZ QUINTERO"/>
    <x v="0"/>
  </r>
  <r>
    <s v="28/01/2026 09:50:15"/>
    <s v="1093769103 - MAURICIO ALFREDO CASTRO HERNANDEZ"/>
    <x v="3"/>
    <s v="La empresa no suministra información sobre el proceso de selección"/>
    <s v="88131646 - CARLOS JUSTO BARON SOTO"/>
    <x v="0"/>
  </r>
  <r>
    <s v="28/01/2026 09:50:15"/>
    <s v="1093769103 - MAURICIO ALFREDO CASTRO HERNANDEZ"/>
    <x v="3"/>
    <s v="La empresa no suministra información sobre el proceso de selección"/>
    <s v="13929105 - PEDRO JESUS ALVARADO TORRES"/>
    <x v="0"/>
  </r>
  <r>
    <s v="28/01/2026 09:50:15"/>
    <s v="1093769103 - MAURICIO ALFREDO CASTRO HERNANDEZ"/>
    <x v="3"/>
    <s v="La empresa no suministra información sobre el proceso de selección"/>
    <s v="1094275641 - EDGAR JAVIER FLOREZ MENESES"/>
    <x v="0"/>
  </r>
  <r>
    <s v="28/01/2026 09:50:15"/>
    <s v="1093769103 - MAURICIO ALFREDO CASTRO HERNANDEZ"/>
    <x v="3"/>
    <s v="La empresa no suministra información sobre el proceso de selección"/>
    <s v="1093800351 - LAURENT DAYANA RINCON CARRILLO"/>
    <x v="0"/>
  </r>
  <r>
    <s v="28/01/2026 09:50:15"/>
    <s v="1093769103 - MAURICIO ALFREDO CASTRO HERNANDEZ"/>
    <x v="3"/>
    <s v="La empresa no suministra información sobre el proceso de selección"/>
    <s v="1094503056 - CARLOS MARIO MEJIA FLOREZ"/>
    <x v="0"/>
  </r>
  <r>
    <s v="28/01/2026 09:50:15"/>
    <s v="1093769103 - MAURICIO ALFREDO CASTRO HERNANDEZ"/>
    <x v="3"/>
    <s v="La empresa no suministra información sobre el proceso de selección"/>
    <s v="1094682249 - EDINSON FABIAN VILLAMIZAR BAUTISTA"/>
    <x v="0"/>
  </r>
  <r>
    <s v="28/01/2026 09:50:15"/>
    <s v="1093769103 - MAURICIO ALFREDO CASTRO HERNANDEZ"/>
    <x v="3"/>
    <s v="La empresa no suministra información sobre el proceso de selección"/>
    <s v="88248377 - ROGER DAVID PALACIOS GELVEZ"/>
    <x v="0"/>
  </r>
  <r>
    <s v="28/01/2026 09:50:15"/>
    <s v="1093769103 - MAURICIO ALFREDO CASTRO HERNANDEZ"/>
    <x v="3"/>
    <s v="La empresa no suministra información sobre el proceso de selección"/>
    <s v="1094288771 - BRAYAN STEVEN PEREZ ORTIZ"/>
    <x v="0"/>
  </r>
  <r>
    <s v="28/01/2026 09:50:15"/>
    <s v="1093769103 - MAURICIO ALFREDO CASTRO HERNANDEZ"/>
    <x v="3"/>
    <s v="La empresa no suministra información sobre el proceso de selección"/>
    <s v="88312068 - LUIS FABIAN CARREÑO JAIMES"/>
    <x v="0"/>
  </r>
  <r>
    <s v="28/01/2026 09:50:15"/>
    <s v="1093769103 - MAURICIO ALFREDO CASTRO HERNANDEZ"/>
    <x v="3"/>
    <s v="La empresa no suministra información sobre el proceso de selección"/>
    <s v="88132219 - SERGIO ALEJANDRO QUINTERO NIÑO"/>
    <x v="0"/>
  </r>
  <r>
    <s v="28/01/2026 09:50:15"/>
    <s v="1093769103 - MAURICIO ALFREDO CASTRO HERNANDEZ"/>
    <x v="3"/>
    <s v="La empresa no suministra información sobre el proceso de selección"/>
    <s v="88312651 - JAIME ALBERTO JARAMILLO GUTIERREZ"/>
    <x v="0"/>
  </r>
  <r>
    <s v="28/01/2026 09:50:15"/>
    <s v="1093769103 - MAURICIO ALFREDO CASTRO HERNANDEZ"/>
    <x v="3"/>
    <s v="La empresa no suministra información sobre el proceso de selección"/>
    <s v="1090376026 - LUIS CARLOS SUAREZ QUINTERO"/>
    <x v="0"/>
  </r>
  <r>
    <s v="28/01/2026 09:50:15"/>
    <s v="1093769103 - MAURICIO ALFREDO CASTRO HERNANDEZ"/>
    <x v="3"/>
    <s v="La empresa no suministra información sobre el proceso de selección"/>
    <s v="88131646 - CARLOS JUSTO BARON SOTO"/>
    <x v="0"/>
  </r>
  <r>
    <s v="28/01/2026 09:50:15"/>
    <s v="1093769103 - MAURICIO ALFREDO CASTRO HERNANDEZ"/>
    <x v="3"/>
    <s v="La empresa no suministra información sobre el proceso de selección"/>
    <s v="13929105 - PEDRO JESUS ALVARADO TORRES"/>
    <x v="0"/>
  </r>
  <r>
    <s v="28/01/2026 09:50:15"/>
    <s v="1093769103 - MAURICIO ALFREDO CASTRO HERNANDEZ"/>
    <x v="3"/>
    <s v="La empresa no suministra información sobre el proceso de selección"/>
    <s v="1094275641 - EDGAR JAVIER FLOREZ MENESES"/>
    <x v="0"/>
  </r>
  <r>
    <s v="28/01/2026 09:50:15"/>
    <s v="1093769103 - MAURICIO ALFREDO CASTRO HERNANDEZ"/>
    <x v="3"/>
    <s v="La empresa no suministra información sobre el proceso de selección"/>
    <s v="1093800351 - LAURENT DAYANA RINCON CARRILLO"/>
    <x v="0"/>
  </r>
  <r>
    <s v="28/01/2026 09:50:15"/>
    <s v="1093769103 - MAURICIO ALFREDO CASTRO HERNANDEZ"/>
    <x v="3"/>
    <s v="La empresa no suministra información sobre el proceso de selección"/>
    <s v="1094503056 - CARLOS MARIO MEJIA FLOREZ"/>
    <x v="0"/>
  </r>
  <r>
    <s v="28/01/2026 09:50:15"/>
    <s v="1093769103 - MAURICIO ALFREDO CASTRO HERNANDEZ"/>
    <x v="3"/>
    <s v="La empresa no suministra información sobre el proceso de selección"/>
    <s v="1094682249 - EDINSON FABIAN VILLAMIZAR BAUTISTA"/>
    <x v="0"/>
  </r>
  <r>
    <s v="28/01/2026 09:50:15"/>
    <s v="1093769103 - MAURICIO ALFREDO CASTRO HERNANDEZ"/>
    <x v="3"/>
    <s v="La empresa no suministra información sobre el proceso de selección"/>
    <s v="88248377 - ROGER DAVID PALACIOS GELVEZ"/>
    <x v="0"/>
  </r>
  <r>
    <s v="28/01/2026 09:50:15"/>
    <s v="1093769103 - MAURICIO ALFREDO CASTRO HERNANDEZ"/>
    <x v="3"/>
    <s v="La empresa no suministra información sobre el proceso de selección"/>
    <s v="1094288771 - BRAYAN STEVEN PEREZ ORTIZ"/>
    <x v="0"/>
  </r>
  <r>
    <s v="28/01/2026 09:50:15"/>
    <s v="1093769103 - MAURICIO ALFREDO CASTRO HERNANDEZ"/>
    <x v="3"/>
    <s v="La empresa no suministra información sobre el proceso de selección"/>
    <s v="1090425806 - JUAN DAVID PEREZ ALDANA"/>
    <x v="0"/>
  </r>
  <r>
    <s v="28/01/2026 09:50:15"/>
    <s v="1093769103 - MAURICIO ALFREDO CASTRO HERNANDEZ"/>
    <x v="3"/>
    <s v="La empresa no suministra información sobre el proceso de selección"/>
    <s v="1090425806 - JUAN DAVID PEREZ ALDANA"/>
    <x v="0"/>
  </r>
  <r>
    <s v="28/01/2026 09:50:15"/>
    <s v="1093769103 - MAURICIO ALFREDO CASTRO HERNANDEZ"/>
    <x v="3"/>
    <s v="La empresa no suministra información sobre el proceso de selección"/>
    <s v="88240500 - EDWIN ALBEIRO AREVALO TORO"/>
    <x v="0"/>
  </r>
  <r>
    <s v="28/01/2026 09:50:15"/>
    <s v="1093769103 - MAURICIO ALFREDO CASTRO HERNANDEZ"/>
    <x v="3"/>
    <s v="La empresa no suministra información sobre el proceso de selección"/>
    <s v="88240500 - EDWIN ALBEIRO AREVALO TORO"/>
    <x v="0"/>
  </r>
  <r>
    <s v="28/01/2026 09:50:15"/>
    <s v="1093769103 - MAURICIO ALFREDO CASTRO HERNANDEZ"/>
    <x v="3"/>
    <s v="La empresa no suministra información sobre el proceso de selección"/>
    <s v="1092351410 - JONATHAN CAMILO MENDEZ AGUDELO"/>
    <x v="0"/>
  </r>
  <r>
    <s v="28/01/2026 09:50:15"/>
    <s v="1093769103 - MAURICIO ALFREDO CASTRO HERNANDEZ"/>
    <x v="3"/>
    <s v="La empresa no suministra información sobre el proceso de selección"/>
    <s v="1092351410 - JONATHAN CAMILO MENDEZ AGUDELO"/>
    <x v="0"/>
  </r>
  <r>
    <s v="28/01/2026 09:50:15"/>
    <s v="1093769103 - MAURICIO ALFREDO CASTRO HERNANDEZ"/>
    <x v="3"/>
    <s v="La empresa no suministra información sobre el proceso de selección"/>
    <s v="1099302157 - ALBERT DANIEL CADENA HERNANDEZ"/>
    <x v="0"/>
  </r>
  <r>
    <s v="28/01/2026 09:50:15"/>
    <s v="1093769103 - MAURICIO ALFREDO CASTRO HERNANDEZ"/>
    <x v="3"/>
    <s v="La empresa no suministra información sobre el proceso de selección"/>
    <s v="1099302157 - ALBERT DANIEL CADENA HERNANDEZ"/>
    <x v="0"/>
  </r>
  <r>
    <s v="29/01/2026 16:26:58"/>
    <s v="1093769103 - MAURICIO ALFREDO CASTRO HERNANDEZ"/>
    <x v="0"/>
    <s v="El candidato se inscribe en el Agencia Pública de Empleo"/>
    <s v="1094059117 - STIVEN JACOME PEÑARANDA"/>
    <x v="0"/>
  </r>
  <r>
    <s v="29/01/2026 16:29:25"/>
    <s v="1093769103 - MAURICIO ALFREDO CASTRO HERNANDEZ"/>
    <x v="1"/>
    <s v="El candidato registra un interés ocupacional"/>
    <s v="1094059117 - STIVEN JACOME PEÑARANDA"/>
    <x v="0"/>
  </r>
  <r>
    <s v="29/01/2026 17:37:22"/>
    <s v="1093769103 - MAURICIO ALFREDO CASTRO HERNANDEZ"/>
    <x v="2"/>
    <s v="El candidato es seleccionado para ocupar la vacante"/>
    <s v="1092524771 - YANIN DANIELA CARRILLO ALBARRACIN"/>
    <x v="0"/>
  </r>
  <r>
    <s v="29/01/2026 17:46:07"/>
    <s v="1093769103 - MAURICIO ALFREDO CASTRO HERNANDEZ"/>
    <x v="2"/>
    <s v="El candidato es seleccionado para ocupar la vacante"/>
    <s v="1091970263 - ALVARO ENRIQUE VERGEL VERA"/>
    <x v="0"/>
  </r>
  <r>
    <s v="29/01/2026 18:11:31"/>
    <s v="1093769103 - MAURICIO ALFREDO CASTRO HERNANDEZ"/>
    <x v="0"/>
    <s v="El candidato se inscribe en el Agencia Pública de Empleo"/>
    <s v="1090479357 - MARTIN ALIRIO PEROZO TORRE"/>
    <x v="0"/>
  </r>
  <r>
    <s v="29/01/2026 18:11:54"/>
    <s v="1093769103 - MAURICIO ALFREDO CASTRO HERNANDEZ"/>
    <x v="1"/>
    <s v="El candidato registra un interés ocupacional"/>
    <s v="1090479357 - MARTIN ALIRIO PEROZO TORRE"/>
    <x v="0"/>
  </r>
  <r>
    <s v="02/02/2026 14:35:31"/>
    <s v="1093769103 - MAURICIO ALFREDO CASTRO HERNANDEZ"/>
    <x v="0"/>
    <s v="El candidato se inscribe en el Agencia Pública de Empleo"/>
    <s v="1134974303 - FRANCO VERGEL ORTEGA"/>
    <x v="1"/>
  </r>
  <r>
    <s v="02/02/2026 14:38:13"/>
    <s v="1093769103 - MAURICIO ALFREDO CASTRO HERNANDEZ"/>
    <x v="1"/>
    <s v="El candidato registra un interés ocupacional"/>
    <s v="1134974303 - FRANCO VERGEL ORTEGA"/>
    <x v="1"/>
  </r>
  <r>
    <s v="02/02/2026 17:03:39"/>
    <s v="1093769103 - MAURICIO ALFREDO CASTRO HERNANDEZ"/>
    <x v="2"/>
    <s v="El candidato es seleccionado para ocupar la vacante"/>
    <s v="1122396520 - DIANA VANESA VEGA MEJIA"/>
    <x v="1"/>
  </r>
  <r>
    <s v="02/02/2026 17:41:04"/>
    <s v="1093769103 - MAURICIO ALFREDO CASTRO HERNANDEZ"/>
    <x v="2"/>
    <s v="El candidato es seleccionado para ocupar la vacante"/>
    <s v="1093743954 - MAYRA ALEJANDRA FLOREZ ROPERO"/>
    <x v="1"/>
  </r>
  <r>
    <s v="03/02/2026 08:17:28"/>
    <s v="1093769103 - MAURICIO ALFREDO CASTRO HERNANDEZ"/>
    <x v="0"/>
    <s v="El candidato se inscribe en el Agencia Pública de Empleo"/>
    <s v="586440529 - JOHAN EDUARDO DIAZ GARCIA"/>
    <x v="1"/>
  </r>
  <r>
    <s v="03/02/2026 08:18:04"/>
    <s v="1093769103 - MAURICIO ALFREDO CASTRO HERNANDEZ"/>
    <x v="1"/>
    <s v="El candidato registra un interés ocupacional"/>
    <s v="586440529 - JOHAN EDUARDO DIAZ GARCIA"/>
    <x v="1"/>
  </r>
  <r>
    <s v="03/02/2026 08:24:40"/>
    <s v="1093769103 - MAURICIO ALFREDO CASTRO HERNANDEZ"/>
    <x v="0"/>
    <s v="El candidato se inscribe en el Agencia Pública de Empleo"/>
    <s v="84453783 - JOSMAN RAFAEL RODRIGUEZ FERNANDEZ"/>
    <x v="1"/>
  </r>
  <r>
    <s v="03/02/2026 08:24:56"/>
    <s v="1093769103 - MAURICIO ALFREDO CASTRO HERNANDEZ"/>
    <x v="1"/>
    <s v="El candidato registra un interés ocupacional"/>
    <s v="84453783 - JOSMAN RAFAEL RODRIGUEZ FERNANDEZ"/>
    <x v="1"/>
  </r>
  <r>
    <s v="04/02/2026 14:30:04"/>
    <s v="1093769103 - MAURICIO ALFREDO CASTRO HERNANDEZ"/>
    <x v="2"/>
    <s v="El candidato es seleccionado para ocupar la vacante"/>
    <s v="1093750375 - RUBI VANESSA OLARTE GELVEZ"/>
    <x v="1"/>
  </r>
  <r>
    <s v="04/02/2026 14:30:04"/>
    <s v="1093769103 - MAURICIO ALFREDO CASTRO HERNANDEZ"/>
    <x v="2"/>
    <s v="El candidato no es seleccionado para ocupar la vacante"/>
    <s v="37272406 - NATALIA RESTREPO ZARATE"/>
    <x v="1"/>
  </r>
  <r>
    <s v="04/02/2026 14:30:04"/>
    <s v="1093769103 - MAURICIO ALFREDO CASTRO HERNANDEZ"/>
    <x v="2"/>
    <s v="El candidato no es seleccionado para ocupar la vacante"/>
    <s v="15173030 - IVAN ALBERTO FELIZZOLA PIÑEREZ"/>
    <x v="1"/>
  </r>
  <r>
    <s v="04/02/2026 14:30:04"/>
    <s v="1093769103 - MAURICIO ALFREDO CASTRO HERNANDEZ"/>
    <x v="2"/>
    <s v="El candidato no es seleccionado para ocupar la vacante"/>
    <s v="37294785 - SUSANA MILENA PICON QUINTERO"/>
    <x v="1"/>
  </r>
  <r>
    <s v="04/02/2026 14:30:04"/>
    <s v="1093769103 - MAURICIO ALFREDO CASTRO HERNANDEZ"/>
    <x v="2"/>
    <s v="El candidato no es seleccionado para ocupar la vacante"/>
    <s v="1090507395 - KEVIN RONALDO CONTRERAS CASTELLANOS"/>
    <x v="1"/>
  </r>
  <r>
    <s v="04/02/2026 14:30:04"/>
    <s v="1093769103 - MAURICIO ALFREDO CASTRO HERNANDEZ"/>
    <x v="2"/>
    <s v="El candidato no es seleccionado para ocupar la vacante"/>
    <s v="60386645 - ORLEIDA ELICELDINA MESA BAUTISTA"/>
    <x v="1"/>
  </r>
  <r>
    <s v="04/02/2026 14:30:04"/>
    <s v="1093769103 - MAURICIO ALFREDO CASTRO HERNANDEZ"/>
    <x v="2"/>
    <s v="El candidato no es seleccionado para ocupar la vacante"/>
    <s v="30050373 - HEIDY  YORLEY MEJIA LARGO"/>
    <x v="1"/>
  </r>
  <r>
    <s v="04/02/2026 14:30:04"/>
    <s v="1093769103 - MAURICIO ALFREDO CASTRO HERNANDEZ"/>
    <x v="2"/>
    <s v="El candidato no es seleccionado para ocupar la vacante"/>
    <s v="60315883 - MARIBEL TERESA BLANCO GOMEZ"/>
    <x v="1"/>
  </r>
  <r>
    <s v="04/02/2026 14:30:04"/>
    <s v="1093769103 - MAURICIO ALFREDO CASTRO HERNANDEZ"/>
    <x v="2"/>
    <s v="El candidato no es seleccionado para ocupar la vacante"/>
    <s v="1004845770 - KELLY SUSANA PEREZ GUARIN"/>
    <x v="1"/>
  </r>
  <r>
    <s v="04/02/2026 14:30:04"/>
    <s v="1093769103 - MAURICIO ALFREDO CASTRO HERNANDEZ"/>
    <x v="2"/>
    <s v="El candidato no es seleccionado para ocupar la vacante"/>
    <s v="1090448241 - ELKIN JAVIER PARADA SANCHEZ"/>
    <x v="1"/>
  </r>
  <r>
    <s v="04/02/2026 14:30:04"/>
    <s v="1093769103 - MAURICIO ALFREDO CASTRO HERNANDEZ"/>
    <x v="2"/>
    <s v="El candidato no es seleccionado para ocupar la vacante"/>
    <s v="27590536 - MARIA ELSA SANTANDER PRADA"/>
    <x v="1"/>
  </r>
  <r>
    <s v="04/02/2026 14:30:04"/>
    <s v="1093769103 - MAURICIO ALFREDO CASTRO HERNANDEZ"/>
    <x v="2"/>
    <s v="El candidato no es seleccionado para ocupar la vacante"/>
    <s v="1090392416 - JUAN SEBASTIAN HERNANDEZ CARRILLO"/>
    <x v="1"/>
  </r>
  <r>
    <s v="04/02/2026 14:30:04"/>
    <s v="1093769103 - MAURICIO ALFREDO CASTRO HERNANDEZ"/>
    <x v="2"/>
    <s v="El candidato no es seleccionado para ocupar la vacante"/>
    <s v="1090498338 - QUEIDI ANDREA ERAZO PAVA"/>
    <x v="1"/>
  </r>
  <r>
    <s v="04/02/2026 14:30:04"/>
    <s v="1093769103 - MAURICIO ALFREDO CASTRO HERNANDEZ"/>
    <x v="2"/>
    <s v="El candidato no es seleccionado para ocupar la vacante"/>
    <s v="1092342399 - YILBER  ALEXIS CARRILLO RIOS"/>
    <x v="1"/>
  </r>
  <r>
    <s v="04/02/2026 14:30:04"/>
    <s v="1093769103 - MAURICIO ALFREDO CASTRO HERNANDEZ"/>
    <x v="2"/>
    <s v="El candidato no es seleccionado para ocupar la vacante"/>
    <s v="1004843202 - YERLIS DAYANA CORREDOR ROJAS"/>
    <x v="1"/>
  </r>
  <r>
    <s v="04/02/2026 14:30:04"/>
    <s v="1093769103 - MAURICIO ALFREDO CASTRO HERNANDEZ"/>
    <x v="2"/>
    <s v="El candidato no es seleccionado para ocupar la vacante"/>
    <s v="1193374320 - DIANA MARCELA GOMEZ GUEVARA"/>
    <x v="1"/>
  </r>
  <r>
    <s v="04/02/2026 14:30:04"/>
    <s v="1093769103 - MAURICIO ALFREDO CASTRO HERNANDEZ"/>
    <x v="2"/>
    <s v="El candidato no es seleccionado para ocupar la vacante"/>
    <s v="1090410219 - KATHERINE JOHANNA ARENAS ORTIZ"/>
    <x v="1"/>
  </r>
  <r>
    <s v="04/02/2026 14:30:04"/>
    <s v="1093769103 - MAURICIO ALFREDO CASTRO HERNANDEZ"/>
    <x v="2"/>
    <s v="El candidato no es seleccionado para ocupar la vacante"/>
    <s v="1098633939 - ANDREA LISBETH AVILA PEÑARANDA"/>
    <x v="1"/>
  </r>
  <r>
    <s v="04/02/2026 14:30:04"/>
    <s v="1093769103 - MAURICIO ALFREDO CASTRO HERNANDEZ"/>
    <x v="2"/>
    <s v="El candidato no es seleccionado para ocupar la vacante"/>
    <s v="1090436586 - ANA ALEXANDRA RAMOS GUTIERREZ"/>
    <x v="1"/>
  </r>
  <r>
    <s v="04/02/2026 14:30:04"/>
    <s v="1093769103 - MAURICIO ALFREDO CASTRO HERNANDEZ"/>
    <x v="2"/>
    <s v="El candidato no es seleccionado para ocupar la vacante"/>
    <s v="1005036214 - ALDEMAR RICO CARDENAS"/>
    <x v="1"/>
  </r>
  <r>
    <s v="05/02/2026 14:13:19"/>
    <s v="1093769103 - MAURICIO ALFREDO CASTRO HERNANDEZ"/>
    <x v="0"/>
    <s v="El candidato se inscribe en el Agencia Pública de Empleo"/>
    <s v="1090386836 - LIBARDO RODRIGUEZ MONCADA"/>
    <x v="1"/>
  </r>
  <r>
    <s v="05/02/2026 14:13:34"/>
    <s v="1093769103 - MAURICIO ALFREDO CASTRO HERNANDEZ"/>
    <x v="1"/>
    <s v="El candidato registra un interés ocupacional"/>
    <s v="1090386836 - LIBARDO RODRIGUEZ MONCADA"/>
    <x v="1"/>
  </r>
  <r>
    <s v="05/02/2026 14:24:57"/>
    <s v="1093769103 - MAURICIO ALFREDO CASTRO HERNANDEZ"/>
    <x v="2"/>
    <s v="El candidato es seleccionado para ocupar la vacante"/>
    <s v="586440529 - JOHAN EDUARDO DIAZ GARCIA"/>
    <x v="1"/>
  </r>
  <r>
    <s v="05/02/2026 14:24:57"/>
    <s v="1093769103 - MAURICIO ALFREDO CASTRO HERNANDEZ"/>
    <x v="2"/>
    <s v="El candidato es seleccionado para ocupar la vacante"/>
    <s v="1094162091 - JULIO CESAR ALARCON GUTIERREZ"/>
    <x v="1"/>
  </r>
  <r>
    <s v="05/02/2026 14:24:57"/>
    <s v="1093769103 - MAURICIO ALFREDO CASTRO HERNANDEZ"/>
    <x v="2"/>
    <s v="El candidato es seleccionado para ocupar la vacante"/>
    <s v="88259193 - ERNESTO LOPEZ RAMIREZ"/>
    <x v="1"/>
  </r>
  <r>
    <s v="05/02/2026 14:24:57"/>
    <s v="1093769103 - MAURICIO ALFREDO CASTRO HERNANDEZ"/>
    <x v="2"/>
    <s v="El candidato es seleccionado para ocupar la vacante"/>
    <s v="1090386836 - LIBARDO RODRIGUEZ MONCADA"/>
    <x v="1"/>
  </r>
  <r>
    <s v="05/02/2026 14:24:57"/>
    <s v="1093769103 - MAURICIO ALFREDO CASTRO HERNANDEZ"/>
    <x v="2"/>
    <s v="El candidato es seleccionado para ocupar la vacante"/>
    <s v="84453783 - JOSMAN RAFAEL RODRIGUEZ FERNANDEZ"/>
    <x v="1"/>
  </r>
  <r>
    <s v="05/02/2026 14:24:57"/>
    <s v="1093769103 - MAURICIO ALFREDO CASTRO HERNANDEZ"/>
    <x v="2"/>
    <s v="El candidato es seleccionado para ocupar la vacante"/>
    <s v="1193553919 - BRAYAN MARTELO JIMENEZ"/>
    <x v="1"/>
  </r>
  <r>
    <s v="05/02/2026 14:24:57"/>
    <s v="1093769103 - MAURICIO ALFREDO CASTRO HERNANDEZ"/>
    <x v="2"/>
    <s v="El candidato es seleccionado para ocupar la vacante"/>
    <s v="1090446351 - BREIMEN ALBEIRO QUINTERO QUINTERO"/>
    <x v="1"/>
  </r>
  <r>
    <s v="05/02/2026 14:24:57"/>
    <s v="1093769103 - MAURICIO ALFREDO CASTRO HERNANDEZ"/>
    <x v="2"/>
    <s v="El candidato es seleccionado para ocupar la vacante"/>
    <s v="1065122452 - ARGENIDY CARREÑO DURAN"/>
    <x v="1"/>
  </r>
  <r>
    <s v="05/02/2026 14:24:57"/>
    <s v="1093769103 - MAURICIO ALFREDO CASTRO HERNANDEZ"/>
    <x v="2"/>
    <s v="El candidato es seleccionado para ocupar la vacante"/>
    <s v="1091803117 - JESUS ALBERTO ALBA VIDUEÑEZ"/>
    <x v="1"/>
  </r>
  <r>
    <s v="05/02/2026 14:26:27"/>
    <s v="1093769103 - MAURICIO ALFREDO CASTRO HERNANDEZ"/>
    <x v="2"/>
    <s v="El candidato es seleccionado para ocupar la vacante"/>
    <s v="88179746 - MIGUEL ANGEL MANOSALVA CARDENAS"/>
    <x v="1"/>
  </r>
  <r>
    <s v="09/02/2026 13:09:42"/>
    <s v="1093769103 - MAURICIO ALFREDO CASTRO HERNANDEZ"/>
    <x v="1"/>
    <s v="El candidato registra un interés ocupacional"/>
    <s v="1092946308 - ASTRID MAYLETH BLANCO MEJIAS"/>
    <x v="1"/>
  </r>
  <r>
    <s v="09/02/2026 13:11:33"/>
    <s v="1093769103 - MAURICIO ALFREDO CASTRO HERNANDEZ"/>
    <x v="1"/>
    <s v="El candidato registra un interés ocupacional"/>
    <s v="1106634142 - CARLOS ANDRES GARCIA GOMEZ"/>
    <x v="1"/>
  </r>
  <r>
    <s v="09/02/2026 13:13:07"/>
    <s v="1093769103 - MAURICIO ALFREDO CASTRO HERNANDEZ"/>
    <x v="1"/>
    <s v="El candidato registra un interés ocupacional"/>
    <s v="585501563 - CRISTIAN ENRIQUE PEREZ MARQUES"/>
    <x v="1"/>
  </r>
  <r>
    <s v="09/02/2026 13:14:26"/>
    <s v="1093769103 - MAURICIO ALFREDO CASTRO HERNANDEZ"/>
    <x v="1"/>
    <s v="El candidato registra un interés ocupacional"/>
    <s v="6035696 - ROSMARY JOSE RONDON PEREZ"/>
    <x v="1"/>
  </r>
  <r>
    <s v="09/02/2026 13:17:50"/>
    <s v="1093769103 - MAURICIO ALFREDO CASTRO HERNANDEZ"/>
    <x v="1"/>
    <s v="El candidato registra un interés ocupacional"/>
    <s v="1091673461 - MARIA XIMENA BLANCO BECERRA"/>
    <x v="1"/>
  </r>
  <r>
    <s v="09/02/2026 13:19:09"/>
    <s v="1093769103 - MAURICIO ALFREDO CASTRO HERNANDEZ"/>
    <x v="1"/>
    <s v="El candidato registra un interés ocupacional"/>
    <s v="4337596 - MADERLEY SULIMAR NUÑEZ RODRIGUEZ"/>
    <x v="1"/>
  </r>
  <r>
    <s v="09/02/2026 13:20:33"/>
    <s v="1093769103 - MAURICIO ALFREDO CASTRO HERNANDEZ"/>
    <x v="1"/>
    <s v="El candidato registra un interés ocupacional"/>
    <s v="1092533253 - DANNA VALENTINA VELASQUEZ TRILLOS"/>
    <x v="1"/>
  </r>
  <r>
    <s v="09/02/2026 13:21:19"/>
    <s v="1093769103 - MAURICIO ALFREDO CASTRO HERNANDEZ"/>
    <x v="1"/>
    <s v="El candidato registra un interés ocupacional"/>
    <s v="88213556 - FERNANDO ESTEVEZ"/>
    <x v="1"/>
  </r>
  <r>
    <s v="09/02/2026 13:26:29"/>
    <s v="1093769103 - MAURICIO ALFREDO CASTRO HERNANDEZ"/>
    <x v="1"/>
    <s v="El candidato registra un interés ocupacional"/>
    <s v="1094576030 - JANIER ANDRES CARRILLO TORRADO"/>
    <x v="1"/>
  </r>
  <r>
    <s v="09/02/2026 13:28:18"/>
    <s v="1093769103 - MAURICIO ALFREDO CASTRO HERNANDEZ"/>
    <x v="1"/>
    <s v="El candidato registra un interés ocupacional"/>
    <s v="5368109 - ALEJANDRA VANESSA DIAZ GOMEZ"/>
    <x v="1"/>
  </r>
  <r>
    <s v="09/02/2026 13:31:14"/>
    <s v="1093769103 - MAURICIO ALFREDO CASTRO HERNANDEZ"/>
    <x v="1"/>
    <s v="El candidato registra un interés ocupacional"/>
    <s v="6180497 - NELLERLIN CHIQUINQUIRA PULGAR GONZÁLEZ"/>
    <x v="1"/>
  </r>
  <r>
    <s v="09/02/2026 13:35:58"/>
    <s v="1093769103 - MAURICIO ALFREDO CASTRO HERNANDEZ"/>
    <x v="1"/>
    <s v="El candidato registra un interés ocupacional"/>
    <s v="1082644966 - LAURA KARINA LAMUS CONTRERAS"/>
    <x v="1"/>
  </r>
  <r>
    <s v="09/02/2026 13:39:35"/>
    <s v="1093769103 - MAURICIO ALFREDO CASTRO HERNANDEZ"/>
    <x v="1"/>
    <s v="El candidato registra un interés ocupacional"/>
    <s v="30302180 - YONLEIKER JOSUE GUDIÑO DORANTE"/>
    <x v="1"/>
  </r>
  <r>
    <s v="09/02/2026 13:40:42"/>
    <s v="1093769103 - MAURICIO ALFREDO CASTRO HERNANDEZ"/>
    <x v="1"/>
    <s v="El candidato registra un interés ocupacional"/>
    <s v="3335564 - EUFRACIA YELITZA GOYO"/>
    <x v="1"/>
  </r>
  <r>
    <s v="09/02/2026 13:41:31"/>
    <s v="1093769103 - MAURICIO ALFREDO CASTRO HERNANDEZ"/>
    <x v="1"/>
    <s v="El candidato registra un interés ocupacional"/>
    <s v="1090179840 - MARGARITA ROSA COTE BALAGUERA"/>
    <x v="1"/>
  </r>
  <r>
    <s v="09/02/2026 13:43:20"/>
    <s v="1093769103 - MAURICIO ALFREDO CASTRO HERNANDEZ"/>
    <x v="1"/>
    <s v="El candidato registra un interés ocupacional"/>
    <s v="854700 - RAYMAR VIERA GONZALEZ"/>
    <x v="1"/>
  </r>
  <r>
    <s v="09/02/2026 13:44:55"/>
    <s v="1093769103 - MAURICIO ALFREDO CASTRO HERNANDEZ"/>
    <x v="1"/>
    <s v="El candidato registra un interés ocupacional"/>
    <s v="27298748 - RICHARD CLEIDERMAN DELGADO VARGAS"/>
    <x v="1"/>
  </r>
  <r>
    <s v="09/02/2026 13:46:18"/>
    <s v="1093769103 - MAURICIO ALFREDO CASTRO HERNANDEZ"/>
    <x v="1"/>
    <s v="El candidato registra un interés ocupacional"/>
    <s v="5710867 - DIEGO ANDRES CAMPO DUQUE"/>
    <x v="1"/>
  </r>
  <r>
    <s v="09/02/2026 13:47:32"/>
    <s v="1093769103 - MAURICIO ALFREDO CASTRO HERNANDEZ"/>
    <x v="1"/>
    <s v="El candidato registra un interés ocupacional"/>
    <s v="91540405 - MAURICIO FLOREZ STAPPER"/>
    <x v="1"/>
  </r>
  <r>
    <s v="09/02/2026 13:48:12"/>
    <s v="1093769103 - MAURICIO ALFREDO CASTRO HERNANDEZ"/>
    <x v="1"/>
    <s v="El candidato registra un interés ocupacional"/>
    <s v="1093141789 - JOSE YESID RANGEL PASTO"/>
    <x v="1"/>
  </r>
  <r>
    <s v="09/02/2026 13:49:08"/>
    <s v="1093769103 - MAURICIO ALFREDO CASTRO HERNANDEZ"/>
    <x v="1"/>
    <s v="El candidato registra un interés ocupacional"/>
    <s v="1093140924 - MANUEL ALBERTO MENDEZ"/>
    <x v="1"/>
  </r>
  <r>
    <s v="09/02/2026 13:49:45"/>
    <s v="1093769103 - MAURICIO ALFREDO CASTRO HERNANDEZ"/>
    <x v="1"/>
    <s v="El candidato registra un interés ocupacional"/>
    <s v="1093593191 - LIZDEY ESTEFANIA HERNÁNDEZ CONTRERAS"/>
    <x v="1"/>
  </r>
  <r>
    <s v="09/02/2026 13:50:33"/>
    <s v="1093769103 - MAURICIO ALFREDO CASTRO HERNANDEZ"/>
    <x v="1"/>
    <s v="El candidato registra un interés ocupacional"/>
    <s v="1094642071 - KAREN LORENA ISCALA HERNANDEZ"/>
    <x v="1"/>
  </r>
  <r>
    <s v="09/02/2026 13:51:18"/>
    <s v="1093769103 - MAURICIO ALFREDO CASTRO HERNANDEZ"/>
    <x v="1"/>
    <s v="El candidato registra un interés ocupacional"/>
    <s v="1090370691 - YEILY CAMILA CARRERO ROMERO"/>
    <x v="1"/>
  </r>
  <r>
    <s v="09/02/2026 13:53:26"/>
    <s v="1093769103 - MAURICIO ALFREDO CASTRO HERNANDEZ"/>
    <x v="1"/>
    <s v="El candidato registra un interés ocupacional"/>
    <s v="1006594562 - LUISA YULIETH GELVEZ SALAZAR"/>
    <x v="1"/>
  </r>
  <r>
    <s v="09/02/2026 13:54:08"/>
    <s v="1093769103 - MAURICIO ALFREDO CASTRO HERNANDEZ"/>
    <x v="1"/>
    <s v="El candidato registra un interés ocupacional"/>
    <s v="1090174763 - WENDY DANIELA DIAZ MORA"/>
    <x v="1"/>
  </r>
  <r>
    <s v="09/02/2026 13:55:22"/>
    <s v="1093769103 - MAURICIO ALFREDO CASTRO HERNANDEZ"/>
    <x v="1"/>
    <s v="El candidato registra un interés ocupacional"/>
    <s v="1127665433 - PAOLA PATRICIA BERMUDEZ DELGADO"/>
    <x v="1"/>
  </r>
  <r>
    <s v="09/02/2026 13:56:13"/>
    <s v="1093769103 - MAURICIO ALFREDO CASTRO HERNANDEZ"/>
    <x v="1"/>
    <s v="El candidato registra un interés ocupacional"/>
    <s v="1093140779 - CRISTIAM JESUS PINZON MONCADA"/>
    <x v="1"/>
  </r>
  <r>
    <s v="09/02/2026 13:57:13"/>
    <s v="1093769103 - MAURICIO ALFREDO CASTRO HERNANDEZ"/>
    <x v="1"/>
    <s v="El candidato registra un interés ocupacional"/>
    <s v="1090440340 - GERMAN ANDRES SUAREZ MORENO"/>
    <x v="1"/>
  </r>
  <r>
    <s v="09/02/2026 13:58:18"/>
    <s v="1093769103 - MAURICIO ALFREDO CASTRO HERNANDEZ"/>
    <x v="1"/>
    <s v="El candidato registra un interés ocupacional"/>
    <s v="1094049628 - YISEL ADRIANA JAIMES GALVIS"/>
    <x v="1"/>
  </r>
  <r>
    <s v="09/02/2026 13:59:20"/>
    <s v="1093769103 - MAURICIO ALFREDO CASTRO HERNANDEZ"/>
    <x v="1"/>
    <s v="El candidato registra un interés ocupacional"/>
    <s v="1093597429 - SARA NICOL BECERRA GARCIA"/>
    <x v="1"/>
  </r>
  <r>
    <s v="09/02/2026 14:00:22"/>
    <s v="1093769103 - MAURICIO ALFREDO CASTRO HERNANDEZ"/>
    <x v="1"/>
    <s v="El candidato registra un interés ocupacional"/>
    <s v="1090411780 - LUIS ANGEL MONCADA RODRIGUEZ"/>
    <x v="1"/>
  </r>
  <r>
    <s v="09/02/2026 14:01:58"/>
    <s v="1093769103 - MAURICIO ALFREDO CASTRO HERNANDEZ"/>
    <x v="1"/>
    <s v="El candidato registra un interés ocupacional"/>
    <s v="1093598834 - ENDER YASIR RUBIO ORTEGA"/>
    <x v="1"/>
  </r>
  <r>
    <s v="09/02/2026 14:02:33"/>
    <s v="1093769103 - MAURICIO ALFREDO CASTRO HERNANDEZ"/>
    <x v="1"/>
    <s v="El candidato registra un interés ocupacional"/>
    <s v="1092645438 - ANDREA JYSETH MOGOLLON DIAZ"/>
    <x v="1"/>
  </r>
  <r>
    <s v="09/02/2026 14:03:31"/>
    <s v="1093769103 - MAURICIO ALFREDO CASTRO HERNANDEZ"/>
    <x v="1"/>
    <s v="El candidato registra un interés ocupacional"/>
    <s v="1092644951 - ADRIANA CATHERINE CONTRERAS LAGUADO"/>
    <x v="1"/>
  </r>
  <r>
    <s v="10/02/2026 08:28:05"/>
    <s v="1093769103 - MAURICIO ALFREDO CASTRO HERNANDEZ"/>
    <x v="2"/>
    <s v="El candidato es seleccionado para ocupar la vacante"/>
    <s v="1004821636 - SAUDI ALBERTO ARIAS DUARTE"/>
    <x v="1"/>
  </r>
  <r>
    <s v="10/02/2026 08:28:05"/>
    <s v="1093769103 - MAURICIO ALFREDO CASTRO HERNANDEZ"/>
    <x v="2"/>
    <s v="El candidato es seleccionado para ocupar la vacante"/>
    <s v="1093414072 - JIMMY JOSE ALBARRACIN ALBARRACIN"/>
    <x v="1"/>
  </r>
  <r>
    <s v="11/02/2026 08:09:35"/>
    <s v="1093769103 - MAURICIO ALFREDO CASTRO HERNANDEZ"/>
    <x v="0"/>
    <s v="El candidato se inscribe en el Agencia Pública de Empleo"/>
    <s v="1005058679 - YORMAN ALEXIS DELAHOZ RODRIGUEZ"/>
    <x v="1"/>
  </r>
  <r>
    <s v="11/02/2026 08:10:09"/>
    <s v="1093769103 - MAURICIO ALFREDO CASTRO HERNANDEZ"/>
    <x v="1"/>
    <s v="El candidato registra un interés ocupacional"/>
    <s v="1005058679 - YORMAN ALEXIS DELAHOZ RODRIGUEZ"/>
    <x v="1"/>
  </r>
  <r>
    <s v="12/02/2026 09:54:51"/>
    <s v="1093769103 - MAURICIO ALFREDO CASTRO HERNANDEZ"/>
    <x v="2"/>
    <s v="El candidato es seleccionado para ocupar la vacante"/>
    <s v="1092345748 - JHON JAIRO RAMIREZ DIAZ"/>
    <x v="1"/>
  </r>
  <r>
    <s v="12/02/2026 09:54:51"/>
    <s v="1093769103 - MAURICIO ALFREDO CASTRO HERNANDEZ"/>
    <x v="2"/>
    <s v="El candidato es seleccionado para ocupar la vacante"/>
    <s v="585256867 - JOSDEIBI ALEJANDRO GUERRA ZAPATA"/>
    <x v="1"/>
  </r>
  <r>
    <s v="12/02/2026 09:54:51"/>
    <s v="1093769103 - MAURICIO ALFREDO CASTRO HERNANDEZ"/>
    <x v="2"/>
    <s v="El candidato es seleccionado para ocupar la vacante"/>
    <s v="1094167089 - FEIBER JESUS ANGEL CORREDOR"/>
    <x v="1"/>
  </r>
  <r>
    <s v="12/02/2026 09:54:51"/>
    <s v="1093769103 - MAURICIO ALFREDO CASTRO HERNANDEZ"/>
    <x v="2"/>
    <s v="El candidato es seleccionado para ocupar la vacante"/>
    <s v="1094164436 - EDWARD ARMANDO DELGADO MIRANDA"/>
    <x v="1"/>
  </r>
  <r>
    <s v="12/02/2026 09:54:51"/>
    <s v="1093769103 - MAURICIO ALFREDO CASTRO HERNANDEZ"/>
    <x v="2"/>
    <s v="El candidato es seleccionado para ocupar la vacante"/>
    <s v="1090989573 - ORIELSON QUINTERO VACA"/>
    <x v="1"/>
  </r>
  <r>
    <s v="12/02/2026 09:54:51"/>
    <s v="1093769103 - MAURICIO ALFREDO CASTRO HERNANDEZ"/>
    <x v="2"/>
    <s v="El candidato es seleccionado para ocupar la vacante"/>
    <s v="1094287040 - MARTIN CASTELLANO RODRIGUEZ"/>
    <x v="1"/>
  </r>
  <r>
    <s v="12/02/2026 09:54:51"/>
    <s v="1093769103 - MAURICIO ALFREDO CASTRO HERNANDEZ"/>
    <x v="2"/>
    <s v="El candidato es seleccionado para ocupar la vacante"/>
    <s v="1091812567 - YOVAL ANDIN VALERO VALERO"/>
    <x v="1"/>
  </r>
  <r>
    <s v="12/02/2026 09:54:51"/>
    <s v="1093769103 - MAURICIO ALFREDO CASTRO HERNANDEZ"/>
    <x v="2"/>
    <s v="El candidato es seleccionado para ocupar la vacante"/>
    <s v="1090403964 - REINEL LOPEZ RIVERA"/>
    <x v="1"/>
  </r>
  <r>
    <s v="12/02/2026 09:54:51"/>
    <s v="1093769103 - MAURICIO ALFREDO CASTRO HERNANDEZ"/>
    <x v="2"/>
    <s v="El candidato es seleccionado para ocupar la vacante"/>
    <s v="1090962549 - ALEXIS MALDONADO CELIS"/>
    <x v="1"/>
  </r>
  <r>
    <s v="12/02/2026 09:54:51"/>
    <s v="1093769103 - MAURICIO ALFREDO CASTRO HERNANDEZ"/>
    <x v="2"/>
    <s v="El candidato es seleccionado para ocupar la vacante"/>
    <s v="1094168319 - JEISON PEÑALOZA DIAZ"/>
    <x v="1"/>
  </r>
  <r>
    <s v="12/02/2026 09:54:51"/>
    <s v="1093769103 - MAURICIO ALFREDO CASTRO HERNANDEZ"/>
    <x v="2"/>
    <s v="El candidato es seleccionado para ocupar la vacante"/>
    <s v="1243138726 - JESUS ALBERTO MENESES PEÑA"/>
    <x v="1"/>
  </r>
  <r>
    <s v="12/02/2026 09:54:51"/>
    <s v="1093769103 - MAURICIO ALFREDO CASTRO HERNANDEZ"/>
    <x v="2"/>
    <s v="El candidato es seleccionado para ocupar la vacante"/>
    <s v="1007635678 - NEIVER ALEXIS MALDONADO CONTRERAS"/>
    <x v="1"/>
  </r>
  <r>
    <s v="12/02/2026 09:54:51"/>
    <s v="1093769103 - MAURICIO ALFREDO CASTRO HERNANDEZ"/>
    <x v="2"/>
    <s v="El candidato es seleccionado para ocupar la vacante"/>
    <s v="1094164880 - CARLOS EDUARDO DIAZ CASTRO"/>
    <x v="1"/>
  </r>
  <r>
    <s v="12/02/2026 09:54:51"/>
    <s v="1093769103 - MAURICIO ALFREDO CASTRO HERNANDEZ"/>
    <x v="2"/>
    <s v="El candidato es seleccionado para ocupar la vacante"/>
    <s v="1059983878 - DIEGO DEVINSON POZU MEJIA"/>
    <x v="1"/>
  </r>
  <r>
    <s v="12/02/2026 09:54:51"/>
    <s v="1093769103 - MAURICIO ALFREDO CASTRO HERNANDEZ"/>
    <x v="2"/>
    <s v="El candidato es seleccionado para ocupar la vacante"/>
    <s v="1094572022 - VICTOR MANUEL PEREZ PEÑARANDA"/>
    <x v="1"/>
  </r>
  <r>
    <s v="12/02/2026 09:54:51"/>
    <s v="1093769103 - MAURICIO ALFREDO CASTRO HERNANDEZ"/>
    <x v="2"/>
    <s v="El candidato es seleccionado para ocupar la vacante"/>
    <s v="1005571826 - EVER DE JESUS MEZA SALGADO"/>
    <x v="1"/>
  </r>
  <r>
    <s v="12/02/2026 09:54:51"/>
    <s v="1093769103 - MAURICIO ALFREDO CASTRO HERNANDEZ"/>
    <x v="2"/>
    <s v="El candidato es seleccionado para ocupar la vacante"/>
    <s v="1093792868 - JOSE HERNANDO MEDINA BLANCO"/>
    <x v="1"/>
  </r>
  <r>
    <s v="12/02/2026 09:54:51"/>
    <s v="1093769103 - MAURICIO ALFREDO CASTRO HERNANDEZ"/>
    <x v="2"/>
    <s v="El candidato es seleccionado para ocupar la vacante"/>
    <s v="1127053982 - JOSE YONATHAN RAMIREZ RINCON"/>
    <x v="1"/>
  </r>
  <r>
    <s v="12/02/2026 09:54:51"/>
    <s v="1093769103 - MAURICIO ALFREDO CASTRO HERNANDEZ"/>
    <x v="2"/>
    <s v="El candidato es seleccionado para ocupar la vacante"/>
    <s v="1007998961 - JESUS ALBERTO GELVEZ GONZALES"/>
    <x v="1"/>
  </r>
  <r>
    <s v="12/02/2026 09:54:51"/>
    <s v="1093769103 - MAURICIO ALFREDO CASTRO HERNANDEZ"/>
    <x v="2"/>
    <s v="El candidato es seleccionado para ocupar la vacante"/>
    <s v="1090385751 - FREIMAN AURELIO VELASQUEZ ANGARITA"/>
    <x v="1"/>
  </r>
  <r>
    <s v="12/02/2026 09:54:51"/>
    <s v="1093769103 - MAURICIO ALFREDO CASTRO HERNANDEZ"/>
    <x v="2"/>
    <s v="El candidato es seleccionado para ocupar la vacante"/>
    <s v="85167662 - WUINNERT RAMOS FLOREZ"/>
    <x v="1"/>
  </r>
  <r>
    <s v="12/02/2026 09:54:51"/>
    <s v="1093769103 - MAURICIO ALFREDO CASTRO HERNANDEZ"/>
    <x v="2"/>
    <s v="El candidato es seleccionado para ocupar la vacante"/>
    <s v="1094167815 - DIOMEDES PEREZ PEÑARANDA"/>
    <x v="1"/>
  </r>
  <r>
    <s v="12/02/2026 09:54:51"/>
    <s v="1093769103 - MAURICIO ALFREDO CASTRO HERNANDEZ"/>
    <x v="2"/>
    <s v="El candidato es seleccionado para ocupar la vacante"/>
    <s v="1094166515 - JESUS RAMON GARCIA GOMEZ"/>
    <x v="1"/>
  </r>
  <r>
    <s v="12/02/2026 09:54:51"/>
    <s v="1093769103 - MAURICIO ALFREDO CASTRO HERNANDEZ"/>
    <x v="2"/>
    <s v="El candidato es seleccionado para ocupar la vacante"/>
    <s v="1094161644 - FARIZ LEONARDO MONSALVE CARRACEDO"/>
    <x v="1"/>
  </r>
  <r>
    <s v="12/02/2026 09:54:51"/>
    <s v="1093769103 - MAURICIO ALFREDO CASTRO HERNANDEZ"/>
    <x v="2"/>
    <s v="El candidato es seleccionado para ocupar la vacante"/>
    <s v="1007969732 - JHON GENARO ZAPATA BECERRA"/>
    <x v="1"/>
  </r>
  <r>
    <s v="12/02/2026 09:54:51"/>
    <s v="1093769103 - MAURICIO ALFREDO CASTRO HERNANDEZ"/>
    <x v="2"/>
    <s v="El candidato es seleccionado para ocupar la vacante"/>
    <s v="1093412074 - NOE LIZCANO RUBIO"/>
    <x v="1"/>
  </r>
  <r>
    <s v="12/02/2026 09:54:51"/>
    <s v="1093769103 - MAURICIO ALFREDO CASTRO HERNANDEZ"/>
    <x v="2"/>
    <s v="El candidato es seleccionado para ocupar la vacante"/>
    <s v="1090482237 - JEHISON DANIEL SUAREZ MALDONADO"/>
    <x v="1"/>
  </r>
  <r>
    <s v="12/02/2026 09:54:51"/>
    <s v="1093769103 - MAURICIO ALFREDO CASTRO HERNANDEZ"/>
    <x v="2"/>
    <s v="El candidato es seleccionado para ocupar la vacante"/>
    <s v="1091808170 - JOSE IGNACIO ROJAS CALDERON"/>
    <x v="1"/>
  </r>
  <r>
    <s v="12/02/2026 09:54:51"/>
    <s v="1093769103 - MAURICIO ALFREDO CASTRO HERNANDEZ"/>
    <x v="2"/>
    <s v="El candidato es seleccionado para ocupar la vacante"/>
    <s v="1090523395 - CRISTÓBAL ANDRÉS RIVEROS HERNÁNDEZ"/>
    <x v="1"/>
  </r>
  <r>
    <s v="12/02/2026 09:54:51"/>
    <s v="1093769103 - MAURICIO ALFREDO CASTRO HERNANDEZ"/>
    <x v="2"/>
    <s v="El candidato es seleccionado para ocupar la vacante"/>
    <s v="13391645 - FEDERICO PABON TELLEZ"/>
    <x v="1"/>
  </r>
  <r>
    <s v="12/02/2026 09:54:51"/>
    <s v="1093769103 - MAURICIO ALFREDO CASTRO HERNANDEZ"/>
    <x v="2"/>
    <s v="El candidato es seleccionado para ocupar la vacante"/>
    <s v="1094838356 - JAIDER JOSE TORRES LLORENTE"/>
    <x v="1"/>
  </r>
  <r>
    <s v="12/02/2026 09:54:51"/>
    <s v="1093769103 - MAURICIO ALFREDO CASTRO HERNANDEZ"/>
    <x v="2"/>
    <s v="El candidato es seleccionado para ocupar la vacante"/>
    <s v="584855300 - ANGEL LENIN BALZAN MOTA"/>
    <x v="1"/>
  </r>
  <r>
    <s v="12/02/2026 09:54:51"/>
    <s v="1093769103 - MAURICIO ALFREDO CASTRO HERNANDEZ"/>
    <x v="2"/>
    <s v="El candidato es seleccionado para ocupar la vacante"/>
    <s v="1094859521 - DEIXON JAVIER BURGOS GUTIERREZ"/>
    <x v="1"/>
  </r>
  <r>
    <s v="12/02/2026 09:54:51"/>
    <s v="1093769103 - MAURICIO ALFREDO CASTRO HERNANDEZ"/>
    <x v="2"/>
    <s v="El candidato es seleccionado para ocupar la vacante"/>
    <s v="88269828 - RAUL HERNANDO MESA ROZO"/>
    <x v="1"/>
  </r>
  <r>
    <s v="12/02/2026 09:54:51"/>
    <s v="1093769103 - MAURICIO ALFREDO CASTRO HERNANDEZ"/>
    <x v="2"/>
    <s v="El candidato es seleccionado para ocupar la vacante"/>
    <s v="1090494810 - RONALD JAVIER CARVAJAL DELGADO"/>
    <x v="1"/>
  </r>
  <r>
    <s v="12/02/2026 09:54:51"/>
    <s v="1093769103 - MAURICIO ALFREDO CASTRO HERNANDEZ"/>
    <x v="2"/>
    <s v="El candidato es seleccionado para ocupar la vacante"/>
    <s v="1127050469 - JHOSNEIDER JESUS PARRA DUARTE"/>
    <x v="1"/>
  </r>
  <r>
    <s v="12/02/2026 09:54:51"/>
    <s v="1093769103 - MAURICIO ALFREDO CASTRO HERNANDEZ"/>
    <x v="2"/>
    <s v="El candidato es seleccionado para ocupar la vacante"/>
    <s v="1091803771 - ENRIQUE RODRIGUEZ CALDERON"/>
    <x v="1"/>
  </r>
  <r>
    <s v="13/02/2026 12:47:56"/>
    <s v="1093769103 - MAURICIO ALFREDO CASTRO HERNANDEZ"/>
    <x v="0"/>
    <s v="El candidato se inscribe en el Agencia Pública de Empleo"/>
    <s v="1090386169 - JOSE AGUSTIN AYALA PARRA"/>
    <x v="1"/>
  </r>
  <r>
    <s v="13/02/2026 12:48:10"/>
    <s v="1093769103 - MAURICIO ALFREDO CASTRO HERNANDEZ"/>
    <x v="1"/>
    <s v="El candidato registra un interés ocupacional"/>
    <s v="1090386169 - JOSE AGUSTIN AYALA PARRA"/>
    <x v="1"/>
  </r>
  <r>
    <s v="13/02/2026 12:50:43"/>
    <s v="1093769103 - MAURICIO ALFREDO CASTRO HERNANDEZ"/>
    <x v="0"/>
    <s v="El candidato se inscribe en el Agencia Pública de Empleo"/>
    <s v="1007197811 - JAVIER ALEXIS CORREA FIGUEROA"/>
    <x v="1"/>
  </r>
  <r>
    <s v="13/02/2026 12:51:09"/>
    <s v="1093769103 - MAURICIO ALFREDO CASTRO HERNANDEZ"/>
    <x v="1"/>
    <s v="El candidato registra un interés ocupacional"/>
    <s v="1007197811 - JAVIER ALEXIS CORREA FIGUEROA"/>
    <x v="1"/>
  </r>
  <r>
    <s v="13/02/2026 12:55:23"/>
    <s v="1093769103 - MAURICIO ALFREDO CASTRO HERNANDEZ"/>
    <x v="0"/>
    <s v="El candidato se inscribe en el Agencia Pública de Empleo"/>
    <s v="586130426 - LUIS ALEXANDER INFANTES SANCHEZ"/>
    <x v="1"/>
  </r>
  <r>
    <s v="13/02/2026 12:55:57"/>
    <s v="1093769103 - MAURICIO ALFREDO CASTRO HERNANDEZ"/>
    <x v="1"/>
    <s v="El candidato registra un interés ocupacional"/>
    <s v="586130426 - LUIS ALEXANDER INFANTES SANCHEZ"/>
    <x v="1"/>
  </r>
  <r>
    <s v="13/02/2026 13:20:24"/>
    <s v="1093769103 - MAURICIO ALFREDO CASTRO HERNANDEZ"/>
    <x v="0"/>
    <s v="El candidato se inscribe en el Agencia Pública de Empleo"/>
    <s v="1094446983 - EIFER GIOVANNY PACHECO LIZARAZO"/>
    <x v="1"/>
  </r>
  <r>
    <s v="13/02/2026 13:23:32"/>
    <s v="1093769103 - MAURICIO ALFREDO CASTRO HERNANDEZ"/>
    <x v="1"/>
    <s v="El candidato registra un interés ocupacional"/>
    <s v="1094446983 - EIFER GIOVANNY PACHECO LIZARAZO"/>
    <x v="1"/>
  </r>
  <r>
    <s v="17/02/2026 11:40:41"/>
    <s v="1093769103 - MAURICIO ALFREDO CASTRO HERNANDEZ"/>
    <x v="2"/>
    <s v="El candidato es seleccionado para ocupar la vacante"/>
    <s v="60442674 - MILITZA MARLENY BARBOSA ISIDRO"/>
    <x v="1"/>
  </r>
  <r>
    <s v="17/02/2026 11:40:41"/>
    <s v="1093769103 - MAURICIO ALFREDO CASTRO HERNANDEZ"/>
    <x v="2"/>
    <s v="El candidato no es seleccionado para ocupar la vacante"/>
    <s v="1090456733 - DANIELA PAOLA VILLAMIZAR PABON"/>
    <x v="1"/>
  </r>
  <r>
    <s v="17/02/2026 11:40:41"/>
    <s v="1093769103 - MAURICIO ALFREDO CASTRO HERNANDEZ"/>
    <x v="2"/>
    <s v="El candidato no es seleccionado para ocupar la vacante"/>
    <s v="30050373 - HEIDY  YORLEY MEJIA LARGO"/>
    <x v="1"/>
  </r>
  <r>
    <s v="17/02/2026 11:40:41"/>
    <s v="1093769103 - MAURICIO ALFREDO CASTRO HERNANDEZ"/>
    <x v="2"/>
    <s v="El candidato no es seleccionado para ocupar la vacante"/>
    <s v="1090498338 - QUEIDI ANDREA ERAZO PAVA"/>
    <x v="1"/>
  </r>
  <r>
    <s v="17/02/2026 11:40:41"/>
    <s v="1093769103 - MAURICIO ALFREDO CASTRO HERNANDEZ"/>
    <x v="2"/>
    <s v="El candidato no es seleccionado para ocupar la vacante"/>
    <s v="37294785 - SUSANA MILENA PICON QUINTERO"/>
    <x v="1"/>
  </r>
  <r>
    <s v="17/02/2026 11:40:41"/>
    <s v="1093769103 - MAURICIO ALFREDO CASTRO HERNANDEZ"/>
    <x v="2"/>
    <s v="El candidato no es seleccionado para ocupar la vacante"/>
    <s v="1092359687 - LEIDY KATHERINE MARTINEZ OVIEDO"/>
    <x v="1"/>
  </r>
  <r>
    <s v="17/02/2026 11:40:41"/>
    <s v="1093769103 - MAURICIO ALFREDO CASTRO HERNANDEZ"/>
    <x v="2"/>
    <s v="El candidato no es seleccionado para ocupar la vacante"/>
    <s v="1005062070 - DEISY ROZO ROJAS"/>
    <x v="1"/>
  </r>
  <r>
    <s v="17/02/2026 11:40:41"/>
    <s v="1093769103 - MAURICIO ALFREDO CASTRO HERNANDEZ"/>
    <x v="2"/>
    <s v="El candidato no es seleccionado para ocupar la vacante"/>
    <s v="1090465724 - JOAN ANDRES NAVAS SIERRA"/>
    <x v="1"/>
  </r>
  <r>
    <s v="17/02/2026 11:40:41"/>
    <s v="1093769103 - MAURICIO ALFREDO CASTRO HERNANDEZ"/>
    <x v="2"/>
    <s v="El candidato no es seleccionado para ocupar la vacante"/>
    <s v="1090507395 - KEVIN RONALDO CONTRERAS CASTELLANOS"/>
    <x v="1"/>
  </r>
  <r>
    <s v="17/02/2026 11:40:41"/>
    <s v="1093769103 - MAURICIO ALFREDO CASTRO HERNANDEZ"/>
    <x v="2"/>
    <s v="El candidato no es seleccionado para ocupar la vacante"/>
    <s v="27601703 - BEATRIZ AMPARO GOMEZ BAUTISTA"/>
    <x v="1"/>
  </r>
  <r>
    <s v="17/02/2026 11:40:41"/>
    <s v="1093769103 - MAURICIO ALFREDO CASTRO HERNANDEZ"/>
    <x v="2"/>
    <s v="El candidato no es seleccionado para ocupar la vacante"/>
    <s v="1092357325 - JHAMILES PAOLA LAGUADO ESPINEL"/>
    <x v="1"/>
  </r>
  <r>
    <s v="17/02/2026 11:40:41"/>
    <s v="1093769103 - MAURICIO ALFREDO CASTRO HERNANDEZ"/>
    <x v="2"/>
    <s v="El candidato no es seleccionado para ocupar la vacante"/>
    <s v="1192796432 - LUZ KARIME CASTRO BARRAZA"/>
    <x v="1"/>
  </r>
  <r>
    <s v="17/02/2026 11:40:41"/>
    <s v="1093769103 - MAURICIO ALFREDO CASTRO HERNANDEZ"/>
    <x v="2"/>
    <s v="El candidato no es seleccionado para ocupar la vacante"/>
    <s v="60386645 - ORLEIDA ELICELDINA MESA BAUTISTA"/>
    <x v="1"/>
  </r>
  <r>
    <s v="17/02/2026 11:40:41"/>
    <s v="1093769103 - MAURICIO ALFREDO CASTRO HERNANDEZ"/>
    <x v="2"/>
    <s v="El candidato no es seleccionado para ocupar la vacante"/>
    <s v="1093795918 - MERLYN GOMEZ LINDARTE"/>
    <x v="1"/>
  </r>
  <r>
    <s v="17/02/2026 11:40:41"/>
    <s v="1093769103 - MAURICIO ALFREDO CASTRO HERNANDEZ"/>
    <x v="2"/>
    <s v="El candidato no es seleccionado para ocupar la vacante"/>
    <s v="1004807378 - HECTOR ALFONSO RIOS RODRIGUEZ"/>
    <x v="1"/>
  </r>
  <r>
    <s v="17/02/2026 11:40:41"/>
    <s v="1093769103 - MAURICIO ALFREDO CASTRO HERNANDEZ"/>
    <x v="2"/>
    <s v="El candidato no es seleccionado para ocupar la vacante"/>
    <s v="1093794612 - YULIANA ANDREA AMAYA REY"/>
    <x v="1"/>
  </r>
  <r>
    <s v="17/02/2026 11:40:41"/>
    <s v="1093769103 - MAURICIO ALFREDO CASTRO HERNANDEZ"/>
    <x v="2"/>
    <s v="El candidato no es seleccionado para ocupar la vacante"/>
    <s v="1005036648 - DEISY YULIANA ESPINOSA PALACIO"/>
    <x v="1"/>
  </r>
  <r>
    <s v="17/02/2026 11:40:41"/>
    <s v="1093769103 - MAURICIO ALFREDO CASTRO HERNANDEZ"/>
    <x v="2"/>
    <s v="El candidato no es seleccionado para ocupar la vacante"/>
    <s v="1092347025 - MILDRED YOHANA GALLO NIETO"/>
    <x v="1"/>
  </r>
  <r>
    <s v="17/02/2026 11:40:41"/>
    <s v="1093769103 - MAURICIO ALFREDO CASTRO HERNANDEZ"/>
    <x v="2"/>
    <s v="El candidato no es seleccionado para ocupar la vacante"/>
    <s v="1004843202 - YERLIS DAYANA CORREDOR ROJAS"/>
    <x v="1"/>
  </r>
  <r>
    <s v="17/02/2026 11:40:41"/>
    <s v="1093769103 - MAURICIO ALFREDO CASTRO HERNANDEZ"/>
    <x v="2"/>
    <s v="El candidato no es seleccionado para ocupar la vacante"/>
    <s v="1004845770 - KELLY SUSANA PEREZ GUARIN"/>
    <x v="1"/>
  </r>
  <r>
    <s v="17/02/2026 11:40:41"/>
    <s v="1093769103 - MAURICIO ALFREDO CASTRO HERNANDEZ"/>
    <x v="2"/>
    <s v="El candidato no es seleccionado para ocupar la vacante"/>
    <s v="1005053038 - DARILIS NATALY AGUILAR TIRADO"/>
    <x v="1"/>
  </r>
  <r>
    <s v="17/02/2026 11:40:41"/>
    <s v="1093769103 - MAURICIO ALFREDO CASTRO HERNANDEZ"/>
    <x v="2"/>
    <s v="El candidato no es seleccionado para ocupar la vacante"/>
    <s v="1093748792 - NORMA CECILIA GALVEZ PINZON"/>
    <x v="1"/>
  </r>
  <r>
    <s v="17/02/2026 11:40:41"/>
    <s v="1093769103 - MAURICIO ALFREDO CASTRO HERNANDEZ"/>
    <x v="2"/>
    <s v="El candidato no es seleccionado para ocupar la vacante"/>
    <s v="1093738992 - JAIME RAUL PEREZ GUARIN"/>
    <x v="1"/>
  </r>
  <r>
    <s v="17/02/2026 11:40:41"/>
    <s v="1093769103 - MAURICIO ALFREDO CASTRO HERNANDEZ"/>
    <x v="2"/>
    <s v="El candidato no es seleccionado para ocupar la vacante"/>
    <s v="1090481414 - NATALIA RUIZ GUERRERO"/>
    <x v="1"/>
  </r>
  <r>
    <s v="17/02/2026 11:40:41"/>
    <s v="1093769103 - MAURICIO ALFREDO CASTRO HERNANDEZ"/>
    <x v="2"/>
    <s v="El candidato no es seleccionado para ocupar la vacante"/>
    <s v="1090377038 - ELIANA FARLEY JAIMES CACUA"/>
    <x v="1"/>
  </r>
  <r>
    <s v="17/02/2026 11:40:41"/>
    <s v="1093769103 - MAURICIO ALFREDO CASTRO HERNANDEZ"/>
    <x v="2"/>
    <s v="El candidato no es seleccionado para ocupar la vacante"/>
    <s v="1090462162 - MILEYDI JOYA VELASQUEZ"/>
    <x v="1"/>
  </r>
  <r>
    <s v="17/02/2026 11:40:41"/>
    <s v="1093769103 - MAURICIO ALFREDO CASTRO HERNANDEZ"/>
    <x v="2"/>
    <s v="El candidato no es seleccionado para ocupar la vacante"/>
    <s v="1090500311 - LUIS ALVARO MEJIA TELLEZ"/>
    <x v="1"/>
  </r>
  <r>
    <s v="17/02/2026 11:40:41"/>
    <s v="1093769103 - MAURICIO ALFREDO CASTRO HERNANDEZ"/>
    <x v="2"/>
    <s v="El candidato no es seleccionado para ocupar la vacante"/>
    <s v="1090403199 - MAWENCY ALICIA MENDOZA QUINTERO"/>
    <x v="1"/>
  </r>
  <r>
    <s v="17/02/2026 11:40:41"/>
    <s v="1093769103 - MAURICIO ALFREDO CASTRO HERNANDEZ"/>
    <x v="2"/>
    <s v="El candidato no es seleccionado para ocupar la vacante"/>
    <s v="13276774 - JUAN GABRIEL PINZON ANGARITA"/>
    <x v="1"/>
  </r>
  <r>
    <s v="17/02/2026 11:40:41"/>
    <s v="1093769103 - MAURICIO ALFREDO CASTRO HERNANDEZ"/>
    <x v="2"/>
    <s v="El candidato no es seleccionado para ocupar la vacante"/>
    <s v="13508438 - GILBERTO SULEY BECERRA OSPINO"/>
    <x v="1"/>
  </r>
  <r>
    <s v="17/02/2026 11:40:41"/>
    <s v="1093769103 - MAURICIO ALFREDO CASTRO HERNANDEZ"/>
    <x v="2"/>
    <s v="El candidato no es seleccionado para ocupar la vacante"/>
    <s v="1193443668 - NAHOMI HUGLEYS PINO CASTILLO"/>
    <x v="1"/>
  </r>
  <r>
    <s v="17/02/2026 11:40:41"/>
    <s v="1093769103 - MAURICIO ALFREDO CASTRO HERNANDEZ"/>
    <x v="2"/>
    <s v="El candidato no es seleccionado para ocupar la vacante"/>
    <s v="1092362913 - DAIRA MESA PINZON"/>
    <x v="1"/>
  </r>
  <r>
    <s v="17/02/2026 11:40:41"/>
    <s v="1093769103 - MAURICIO ALFREDO CASTRO HERNANDEZ"/>
    <x v="2"/>
    <s v="El candidato no es seleccionado para ocupar la vacante"/>
    <s v="95022313739 - MARIA FERNANDA PAEZ PEREZ"/>
    <x v="1"/>
  </r>
  <r>
    <s v="17/02/2026 11:40:41"/>
    <s v="1093769103 - MAURICIO ALFREDO CASTRO HERNANDEZ"/>
    <x v="2"/>
    <s v="El candidato no es seleccionado para ocupar la vacante"/>
    <s v="1090474379 - ALEXANDRA CAROLINA PINTO CONTRERAS"/>
    <x v="1"/>
  </r>
  <r>
    <s v="17/02/2026 11:40:41"/>
    <s v="1093769103 - MAURICIO ALFREDO CASTRO HERNANDEZ"/>
    <x v="2"/>
    <s v="El candidato no es seleccionado para ocupar la vacante"/>
    <s v="1193374320 - DIANA MARCELA GOMEZ GUEVARA"/>
    <x v="1"/>
  </r>
  <r>
    <s v="17/02/2026 11:40:41"/>
    <s v="1093769103 - MAURICIO ALFREDO CASTRO HERNANDEZ"/>
    <x v="2"/>
    <s v="El candidato no es seleccionado para ocupar la vacante"/>
    <s v="1093773835 - CLAUDIA MELISSA PARRA CAÑAS"/>
    <x v="1"/>
  </r>
  <r>
    <s v="17/02/2026 11:40:41"/>
    <s v="1093769103 - MAURICIO ALFREDO CASTRO HERNANDEZ"/>
    <x v="2"/>
    <s v="El candidato no es seleccionado para ocupar la vacante"/>
    <s v="37506491 - LUZ MARIEN CARO PAREDES"/>
    <x v="1"/>
  </r>
  <r>
    <s v="17/02/2026 11:40:41"/>
    <s v="1093769103 - MAURICIO ALFREDO CASTRO HERNANDEZ"/>
    <x v="2"/>
    <s v="El candidato no es seleccionado para ocupar la vacante"/>
    <s v="1090436586 - ANA ALEXANDRA RAMOS GUTIERREZ"/>
    <x v="1"/>
  </r>
  <r>
    <s v="17/02/2026 11:40:41"/>
    <s v="1093769103 - MAURICIO ALFREDO CASTRO HERNANDEZ"/>
    <x v="2"/>
    <s v="El candidato no es seleccionado para ocupar la vacante"/>
    <s v="1093792530 - YALI CORINA LEAL FLOREZ"/>
    <x v="1"/>
  </r>
  <r>
    <s v="17/02/2026 11:40:41"/>
    <s v="1093769103 - MAURICIO ALFREDO CASTRO HERNANDEZ"/>
    <x v="2"/>
    <s v="El candidato no es seleccionado para ocupar la vacante"/>
    <s v="1090476220 - KAROL JULIETH RODRIGUEZ MENDOZA"/>
    <x v="1"/>
  </r>
  <r>
    <s v="17/02/2026 11:40:41"/>
    <s v="1093769103 - MAURICIO ALFREDO CASTRO HERNANDEZ"/>
    <x v="2"/>
    <s v="El candidato no es seleccionado para ocupar la vacante"/>
    <s v="60380390 - ELSA JOHANNA TARAZONA"/>
    <x v="1"/>
  </r>
  <r>
    <s v="17/02/2026 11:40:41"/>
    <s v="1093769103 - MAURICIO ALFREDO CASTRO HERNANDEZ"/>
    <x v="2"/>
    <s v="El candidato no es seleccionado para ocupar la vacante"/>
    <s v="1098633939 - ANDREA LISBETH AVILA PEÑARANDA"/>
    <x v="1"/>
  </r>
  <r>
    <s v="17/02/2026 11:40:41"/>
    <s v="1093769103 - MAURICIO ALFREDO CASTRO HERNANDEZ"/>
    <x v="2"/>
    <s v="El candidato no es seleccionado para ocupar la vacante"/>
    <s v="1090392416 - JUAN SEBASTIAN HERNANDEZ CARRILLO"/>
    <x v="1"/>
  </r>
  <r>
    <s v="17/02/2026 11:40:41"/>
    <s v="1093769103 - MAURICIO ALFREDO CASTRO HERNANDEZ"/>
    <x v="2"/>
    <s v="El candidato no es seleccionado para ocupar la vacante"/>
    <s v="1090469863 - SOLANLLY PEDROZA LOZANO"/>
    <x v="1"/>
  </r>
  <r>
    <s v="17/02/2026 11:40:41"/>
    <s v="1093769103 - MAURICIO ALFREDO CASTRO HERNANDEZ"/>
    <x v="2"/>
    <s v="El candidato no es seleccionado para ocupar la vacante"/>
    <s v="37273271 - CAMILA MORA SANCHEZ"/>
    <x v="1"/>
  </r>
  <r>
    <s v="17/02/2026 11:40:41"/>
    <s v="1093769103 - MAURICIO ALFREDO CASTRO HERNANDEZ"/>
    <x v="2"/>
    <s v="El candidato no es seleccionado para ocupar la vacante"/>
    <s v="27590536 - MARIA ELSA SANTANDER PRADA"/>
    <x v="1"/>
  </r>
  <r>
    <s v="17/02/2026 11:40:41"/>
    <s v="1093769103 - MAURICIO ALFREDO CASTRO HERNANDEZ"/>
    <x v="2"/>
    <s v="El candidato no es seleccionado para ocupar la vacante"/>
    <s v="1093770425 - MAYRA ALEJANDRA BENITEZ BOAVITA"/>
    <x v="1"/>
  </r>
  <r>
    <s v="17/02/2026 11:40:41"/>
    <s v="1093769103 - MAURICIO ALFREDO CASTRO HERNANDEZ"/>
    <x v="2"/>
    <s v="El candidato no es seleccionado para ocupar la vacante"/>
    <s v="37272406 - NATALIA RESTREPO ZARATE"/>
    <x v="1"/>
  </r>
  <r>
    <s v="17/02/2026 11:40:41"/>
    <s v="1093769103 - MAURICIO ALFREDO CASTRO HERNANDEZ"/>
    <x v="2"/>
    <s v="El candidato no es seleccionado para ocupar la vacante"/>
    <s v="1127044086 - MARIA FERNANDA VILLAMIL HERNANDEZ"/>
    <x v="1"/>
  </r>
  <r>
    <s v="17/02/2026 11:40:41"/>
    <s v="1093769103 - MAURICIO ALFREDO CASTRO HERNANDEZ"/>
    <x v="2"/>
    <s v="El candidato no es seleccionado para ocupar la vacante"/>
    <s v="1005052319 - ANGIE KATHERINE GUEVARA GALVIS"/>
    <x v="1"/>
  </r>
  <r>
    <s v="17/02/2026 11:40:41"/>
    <s v="1093769103 - MAURICIO ALFREDO CASTRO HERNANDEZ"/>
    <x v="2"/>
    <s v="El candidato no es seleccionado para ocupar la vacante"/>
    <s v="1090393347 - JENNIFER BAEZ ACOSTA"/>
    <x v="1"/>
  </r>
  <r>
    <s v="17/02/2026 11:40:41"/>
    <s v="1093769103 - MAURICIO ALFREDO CASTRO HERNANDEZ"/>
    <x v="2"/>
    <s v="El candidato no es seleccionado para ocupar la vacante"/>
    <s v="1091675441 - YEINY PEREZ ROJAS"/>
    <x v="1"/>
  </r>
  <r>
    <s v="17/02/2026 11:40:41"/>
    <s v="1093769103 - MAURICIO ALFREDO CASTRO HERNANDEZ"/>
    <x v="2"/>
    <s v="El candidato no es seleccionado para ocupar la vacante"/>
    <s v="1090448241 - ELKIN JAVIER PARADA SANCHEZ"/>
    <x v="1"/>
  </r>
  <r>
    <s v="17/02/2026 11:40:41"/>
    <s v="1093769103 - MAURICIO ALFREDO CASTRO HERNANDEZ"/>
    <x v="2"/>
    <s v="El candidato no es seleccionado para ocupar la vacante"/>
    <s v="1090468272 - MARY  LUZ JAIMES SUARES"/>
    <x v="1"/>
  </r>
  <r>
    <s v="17/02/2026 11:40:41"/>
    <s v="1093769103 - MAURICIO ALFREDO CASTRO HERNANDEZ"/>
    <x v="2"/>
    <s v="El candidato no es seleccionado para ocupar la vacante"/>
    <s v="1005036214 - ALDEMAR RICO CARDENAS"/>
    <x v="1"/>
  </r>
  <r>
    <s v="17/02/2026 11:40:41"/>
    <s v="1093769103 - MAURICIO ALFREDO CASTRO HERNANDEZ"/>
    <x v="2"/>
    <s v="El candidato no es seleccionado para ocupar la vacante"/>
    <s v="1090410219 - KATHERINE JOHANNA ARENAS ORTIZ"/>
    <x v="1"/>
  </r>
  <r>
    <s v="17/02/2026 11:40:41"/>
    <s v="1093769103 - MAURICIO ALFREDO CASTRO HERNANDEZ"/>
    <x v="2"/>
    <s v="El candidato no es seleccionado para ocupar la vacante"/>
    <s v="1005000157 - ADRIANA ALEXANDRA ABRIL CARO"/>
    <x v="1"/>
  </r>
  <r>
    <s v="17/02/2026 11:40:41"/>
    <s v="1093769103 - MAURICIO ALFREDO CASTRO HERNANDEZ"/>
    <x v="2"/>
    <s v="El candidato no es seleccionado para ocupar la vacante"/>
    <s v="88228065 - JOSE FRANCISCO VILLAMIZAR"/>
    <x v="1"/>
  </r>
  <r>
    <s v="17/02/2026 11:40:41"/>
    <s v="1093769103 - MAURICIO ALFREDO CASTRO HERNANDEZ"/>
    <x v="2"/>
    <s v="El candidato no es seleccionado para ocupar la vacante"/>
    <s v="1093750375 - RUBI VANESSA OLARTE GELVEZ"/>
    <x v="1"/>
  </r>
  <r>
    <s v="17/02/2026 11:40:41"/>
    <s v="1093769103 - MAURICIO ALFREDO CASTRO HERNANDEZ"/>
    <x v="2"/>
    <s v="El candidato no es seleccionado para ocupar la vacante"/>
    <s v="1090989177 - NUBIA ARAQUE ARAQUE"/>
    <x v="1"/>
  </r>
  <r>
    <s v="17/02/2026 11:40:41"/>
    <s v="1093769103 - MAURICIO ALFREDO CASTRO HERNANDEZ"/>
    <x v="2"/>
    <s v="El candidato no es seleccionado para ocupar la vacante"/>
    <s v="1090451603 - MARIA FERNANDA HERNANDEZ PABON"/>
    <x v="1"/>
  </r>
  <r>
    <s v="17/02/2026 11:40:41"/>
    <s v="1093769103 - MAURICIO ALFREDO CASTRO HERNANDEZ"/>
    <x v="2"/>
    <s v="El candidato no es seleccionado para ocupar la vacante"/>
    <s v="1067719926 - JOSE MARIO DIAZ CARRILLO"/>
    <x v="1"/>
  </r>
  <r>
    <s v="17/02/2026 11:40:41"/>
    <s v="1093769103 - MAURICIO ALFREDO CASTRO HERNANDEZ"/>
    <x v="2"/>
    <s v="El candidato no es seleccionado para ocupar la vacante"/>
    <s v="1091971380 - JHON FABIAN TORRES BARBOSA"/>
    <x v="1"/>
  </r>
  <r>
    <s v="17/02/2026 11:40:41"/>
    <s v="1093769103 - MAURICIO ALFREDO CASTRO HERNANDEZ"/>
    <x v="2"/>
    <s v="El candidato no es seleccionado para ocupar la vacante"/>
    <s v="1092940206 - ASTRID MILENA VARGAS DUQUE"/>
    <x v="1"/>
  </r>
  <r>
    <s v="17/02/2026 11:40:41"/>
    <s v="1093769103 - MAURICIO ALFREDO CASTRO HERNANDEZ"/>
    <x v="2"/>
    <s v="El candidato no es seleccionado para ocupar la vacante"/>
    <s v="1094533814 - ELIDES SUESCUN BOTELLO"/>
    <x v="1"/>
  </r>
  <r>
    <s v="17/02/2026 11:40:41"/>
    <s v="1093769103 - MAURICIO ALFREDO CASTRO HERNANDEZ"/>
    <x v="2"/>
    <s v="El candidato no es seleccionado para ocupar la vacante"/>
    <s v="37390520 - MARTHA BIBIANA CAICEDO JIMENEZ"/>
    <x v="1"/>
  </r>
  <r>
    <s v="17/02/2026 11:40:41"/>
    <s v="1093769103 - MAURICIO ALFREDO CASTRO HERNANDEZ"/>
    <x v="2"/>
    <s v="El candidato no es seleccionado para ocupar la vacante"/>
    <s v="88213081 - ADOLFO ROA PULIDO"/>
    <x v="1"/>
  </r>
  <r>
    <s v="17/02/2026 11:40:41"/>
    <s v="1093769103 - MAURICIO ALFREDO CASTRO HERNANDEZ"/>
    <x v="2"/>
    <s v="El candidato no es seleccionado para ocupar la vacante"/>
    <s v="1090368355 - HEYNAR HARVEY GONZALEZ PALLARES"/>
    <x v="1"/>
  </r>
  <r>
    <s v="17/02/2026 11:40:41"/>
    <s v="1093769103 - MAURICIO ALFREDO CASTRO HERNANDEZ"/>
    <x v="2"/>
    <s v="El candidato no es seleccionado para ocupar la vacante"/>
    <s v="88274380 - YESID JAVIER RODRIGUEZ GAITAN"/>
    <x v="1"/>
  </r>
  <r>
    <s v="17/02/2026 11:40:41"/>
    <s v="1093769103 - MAURICIO ALFREDO CASTRO HERNANDEZ"/>
    <x v="2"/>
    <s v="El candidato no es seleccionado para ocupar la vacante"/>
    <s v="1193347119 - CARLOS ARTURO THERAN SUAREZ"/>
    <x v="1"/>
  </r>
  <r>
    <s v="18/02/2026 07:07:19"/>
    <s v="1093769103 - MAURICIO ALFREDO CASTRO HERNANDEZ"/>
    <x v="2"/>
    <s v="El candidato es seleccionado para ocupar la vacante"/>
    <s v="5045369 - CRIISTO HUMBERTO BAYTER REQUENA"/>
    <x v="1"/>
  </r>
  <r>
    <s v="18/02/2026 07:07:19"/>
    <s v="1093769103 - MAURICIO ALFREDO CASTRO HERNANDEZ"/>
    <x v="2"/>
    <s v="El candidato no es seleccionado para ocupar la vacante"/>
    <s v="1152187213 - CHRISTOPHER GARCIA CAICEDO"/>
    <x v="1"/>
  </r>
  <r>
    <s v="18/02/2026 07:07:19"/>
    <s v="1093769103 - MAURICIO ALFREDO CASTRO HERNANDEZ"/>
    <x v="2"/>
    <s v="El candidato no es seleccionado para ocupar la vacante"/>
    <s v="1026251447 - EDWARD YORDANO LOPEZ HERNANDEZ"/>
    <x v="1"/>
  </r>
  <r>
    <s v="18/02/2026 07:07:19"/>
    <s v="1093769103 - MAURICIO ALFREDO CASTRO HERNANDEZ"/>
    <x v="2"/>
    <s v="El candidato no es seleccionado para ocupar la vacante"/>
    <s v="1094243920 - LUIS ARLEY HERNANDEZ MONTES"/>
    <x v="1"/>
  </r>
  <r>
    <s v="18/02/2026 07:07:19"/>
    <s v="1093769103 - MAURICIO ALFREDO CASTRO HERNANDEZ"/>
    <x v="2"/>
    <s v="El candidato no es seleccionado para ocupar la vacante"/>
    <s v="1090490722 - JOHN WALTER GUERRERO GUERRERO"/>
    <x v="1"/>
  </r>
  <r>
    <s v="18/02/2026 07:07:19"/>
    <s v="1093769103 - MAURICIO ALFREDO CASTRO HERNANDEZ"/>
    <x v="2"/>
    <s v="El candidato no es seleccionado para ocupar la vacante"/>
    <s v="88026108 - JAVIER ASCANIO PEREZ"/>
    <x v="1"/>
  </r>
  <r>
    <s v="18/02/2026 07:07:19"/>
    <s v="1093769103 - MAURICIO ALFREDO CASTRO HERNANDEZ"/>
    <x v="2"/>
    <s v="El candidato no es seleccionado para ocupar la vacante"/>
    <s v="88028517 - MIGUEL EDUARDO BARAJAS IBARRA"/>
    <x v="1"/>
  </r>
  <r>
    <s v="18/02/2026 07:07:19"/>
    <s v="1093769103 - MAURICIO ALFREDO CASTRO HERNANDEZ"/>
    <x v="2"/>
    <s v="El candidato no es seleccionado para ocupar la vacante"/>
    <s v="88176038 - NELSON TARAZONA CARRILLO"/>
    <x v="1"/>
  </r>
  <r>
    <s v="18/02/2026 07:07:19"/>
    <s v="1093769103 - MAURICIO ALFREDO CASTRO HERNANDEZ"/>
    <x v="2"/>
    <s v="El candidato no es seleccionado para ocupar la vacante"/>
    <s v="88027659 - WILSON MIGUEL ORTIZ SOTO"/>
    <x v="1"/>
  </r>
  <r>
    <s v="18/02/2026 07:07:19"/>
    <s v="1093769103 - MAURICIO ALFREDO CASTRO HERNANDEZ"/>
    <x v="2"/>
    <s v="El candidato no es seleccionado para ocupar la vacante"/>
    <s v="88025707 - EDINSON ALEXANDER ORTEGA AGUIRRE"/>
    <x v="1"/>
  </r>
  <r>
    <s v="18/02/2026 07:07:19"/>
    <s v="1093769103 - MAURICIO ALFREDO CASTRO HERNANDEZ"/>
    <x v="2"/>
    <s v="El candidato no es seleccionado para ocupar la vacante"/>
    <s v="88175667 - LUIS FERNANDO CASADIEGO LINDARTE"/>
    <x v="1"/>
  </r>
  <r>
    <s v="18/02/2026 07:07:19"/>
    <s v="1093769103 - MAURICIO ALFREDO CASTRO HERNANDEZ"/>
    <x v="2"/>
    <s v="El candidato no es seleccionado para ocupar la vacante"/>
    <s v="1093910506 - EDWIN MANUEL PORTELA PEREZ"/>
    <x v="1"/>
  </r>
  <r>
    <s v="18/02/2026 07:07:19"/>
    <s v="1093769103 - MAURICIO ALFREDO CASTRO HERNANDEZ"/>
    <x v="2"/>
    <s v="El candidato no es seleccionado para ocupar la vacante"/>
    <s v="13454156 - HELMAN BONILLA OSORIO"/>
    <x v="1"/>
  </r>
  <r>
    <s v="18/02/2026 07:07:19"/>
    <s v="1093769103 - MAURICIO ALFREDO CASTRO HERNANDEZ"/>
    <x v="2"/>
    <s v="El candidato no es seleccionado para ocupar la vacante"/>
    <s v="13268345 - PEDRO BUENAVENTURA RODRIGUEZ MORA"/>
    <x v="1"/>
  </r>
  <r>
    <s v="18/02/2026 07:07:19"/>
    <s v="1093769103 - MAURICIO ALFREDO CASTRO HERNANDEZ"/>
    <x v="2"/>
    <s v="El candidato no es seleccionado para ocupar la vacante"/>
    <s v="88256718 - JAIME DAZA RIVERA"/>
    <x v="1"/>
  </r>
  <r>
    <s v="18/02/2026 07:07:19"/>
    <s v="1093769103 - MAURICIO ALFREDO CASTRO HERNANDEZ"/>
    <x v="2"/>
    <s v="El candidato no es seleccionado para ocupar la vacante"/>
    <s v="88026788 - JOSE ELADIO RODRIGUEZ VERGEL"/>
    <x v="1"/>
  </r>
  <r>
    <s v="18/02/2026 07:07:19"/>
    <s v="1093769103 - MAURICIO ALFREDO CASTRO HERNANDEZ"/>
    <x v="2"/>
    <s v="El candidato no es seleccionado para ocupar la vacante"/>
    <s v="88026148 - YOVANI DURAN RAMIREZ"/>
    <x v="1"/>
  </r>
  <r>
    <s v="18/02/2026 07:07:19"/>
    <s v="1093769103 - MAURICIO ALFREDO CASTRO HERNANDEZ"/>
    <x v="2"/>
    <s v="El candidato no es seleccionado para ocupar la vacante"/>
    <s v="88268463 - ALEXIS GARAY ORTIZ"/>
    <x v="1"/>
  </r>
  <r>
    <s v="18/02/2026 07:07:19"/>
    <s v="1093769103 - MAURICIO ALFREDO CASTRO HERNANDEZ"/>
    <x v="2"/>
    <s v="El candidato no es seleccionado para ocupar la vacante"/>
    <s v="13461806 - CARLOS ARTURO SANCHEZ CARREÑO"/>
    <x v="1"/>
  </r>
  <r>
    <s v="18/02/2026 07:07:19"/>
    <s v="1093769103 - MAURICIO ALFREDO CASTRO HERNANDEZ"/>
    <x v="2"/>
    <s v="El candidato no es seleccionado para ocupar la vacante"/>
    <s v="88174958 - FREDY ENRIQUE SUESCUN ALBA"/>
    <x v="1"/>
  </r>
  <r>
    <s v="18/02/2026 07:07:19"/>
    <s v="1093769103 - MAURICIO ALFREDO CASTRO HERNANDEZ"/>
    <x v="2"/>
    <s v="El candidato no es seleccionado para ocupar la vacante"/>
    <s v="88216629 - ALEXANDER ROLON CARDENAS"/>
    <x v="1"/>
  </r>
  <r>
    <s v="18/02/2026 07:09:30"/>
    <s v="1093769103 - MAURICIO ALFREDO CASTRO HERNANDEZ"/>
    <x v="2"/>
    <s v="El candidato es seleccionado para ocupar la vacante"/>
    <s v="13270033 - EDWIN MAURICIO UZCATEGUI HERNANDEZ"/>
    <x v="1"/>
  </r>
  <r>
    <s v="18/02/2026 07:09:30"/>
    <s v="1093769103 - MAURICIO ALFREDO CASTRO HERNANDEZ"/>
    <x v="2"/>
    <s v="El candidato no es seleccionado para ocupar la vacante"/>
    <s v="1124866393 - BRYAN CAMILO MEDICIS DELGADO"/>
    <x v="1"/>
  </r>
  <r>
    <s v="18/02/2026 07:09:30"/>
    <s v="1093769103 - MAURICIO ALFREDO CASTRO HERNANDEZ"/>
    <x v="2"/>
    <s v="El candidato no es seleccionado para ocupar la vacante"/>
    <s v="79150736 - ANSELMO MALAVER PEREZ"/>
    <x v="1"/>
  </r>
  <r>
    <s v="18/02/2026 07:09:30"/>
    <s v="1093769103 - MAURICIO ALFREDO CASTRO HERNANDEZ"/>
    <x v="2"/>
    <s v="El candidato no es seleccionado para ocupar la vacante"/>
    <s v="7475797 - GABRIEL EDUARDO PADILLA MENDOZA"/>
    <x v="1"/>
  </r>
  <r>
    <s v="18/02/2026 07:09:30"/>
    <s v="1093769103 - MAURICIO ALFREDO CASTRO HERNANDEZ"/>
    <x v="2"/>
    <s v="El candidato no es seleccionado para ocupar la vacante"/>
    <s v="1127588882 - OSCAR MARTINEZ CORTES"/>
    <x v="1"/>
  </r>
  <r>
    <s v="18/02/2026 07:09:30"/>
    <s v="1093769103 - MAURICIO ALFREDO CASTRO HERNANDEZ"/>
    <x v="2"/>
    <s v="El candidato no es seleccionado para ocupar la vacante"/>
    <s v="79550108 - NEFTALI BERBESI CASTELLANOS"/>
    <x v="1"/>
  </r>
  <r>
    <s v="18/02/2026 07:09:30"/>
    <s v="1093769103 - MAURICIO ALFREDO CASTRO HERNANDEZ"/>
    <x v="2"/>
    <s v="El candidato no es seleccionado para ocupar la vacante"/>
    <s v="5529978 - JORGE ALBERTO GRANADOS MALDONADO"/>
    <x v="1"/>
  </r>
  <r>
    <s v="18/02/2026 07:09:30"/>
    <s v="1093769103 - MAURICIO ALFREDO CASTRO HERNANDEZ"/>
    <x v="2"/>
    <s v="El candidato no es seleccionado para ocupar la vacante"/>
    <s v="1127602369 - ADRIAN EMILIO GIRON PINZON"/>
    <x v="1"/>
  </r>
  <r>
    <s v="18/02/2026 07:09:30"/>
    <s v="1093769103 - MAURICIO ALFREDO CASTRO HERNANDEZ"/>
    <x v="2"/>
    <s v="El candidato no es seleccionado para ocupar la vacante"/>
    <s v="88242181 - HECTOR ENRIQUE JUDEX BALAGUERA"/>
    <x v="1"/>
  </r>
  <r>
    <s v="18/02/2026 07:09:30"/>
    <s v="1093769103 - MAURICIO ALFREDO CASTRO HERNANDEZ"/>
    <x v="2"/>
    <s v="El candidato no es seleccionado para ocupar la vacante"/>
    <s v="13877522 - HERNAN GARCIA SANCHEZ"/>
    <x v="1"/>
  </r>
  <r>
    <s v="18/02/2026 07:09:30"/>
    <s v="1093769103 - MAURICIO ALFREDO CASTRO HERNANDEZ"/>
    <x v="2"/>
    <s v="El candidato no es seleccionado para ocupar la vacante"/>
    <s v="5444423 - JORGE ARMANDO ORTEGA CONTRERAS"/>
    <x v="1"/>
  </r>
  <r>
    <s v="18/02/2026 07:09:30"/>
    <s v="1093769103 - MAURICIO ALFREDO CASTRO HERNANDEZ"/>
    <x v="2"/>
    <s v="El candidato no es seleccionado para ocupar la vacante"/>
    <s v="1093219069 - DIEGO ARMANDO PATIÑO GELVES"/>
    <x v="1"/>
  </r>
  <r>
    <s v="18/02/2026 07:09:30"/>
    <s v="1093769103 - MAURICIO ALFREDO CASTRO HERNANDEZ"/>
    <x v="2"/>
    <s v="El candidato no es seleccionado para ocupar la vacante"/>
    <s v="14213749 - ARSENIO RAMIREZ RODRIGUEZ"/>
    <x v="1"/>
  </r>
  <r>
    <s v="18/02/2026 07:09:30"/>
    <s v="1093769103 - MAURICIO ALFREDO CASTRO HERNANDEZ"/>
    <x v="2"/>
    <s v="El candidato no es seleccionado para ocupar la vacante"/>
    <s v="88233677 - JAIRO OMAR SOLANO FUENTES"/>
    <x v="1"/>
  </r>
  <r>
    <s v="18/02/2026 07:09:30"/>
    <s v="1093769103 - MAURICIO ALFREDO CASTRO HERNANDEZ"/>
    <x v="2"/>
    <s v="El candidato no es seleccionado para ocupar la vacante"/>
    <s v="73242203 - JUAN CARLOS MADERA GUZMAN"/>
    <x v="1"/>
  </r>
  <r>
    <s v="18/02/2026 07:09:30"/>
    <s v="1093769103 - MAURICIO ALFREDO CASTRO HERNANDEZ"/>
    <x v="2"/>
    <s v="El candidato no es seleccionado para ocupar la vacante"/>
    <s v="88200032 - ERVIN IVAN VARGAS JIMENEZ"/>
    <x v="1"/>
  </r>
  <r>
    <s v="18/02/2026 07:09:30"/>
    <s v="1093769103 - MAURICIO ALFREDO CASTRO HERNANDEZ"/>
    <x v="2"/>
    <s v="El candidato no es seleccionado para ocupar la vacante"/>
    <s v="13214050 - MARCO TULIO CONTRERAS ZAFRA"/>
    <x v="1"/>
  </r>
  <r>
    <s v="18/02/2026 07:09:30"/>
    <s v="1093769103 - MAURICIO ALFREDO CASTRO HERNANDEZ"/>
    <x v="2"/>
    <s v="El candidato no es seleccionado para ocupar la vacante"/>
    <s v="70078772 - JULIO LEONIDAS SARRIA"/>
    <x v="1"/>
  </r>
  <r>
    <s v="18/02/2026 07:09:30"/>
    <s v="1093769103 - MAURICIO ALFREDO CASTRO HERNANDEZ"/>
    <x v="2"/>
    <s v="El candidato no es seleccionado para ocupar la vacante"/>
    <s v="1096202587 - JORGE YORDAN HERNANDEZ RONDON"/>
    <x v="1"/>
  </r>
  <r>
    <s v="18/02/2026 07:12:33"/>
    <s v="1093769103 - MAURICIO ALFREDO CASTRO HERNANDEZ"/>
    <x v="2"/>
    <s v="El candidato es seleccionado para ocupar la vacante"/>
    <s v="1056994075 - PABLO EMILIIO RODRIGUEZ RISCANEVO"/>
    <x v="1"/>
  </r>
  <r>
    <s v="18/02/2026 07:12:33"/>
    <s v="1093769103 - MAURICIO ALFREDO CASTRO HERNANDEZ"/>
    <x v="2"/>
    <s v="El candidato no es seleccionado para ocupar la vacante"/>
    <s v="684200 - JOHNNY JOSE GUTIERREZ MARQUEZ"/>
    <x v="1"/>
  </r>
  <r>
    <s v="18/02/2026 07:12:33"/>
    <s v="1093769103 - MAURICIO ALFREDO CASTRO HERNANDEZ"/>
    <x v="2"/>
    <s v="El candidato no es seleccionado para ocupar la vacante"/>
    <s v="1094243441 - JOSE OCTAVIO TOLOZA GALVIS"/>
    <x v="1"/>
  </r>
  <r>
    <s v="18/02/2026 07:12:33"/>
    <s v="1093769103 - MAURICIO ALFREDO CASTRO HERNANDEZ"/>
    <x v="2"/>
    <s v="El candidato no es seleccionado para ocupar la vacante"/>
    <s v="88245430 - ALEXANDER PACHECO SANCHEZ"/>
    <x v="1"/>
  </r>
  <r>
    <s v="18/02/2026 07:12:33"/>
    <s v="1093769103 - MAURICIO ALFREDO CASTRO HERNANDEZ"/>
    <x v="2"/>
    <s v="El candidato no es seleccionado para ocupar la vacante"/>
    <s v="1093767910 - SANDRA CAMILA BELTRAN VILLATE"/>
    <x v="1"/>
  </r>
  <r>
    <s v="18/02/2026 07:12:33"/>
    <s v="1093769103 - MAURICIO ALFREDO CASTRO HERNANDEZ"/>
    <x v="2"/>
    <s v="El candidato no es seleccionado para ocupar la vacante"/>
    <s v="1090397325 - MIGUEL ANGEL RIVAS GONZALEZ"/>
    <x v="1"/>
  </r>
  <r>
    <s v="18/02/2026 07:12:33"/>
    <s v="1093769103 - MAURICIO ALFREDO CASTRO HERNANDEZ"/>
    <x v="2"/>
    <s v="El candidato no es seleccionado para ocupar la vacante"/>
    <s v="1093762055 - ARIOSTO CASELLES LEAL"/>
    <x v="1"/>
  </r>
  <r>
    <s v="18/02/2026 07:12:33"/>
    <s v="1093769103 - MAURICIO ALFREDO CASTRO HERNANDEZ"/>
    <x v="2"/>
    <s v="El candidato no es seleccionado para ocupar la vacante"/>
    <s v="80932703 - MIGUEL ANGEL SEPULVEDA PAEZ"/>
    <x v="1"/>
  </r>
  <r>
    <s v="18/02/2026 07:12:33"/>
    <s v="1093769103 - MAURICIO ALFREDO CASTRO HERNANDEZ"/>
    <x v="2"/>
    <s v="El candidato no es seleccionado para ocupar la vacante"/>
    <s v="88249239 - JOSE URIEL CAICEDO HERNANDEZ"/>
    <x v="1"/>
  </r>
  <r>
    <s v="18/02/2026 07:12:33"/>
    <s v="1093769103 - MAURICIO ALFREDO CASTRO HERNANDEZ"/>
    <x v="2"/>
    <s v="El candidato no es seleccionado para ocupar la vacante"/>
    <s v="107200231 - GABRIEL JOAQUIM SPADAFORA"/>
    <x v="1"/>
  </r>
  <r>
    <s v="18/02/2026 07:12:33"/>
    <s v="1093769103 - MAURICIO ALFREDO CASTRO HERNANDEZ"/>
    <x v="2"/>
    <s v="El candidato no es seleccionado para ocupar la vacante"/>
    <s v="1090497547 - JHORDIN ANDRES BOHORQUEZ MUÑOZ"/>
    <x v="1"/>
  </r>
  <r>
    <s v="18/02/2026 07:12:33"/>
    <s v="1093769103 - MAURICIO ALFREDO CASTRO HERNANDEZ"/>
    <x v="2"/>
    <s v="El candidato no es seleccionado para ocupar la vacante"/>
    <s v="88153436 - LUIS ALFONSO BASTO CARRILLO"/>
    <x v="1"/>
  </r>
  <r>
    <s v="18/02/2026 07:12:33"/>
    <s v="1093769103 - MAURICIO ALFREDO CASTRO HERNANDEZ"/>
    <x v="2"/>
    <s v="El candidato no es seleccionado para ocupar la vacante"/>
    <s v="1090419002 - ANDRES OBDULIO MORENO NIÑO"/>
    <x v="1"/>
  </r>
  <r>
    <s v="18/02/2026 07:12:33"/>
    <s v="1093769103 - MAURICIO ALFREDO CASTRO HERNANDEZ"/>
    <x v="2"/>
    <s v="El candidato no es seleccionado para ocupar la vacante"/>
    <s v="1094348379 - ROMER FABIAN RODRIGUEZ RODRIGUEZ"/>
    <x v="1"/>
  </r>
  <r>
    <s v="18/02/2026 07:12:33"/>
    <s v="1093769103 - MAURICIO ALFREDO CASTRO HERNANDEZ"/>
    <x v="2"/>
    <s v="El candidato no es seleccionado para ocupar la vacante"/>
    <s v="1093140699 - ERESMIR ALVAREZ PEREZ"/>
    <x v="1"/>
  </r>
  <r>
    <s v="18/02/2026 07:12:33"/>
    <s v="1093769103 - MAURICIO ALFREDO CASTRO HERNANDEZ"/>
    <x v="2"/>
    <s v="El candidato no es seleccionado para ocupar la vacante"/>
    <s v="1094859057 - YILMER VARGAS DIAZ"/>
    <x v="1"/>
  </r>
  <r>
    <s v="18/02/2026 07:12:33"/>
    <s v="1093769103 - MAURICIO ALFREDO CASTRO HERNANDEZ"/>
    <x v="2"/>
    <s v="El candidato no es seleccionado para ocupar la vacante"/>
    <s v="1050036951 - JORGE MANUEL ORTEGA CARO"/>
    <x v="1"/>
  </r>
  <r>
    <s v="18/02/2026 07:12:33"/>
    <s v="1093769103 - MAURICIO ALFREDO CASTRO HERNANDEZ"/>
    <x v="2"/>
    <s v="El candidato no es seleccionado para ocupar la vacante"/>
    <s v="1093757699 - CRISTIAN MAURICIO VEGA ESTRADA"/>
    <x v="1"/>
  </r>
  <r>
    <s v="18/02/2026 07:12:33"/>
    <s v="1093769103 - MAURICIO ALFREDO CASTRO HERNANDEZ"/>
    <x v="2"/>
    <s v="El candidato no es seleccionado para ocupar la vacante"/>
    <s v="1124525757 - JERWIN BARROSO PINO"/>
    <x v="1"/>
  </r>
  <r>
    <s v="18/02/2026 07:12:33"/>
    <s v="1093769103 - MAURICIO ALFREDO CASTRO HERNANDEZ"/>
    <x v="2"/>
    <s v="El candidato no es seleccionado para ocupar la vacante"/>
    <s v="1094576663 - JUAN GABRIEL PRADO JAIME"/>
    <x v="1"/>
  </r>
  <r>
    <s v="18/02/2026 07:12:33"/>
    <s v="1093769103 - MAURICIO ALFREDO CASTRO HERNANDEZ"/>
    <x v="2"/>
    <s v="El candidato no es seleccionado para ocupar la vacante"/>
    <s v="13457843 - ANDRES SOLANO RAMIREZ"/>
    <x v="1"/>
  </r>
  <r>
    <s v="18/02/2026 07:12:33"/>
    <s v="1093769103 - MAURICIO ALFREDO CASTRO HERNANDEZ"/>
    <x v="2"/>
    <s v="El candidato no es seleccionado para ocupar la vacante"/>
    <s v="18890975 - DOUGLAS JOSE MORENO COELLO"/>
    <x v="1"/>
  </r>
  <r>
    <s v="18/02/2026 07:12:33"/>
    <s v="1093769103 - MAURICIO ALFREDO CASTRO HERNANDEZ"/>
    <x v="2"/>
    <s v="El candidato no es seleccionado para ocupar la vacante"/>
    <s v="1090436141 - NUMA ANDRES OSORIO CONTRERAS"/>
    <x v="1"/>
  </r>
  <r>
    <s v="18/02/2026 07:12:33"/>
    <s v="1093769103 - MAURICIO ALFREDO CASTRO HERNANDEZ"/>
    <x v="2"/>
    <s v="El candidato no es seleccionado para ocupar la vacante"/>
    <s v="91426425 - JUAN VICENTE PLATA DIAZ"/>
    <x v="1"/>
  </r>
  <r>
    <s v="18/02/2026 07:12:33"/>
    <s v="1093769103 - MAURICIO ALFREDO CASTRO HERNANDEZ"/>
    <x v="2"/>
    <s v="El candidato no es seleccionado para ocupar la vacante"/>
    <s v="1090435303 - JORGE ENRIQUE JIMENEZ LLANOS"/>
    <x v="1"/>
  </r>
  <r>
    <s v="18/02/2026 07:12:33"/>
    <s v="1093769103 - MAURICIO ALFREDO CASTRO HERNANDEZ"/>
    <x v="2"/>
    <s v="El candidato no es seleccionado para ocupar la vacante"/>
    <s v="88234679 - LUIS DANIEL BELTRAN BERMON"/>
    <x v="1"/>
  </r>
  <r>
    <s v="18/02/2026 07:12:33"/>
    <s v="1093769103 - MAURICIO ALFREDO CASTRO HERNANDEZ"/>
    <x v="2"/>
    <s v="El candidato no es seleccionado para ocupar la vacante"/>
    <s v="1093751809 - SERGIO IVAN SANDOVAL ZARAZA"/>
    <x v="1"/>
  </r>
  <r>
    <s v="18/02/2026 07:12:33"/>
    <s v="1093769103 - MAURICIO ALFREDO CASTRO HERNANDEZ"/>
    <x v="2"/>
    <s v="El candidato no es seleccionado para ocupar la vacante"/>
    <s v="1090512306 - JESUS STEVENS GOMEZ HERRERA"/>
    <x v="1"/>
  </r>
  <r>
    <s v="18/02/2026 07:12:33"/>
    <s v="1093769103 - MAURICIO ALFREDO CASTRO HERNANDEZ"/>
    <x v="2"/>
    <s v="El candidato no es seleccionado para ocupar la vacante"/>
    <s v="88274302 - HERNAN DARIO HERRERA ZAMBRANO"/>
    <x v="1"/>
  </r>
  <r>
    <s v="18/02/2026 07:12:33"/>
    <s v="1093769103 - MAURICIO ALFREDO CASTRO HERNANDEZ"/>
    <x v="2"/>
    <s v="El candidato no es seleccionado para ocupar la vacante"/>
    <s v="88310657 - EDWIN GEOVANNY REYES MARTINEZ"/>
    <x v="1"/>
  </r>
  <r>
    <s v="18/02/2026 07:12:33"/>
    <s v="1093769103 - MAURICIO ALFREDO CASTRO HERNANDEZ"/>
    <x v="2"/>
    <s v="El candidato no es seleccionado para ocupar la vacante"/>
    <s v="6664200 - JOHN CARLOS GOMEZ LUGO"/>
    <x v="1"/>
  </r>
  <r>
    <s v="18/02/2026 07:12:33"/>
    <s v="1093769103 - MAURICIO ALFREDO CASTRO HERNANDEZ"/>
    <x v="2"/>
    <s v="El candidato no es seleccionado para ocupar la vacante"/>
    <s v="1007552620 - JUAN CAMILO VARGAS VARGAS"/>
    <x v="1"/>
  </r>
  <r>
    <s v="18/02/2026 07:12:33"/>
    <s v="1093769103 - MAURICIO ALFREDO CASTRO HERNANDEZ"/>
    <x v="2"/>
    <s v="El candidato no es seleccionado para ocupar la vacante"/>
    <s v="1090444000 - JEFFERSON EDUARDO LLANES RAVELO"/>
    <x v="1"/>
  </r>
  <r>
    <s v="18/02/2026 07:12:33"/>
    <s v="1093769103 - MAURICIO ALFREDO CASTRO HERNANDEZ"/>
    <x v="2"/>
    <s v="El candidato no es seleccionado para ocupar la vacante"/>
    <s v="88253148 - CARLOS ALFREDO GRANADOS CHONA"/>
    <x v="1"/>
  </r>
  <r>
    <s v="18/02/2026 07:22:13"/>
    <s v="1093769103 - MAURICIO ALFREDO CASTRO HERNANDEZ"/>
    <x v="2"/>
    <s v="El candidato es seleccionado para ocupar la vacante"/>
    <s v="1030060207 - BREINER OCTAVIO ORDOÑEZ GAMBOA"/>
    <x v="1"/>
  </r>
  <r>
    <s v="18/02/2026 07:22:13"/>
    <s v="1093769103 - MAURICIO ALFREDO CASTRO HERNANDEZ"/>
    <x v="2"/>
    <s v="El candidato no es seleccionado para ocupar la vacante"/>
    <s v="1093751809 - SERGIO IVAN SANDOVAL ZARAZA"/>
    <x v="1"/>
  </r>
  <r>
    <s v="18/02/2026 07:22:13"/>
    <s v="1093769103 - MAURICIO ALFREDO CASTRO HERNANDEZ"/>
    <x v="2"/>
    <s v="El candidato no es seleccionado para ocupar la vacante"/>
    <s v="1093908981 - NELSON GUEVARA VILLEGAS"/>
    <x v="1"/>
  </r>
  <r>
    <s v="18/02/2026 07:22:13"/>
    <s v="1093769103 - MAURICIO ALFREDO CASTRO HERNANDEZ"/>
    <x v="2"/>
    <s v="El candidato no es seleccionado para ocupar la vacante"/>
    <s v="1093908989 - MAURICIO ESPEJO ALMEIDA"/>
    <x v="1"/>
  </r>
  <r>
    <s v="18/02/2026 07:22:13"/>
    <s v="1093769103 - MAURICIO ALFREDO CASTRO HERNANDEZ"/>
    <x v="2"/>
    <s v="El candidato no es seleccionado para ocupar la vacante"/>
    <s v="1093920001 - ALVARO RANGEL DELGADO"/>
    <x v="1"/>
  </r>
  <r>
    <s v="18/02/2026 07:22:13"/>
    <s v="1093769103 - MAURICIO ALFREDO CASTRO HERNANDEZ"/>
    <x v="2"/>
    <s v="El candidato no es seleccionado para ocupar la vacante"/>
    <s v="1093904301 - YOSER VERGEL CASTRILLON"/>
    <x v="1"/>
  </r>
  <r>
    <s v="18/02/2026 07:22:13"/>
    <s v="1093769103 - MAURICIO ALFREDO CASTRO HERNANDEZ"/>
    <x v="2"/>
    <s v="El candidato no es seleccionado para ocupar la vacante"/>
    <s v="88027813 - JUAN PABLO PEREZ"/>
    <x v="1"/>
  </r>
  <r>
    <s v="18/02/2026 07:22:13"/>
    <s v="1093769103 - MAURICIO ALFREDO CASTRO HERNANDEZ"/>
    <x v="2"/>
    <s v="El candidato no es seleccionado para ocupar la vacante"/>
    <s v="1005046554 - LUIS ANTONIO ORTIZ PEREZ"/>
    <x v="1"/>
  </r>
  <r>
    <s v="18/02/2026 07:22:13"/>
    <s v="1093769103 - MAURICIO ALFREDO CASTRO HERNANDEZ"/>
    <x v="2"/>
    <s v="El candidato no es seleccionado para ocupar la vacante"/>
    <s v="1090393415 - DARWIN MILED ORTEGA SUAREZ"/>
    <x v="1"/>
  </r>
  <r>
    <s v="18/02/2026 07:22:13"/>
    <s v="1093769103 - MAURICIO ALFREDO CASTRO HERNANDEZ"/>
    <x v="2"/>
    <s v="El candidato no es seleccionado para ocupar la vacante"/>
    <s v="88026285 - OMAR YEINE MONCADA GARCIA"/>
    <x v="1"/>
  </r>
  <r>
    <s v="18/02/2026 07:22:13"/>
    <s v="1093769103 - MAURICIO ALFREDO CASTRO HERNANDEZ"/>
    <x v="2"/>
    <s v="El candidato no es seleccionado para ocupar la vacante"/>
    <s v="88174260 - JORGE MORA ANTOLINEZ"/>
    <x v="1"/>
  </r>
  <r>
    <s v="18/02/2026 07:22:13"/>
    <s v="1093769103 - MAURICIO ALFREDO CASTRO HERNANDEZ"/>
    <x v="2"/>
    <s v="El candidato no es seleccionado para ocupar la vacante"/>
    <s v="88025231 - LUIS ALFONSO VELANDIA URBINA"/>
    <x v="1"/>
  </r>
  <r>
    <s v="18/02/2026 07:22:13"/>
    <s v="1093769103 - MAURICIO ALFREDO CASTRO HERNANDEZ"/>
    <x v="2"/>
    <s v="El candidato no es seleccionado para ocupar la vacante"/>
    <s v="88028424 - MARCO ANTONIO BAUTISTA ALBA"/>
    <x v="1"/>
  </r>
  <r>
    <s v="18/02/2026 07:22:13"/>
    <s v="1093769103 - MAURICIO ALFREDO CASTRO HERNANDEZ"/>
    <x v="2"/>
    <s v="El candidato no es seleccionado para ocupar la vacante"/>
    <s v="13267930 - RAMON ANTONIO LIZARAZO"/>
    <x v="1"/>
  </r>
  <r>
    <s v="18/02/2026 07:22:13"/>
    <s v="1093769103 - MAURICIO ALFREDO CASTRO HERNANDEZ"/>
    <x v="2"/>
    <s v="El candidato no es seleccionado para ocupar la vacante"/>
    <s v="88216798 - EDISON ORLANDO RINCON CARDENAS"/>
    <x v="1"/>
  </r>
  <r>
    <s v="18/02/2026 07:22:13"/>
    <s v="1093769103 - MAURICIO ALFREDO CASTRO HERNANDEZ"/>
    <x v="2"/>
    <s v="El candidato no es seleccionado para ocupar la vacante"/>
    <s v="1093914962 - CARLOS ALFREDO ASCANIO SANDOVAL"/>
    <x v="1"/>
  </r>
  <r>
    <s v="18/02/2026 07:22:13"/>
    <s v="1093769103 - MAURICIO ALFREDO CASTRO HERNANDEZ"/>
    <x v="2"/>
    <s v="El candidato no es seleccionado para ocupar la vacante"/>
    <s v="1090487649 - ROMAN LOPEZ LOPEZ JAIMES"/>
    <x v="1"/>
  </r>
  <r>
    <s v="18/02/2026 07:22:13"/>
    <s v="1093769103 - MAURICIO ALFREDO CASTRO HERNANDEZ"/>
    <x v="2"/>
    <s v="El candidato no es seleccionado para ocupar la vacante"/>
    <s v="1090424810 - ANTONY RAMON HERNANDEZ PEREIRA"/>
    <x v="1"/>
  </r>
  <r>
    <s v="18/02/2026 07:22:13"/>
    <s v="1093769103 - MAURICIO ALFREDO CASTRO HERNANDEZ"/>
    <x v="2"/>
    <s v="El candidato no es seleccionado para ocupar la vacante"/>
    <s v="1093909377 - MIGUEL ANGEL SUAREZ RODRIGUEZ"/>
    <x v="1"/>
  </r>
  <r>
    <s v="18/02/2026 07:22:13"/>
    <s v="1093769103 - MAURICIO ALFREDO CASTRO HERNANDEZ"/>
    <x v="2"/>
    <s v="El candidato no es seleccionado para ocupar la vacante"/>
    <s v="1090363455 - ALBERT JOAN VIVAS VELARDE"/>
    <x v="1"/>
  </r>
  <r>
    <s v="18/02/2026 07:22:13"/>
    <s v="1093769103 - MAURICIO ALFREDO CASTRO HERNANDEZ"/>
    <x v="2"/>
    <s v="El candidato no es seleccionado para ocupar la vacante"/>
    <s v="88176038 - NELSON TARAZONA CARRILLO"/>
    <x v="1"/>
  </r>
  <r>
    <s v="18/02/2026 07:22:13"/>
    <s v="1093769103 - MAURICIO ALFREDO CASTRO HERNANDEZ"/>
    <x v="2"/>
    <s v="El candidato no es seleccionado para ocupar la vacante"/>
    <s v="1093908868 - MARIA NORELBY SALAZAR SANDOVAL"/>
    <x v="1"/>
  </r>
  <r>
    <s v="18/02/2026 07:37:46"/>
    <s v="1093769103 - MAURICIO ALFREDO CASTRO HERNANDEZ"/>
    <x v="2"/>
    <s v="El candidato es seleccionado para ocupar la vacante"/>
    <s v="1093911436 - EUFEMIANO RODRIGUEZ PEREZ"/>
    <x v="1"/>
  </r>
  <r>
    <s v="18/02/2026 07:37:46"/>
    <s v="1093769103 - MAURICIO ALFREDO CASTRO HERNANDEZ"/>
    <x v="2"/>
    <s v="El candidato no es seleccionado para ocupar la vacante"/>
    <s v="88177601 - FRAN ENRIQUE ARROLLO MONTAÑEZ"/>
    <x v="1"/>
  </r>
  <r>
    <s v="18/02/2026 07:37:46"/>
    <s v="1093769103 - MAURICIO ALFREDO CASTRO HERNANDEZ"/>
    <x v="2"/>
    <s v="El candidato no es seleccionado para ocupar la vacante"/>
    <s v="13461806 - CARLOS ARTURO SANCHEZ CARREÑO"/>
    <x v="1"/>
  </r>
  <r>
    <s v="18/02/2026 07:37:46"/>
    <s v="1093769103 - MAURICIO ALFREDO CASTRO HERNANDEZ"/>
    <x v="2"/>
    <s v="El candidato no es seleccionado para ocupar la vacante"/>
    <s v="13393085 - EDINSON BLADIMIR MARTINEZ DIAZ"/>
    <x v="1"/>
  </r>
  <r>
    <s v="18/02/2026 07:37:46"/>
    <s v="1093769103 - MAURICIO ALFREDO CASTRO HERNANDEZ"/>
    <x v="2"/>
    <s v="El candidato no es seleccionado para ocupar la vacante"/>
    <s v="88174958 - FREDY ENRIQUE SUESCUN ALBA"/>
    <x v="1"/>
  </r>
  <r>
    <s v="18/02/2026 07:37:46"/>
    <s v="1093769103 - MAURICIO ALFREDO CASTRO HERNANDEZ"/>
    <x v="2"/>
    <s v="El candidato no es seleccionado para ocupar la vacante"/>
    <s v="88271662 - YULEXO MIRANDA GUERRERO"/>
    <x v="1"/>
  </r>
  <r>
    <s v="18/02/2026 07:37:46"/>
    <s v="1093769103 - MAURICIO ALFREDO CASTRO HERNANDEZ"/>
    <x v="2"/>
    <s v="El candidato no es seleccionado para ocupar la vacante"/>
    <s v="88176561 - EUCLIDES DURAN QUINTERO"/>
    <x v="1"/>
  </r>
  <r>
    <s v="18/02/2026 07:37:46"/>
    <s v="1093769103 - MAURICIO ALFREDO CASTRO HERNANDEZ"/>
    <x v="2"/>
    <s v="El candidato no es seleccionado para ocupar la vacante"/>
    <s v="13446942 - JESUS ABEL VILLAMIZAR BAUTISTA"/>
    <x v="1"/>
  </r>
  <r>
    <s v="18/02/2026 07:37:46"/>
    <s v="1093769103 - MAURICIO ALFREDO CASTRO HERNANDEZ"/>
    <x v="2"/>
    <s v="El candidato no es seleccionado para ocupar la vacante"/>
    <s v="1093919069 - HENRY OVIDIO PARRA CACERES"/>
    <x v="1"/>
  </r>
  <r>
    <s v="18/02/2026 07:37:46"/>
    <s v="1093769103 - MAURICIO ALFREDO CASTRO HERNANDEZ"/>
    <x v="2"/>
    <s v="El candidato no es seleccionado para ocupar la vacante"/>
    <s v="88173342 - OTONIEL PEREZ BALAGUERA"/>
    <x v="1"/>
  </r>
  <r>
    <s v="18/02/2026 07:37:46"/>
    <s v="1093769103 - MAURICIO ALFREDO CASTRO HERNANDEZ"/>
    <x v="2"/>
    <s v="El candidato no es seleccionado para ocupar la vacante"/>
    <s v="1005064659 - FERNANDO JOSE PEÑA SANGUINO"/>
    <x v="1"/>
  </r>
  <r>
    <s v="18/02/2026 07:37:46"/>
    <s v="1093769103 - MAURICIO ALFREDO CASTRO HERNANDEZ"/>
    <x v="2"/>
    <s v="El candidato no es seleccionado para ocupar la vacante"/>
    <s v="88216629 - ALEXANDER ROLON CARDENAS"/>
    <x v="1"/>
  </r>
  <r>
    <s v="18/02/2026 07:37:46"/>
    <s v="1093769103 - MAURICIO ALFREDO CASTRO HERNANDEZ"/>
    <x v="2"/>
    <s v="El candidato no es seleccionado para ocupar la vacante"/>
    <s v="1093919371 - ADONYS FARID ALVARADO ANAYA"/>
    <x v="1"/>
  </r>
  <r>
    <s v="18/02/2026 07:37:46"/>
    <s v="1093769103 - MAURICIO ALFREDO CASTRO HERNANDEZ"/>
    <x v="2"/>
    <s v="El candidato no es seleccionado para ocupar la vacante"/>
    <s v="13278940 - NUMAEL ASCANIO CARRILLO"/>
    <x v="1"/>
  </r>
  <r>
    <s v="18/02/2026 07:37:46"/>
    <s v="1093769103 - MAURICIO ALFREDO CASTRO HERNANDEZ"/>
    <x v="2"/>
    <s v="El candidato no es seleccionado para ocupar la vacante"/>
    <s v="1093914962 - CARLOS ALFREDO ASCANIO SANDOVAL"/>
    <x v="1"/>
  </r>
  <r>
    <s v="18/02/2026 07:37:46"/>
    <s v="1093769103 - MAURICIO ALFREDO CASTRO HERNANDEZ"/>
    <x v="2"/>
    <s v="El candidato no es seleccionado para ocupar la vacante"/>
    <s v="1090487649 - ROMAN LOPEZ LOPEZ JAIMES"/>
    <x v="1"/>
  </r>
  <r>
    <s v="18/02/2026 07:37:46"/>
    <s v="1093769103 - MAURICIO ALFREDO CASTRO HERNANDEZ"/>
    <x v="2"/>
    <s v="El candidato no es seleccionado para ocupar la vacante"/>
    <s v="1090424810 - ANTONY RAMON HERNANDEZ PEREIRA"/>
    <x v="1"/>
  </r>
  <r>
    <s v="18/02/2026 07:37:46"/>
    <s v="1093769103 - MAURICIO ALFREDO CASTRO HERNANDEZ"/>
    <x v="2"/>
    <s v="El candidato no es seleccionado para ocupar la vacante"/>
    <s v="1093909377 - MIGUEL ANGEL SUAREZ RODRIGUEZ"/>
    <x v="1"/>
  </r>
  <r>
    <s v="18/02/2026 07:37:46"/>
    <s v="1093769103 - MAURICIO ALFREDO CASTRO HERNANDEZ"/>
    <x v="2"/>
    <s v="El candidato no es seleccionado para ocupar la vacante"/>
    <s v="1090363455 - ALBERT JOAN VIVAS VELARDE"/>
    <x v="1"/>
  </r>
  <r>
    <s v="18/02/2026 07:37:46"/>
    <s v="1093769103 - MAURICIO ALFREDO CASTRO HERNANDEZ"/>
    <x v="2"/>
    <s v="El candidato no es seleccionado para ocupar la vacante"/>
    <s v="88176038 - NELSON TARAZONA CARRILLO"/>
    <x v="1"/>
  </r>
  <r>
    <s v="18/02/2026 07:37:46"/>
    <s v="1093769103 - MAURICIO ALFREDO CASTRO HERNANDEZ"/>
    <x v="2"/>
    <s v="El candidato no es seleccionado para ocupar la vacante"/>
    <s v="1093908868 - MARIA NORELBY SALAZAR SANDOVAL"/>
    <x v="1"/>
  </r>
  <r>
    <s v="18/02/2026 07:37:46"/>
    <s v="1093769103 - MAURICIO ALFREDO CASTRO HERNANDEZ"/>
    <x v="2"/>
    <s v="El candidato no es seleccionado para ocupar la vacante"/>
    <s v="1093751809 - SERGIO IVAN SANDOVAL ZARAZA"/>
    <x v="1"/>
  </r>
  <r>
    <s v="18/02/2026 08:07:06"/>
    <s v="1093769103 - MAURICIO ALFREDO CASTRO HERNANDEZ"/>
    <x v="2"/>
    <s v="El candidato es seleccionado para ocupar la vacante"/>
    <s v="1093922652 - LUIS REINALDO RIVEROS FRANCO"/>
    <x v="1"/>
  </r>
  <r>
    <s v="18/02/2026 08:07:06"/>
    <s v="1093769103 - MAURICIO ALFREDO CASTRO HERNANDEZ"/>
    <x v="2"/>
    <s v="El candidato no es seleccionado para ocupar la vacante"/>
    <s v="1093909377 - MIGUEL ANGEL SUAREZ RODRIGUEZ"/>
    <x v="1"/>
  </r>
  <r>
    <s v="18/02/2026 08:07:06"/>
    <s v="1093769103 - MAURICIO ALFREDO CASTRO HERNANDEZ"/>
    <x v="2"/>
    <s v="El candidato no es seleccionado para ocupar la vacante"/>
    <s v="1090363455 - ALBERT JOAN VIVAS VELARDE"/>
    <x v="1"/>
  </r>
  <r>
    <s v="18/02/2026 08:07:06"/>
    <s v="1093769103 - MAURICIO ALFREDO CASTRO HERNANDEZ"/>
    <x v="2"/>
    <s v="El candidato no es seleccionado para ocupar la vacante"/>
    <s v="88176038 - NELSON TARAZONA CARRILLO"/>
    <x v="1"/>
  </r>
  <r>
    <s v="18/02/2026 08:07:06"/>
    <s v="1093769103 - MAURICIO ALFREDO CASTRO HERNANDEZ"/>
    <x v="2"/>
    <s v="El candidato no es seleccionado para ocupar la vacante"/>
    <s v="88026148 - YOVANI DURAN RAMIREZ"/>
    <x v="1"/>
  </r>
  <r>
    <s v="18/02/2026 08:07:06"/>
    <s v="1093769103 - MAURICIO ALFREDO CASTRO HERNANDEZ"/>
    <x v="2"/>
    <s v="El candidato no es seleccionado para ocupar la vacante"/>
    <s v="88025231 - LUIS ALFONSO VELANDIA URBINA"/>
    <x v="1"/>
  </r>
  <r>
    <s v="18/02/2026 08:07:06"/>
    <s v="1093769103 - MAURICIO ALFREDO CASTRO HERNANDEZ"/>
    <x v="2"/>
    <s v="El candidato no es seleccionado para ocupar la vacante"/>
    <s v="88026931 - GEOVANNI BUITRAGO RODRIGUEZ"/>
    <x v="1"/>
  </r>
  <r>
    <s v="18/02/2026 08:07:06"/>
    <s v="1093769103 - MAURICIO ALFREDO CASTRO HERNANDEZ"/>
    <x v="2"/>
    <s v="El candidato no es seleccionado para ocupar la vacante"/>
    <s v="88027711 - WILMER MAURICIO DIAZ PEREZ"/>
    <x v="1"/>
  </r>
  <r>
    <s v="18/02/2026 08:07:06"/>
    <s v="1093769103 - MAURICIO ALFREDO CASTRO HERNANDEZ"/>
    <x v="2"/>
    <s v="El candidato no es seleccionado para ocupar la vacante"/>
    <s v="88177108 - JOSE YAIR MONCADA OLIVARES"/>
    <x v="1"/>
  </r>
  <r>
    <s v="18/02/2026 08:07:06"/>
    <s v="1093769103 - MAURICIO ALFREDO CASTRO HERNANDEZ"/>
    <x v="2"/>
    <s v="El candidato no es seleccionado para ocupar la vacante"/>
    <s v="1093905673 - RAMON  HORACIO CONTRERAS RINCON"/>
    <x v="1"/>
  </r>
  <r>
    <s v="18/02/2026 08:07:06"/>
    <s v="1093769103 - MAURICIO ALFREDO CASTRO HERNANDEZ"/>
    <x v="2"/>
    <s v="El candidato no es seleccionado para ocupar la vacante"/>
    <s v="88027707 - FREDDY ANTONIO LOPEZ ACOSTA"/>
    <x v="1"/>
  </r>
  <r>
    <s v="18/02/2026 08:07:06"/>
    <s v="1093769103 - MAURICIO ALFREDO CASTRO HERNANDEZ"/>
    <x v="2"/>
    <s v="El candidato no es seleccionado para ocupar la vacante"/>
    <s v="88268463 - ALEXIS GARAY ORTIZ"/>
    <x v="1"/>
  </r>
  <r>
    <s v="18/02/2026 08:07:06"/>
    <s v="1093769103 - MAURICIO ALFREDO CASTRO HERNANDEZ"/>
    <x v="2"/>
    <s v="El candidato no es seleccionado para ocupar la vacante"/>
    <s v="1090380564 - JUAN DE JESUS SUESCUN CARRILLO"/>
    <x v="1"/>
  </r>
  <r>
    <s v="18/02/2026 08:07:06"/>
    <s v="1093769103 - MAURICIO ALFREDO CASTRO HERNANDEZ"/>
    <x v="2"/>
    <s v="El candidato no es seleccionado para ocupar la vacante"/>
    <s v="13267171 - ADAN HERNANDEZ CABRERA"/>
    <x v="1"/>
  </r>
  <r>
    <s v="18/02/2026 08:07:06"/>
    <s v="1093769103 - MAURICIO ALFREDO CASTRO HERNANDEZ"/>
    <x v="2"/>
    <s v="El candidato no es seleccionado para ocupar la vacante"/>
    <s v="13267824 - CIRO CRUZ TORRES"/>
    <x v="1"/>
  </r>
  <r>
    <s v="18/02/2026 08:07:06"/>
    <s v="1093769103 - MAURICIO ALFREDO CASTRO HERNANDEZ"/>
    <x v="2"/>
    <s v="El candidato no es seleccionado para ocupar la vacante"/>
    <s v="1093906462 - JOSE ALFREDO VILLAMIZAR AVENDAÑO"/>
    <x v="1"/>
  </r>
  <r>
    <s v="18/02/2026 08:07:06"/>
    <s v="1093769103 - MAURICIO ALFREDO CASTRO HERNANDEZ"/>
    <x v="2"/>
    <s v="El candidato no es seleccionado para ocupar la vacante"/>
    <s v="88176652 - ALIRIO AREVALO PAVA"/>
    <x v="1"/>
  </r>
  <r>
    <s v="18/02/2026 08:07:06"/>
    <s v="1093769103 - MAURICIO ALFREDO CASTRO HERNANDEZ"/>
    <x v="2"/>
    <s v="El candidato no es seleccionado para ocupar la vacante"/>
    <s v="88174739 - JOSE TIBERIO YAÑEZ ALARCON"/>
    <x v="1"/>
  </r>
  <r>
    <s v="18/02/2026 08:07:06"/>
    <s v="1093769103 - MAURICIO ALFREDO CASTRO HERNANDEZ"/>
    <x v="2"/>
    <s v="El candidato no es seleccionado para ocupar la vacante"/>
    <s v="88027046 - JORGE ALIRIO IBARRA TARAZONA"/>
    <x v="1"/>
  </r>
  <r>
    <s v="18/02/2026 08:07:06"/>
    <s v="1093769103 - MAURICIO ALFREDO CASTRO HERNANDEZ"/>
    <x v="2"/>
    <s v="El candidato no es seleccionado para ocupar la vacante"/>
    <s v="88177601 - FRAN ENRIQUE ARROLLO MONTAÑEZ"/>
    <x v="1"/>
  </r>
  <r>
    <s v="18/02/2026 08:07:06"/>
    <s v="1093769103 - MAURICIO ALFREDO CASTRO HERNANDEZ"/>
    <x v="2"/>
    <s v="El candidato no es seleccionado para ocupar la vacante"/>
    <s v="13461806 - CARLOS ARTURO SANCHEZ CARREÑO"/>
    <x v="1"/>
  </r>
  <r>
    <s v="18/02/2026 08:07:06"/>
    <s v="1093769103 - MAURICIO ALFREDO CASTRO HERNANDEZ"/>
    <x v="2"/>
    <s v="El candidato no es seleccionado para ocupar la vacante"/>
    <s v="13393085 - EDINSON BLADIMIR MARTINEZ DIAZ"/>
    <x v="1"/>
  </r>
  <r>
    <s v="18/02/2026 08:07:06"/>
    <s v="1093769103 - MAURICIO ALFREDO CASTRO HERNANDEZ"/>
    <x v="2"/>
    <s v="El candidato no es seleccionado para ocupar la vacante"/>
    <s v="88174958 - FREDY ENRIQUE SUESCUN ALBA"/>
    <x v="1"/>
  </r>
  <r>
    <s v="18/02/2026 08:07:06"/>
    <s v="1093769103 - MAURICIO ALFREDO CASTRO HERNANDEZ"/>
    <x v="2"/>
    <s v="El candidato no es seleccionado para ocupar la vacante"/>
    <s v="88271662 - YULEXO MIRANDA GUERRERO"/>
    <x v="1"/>
  </r>
  <r>
    <s v="18/02/2026 08:07:06"/>
    <s v="1093769103 - MAURICIO ALFREDO CASTRO HERNANDEZ"/>
    <x v="2"/>
    <s v="El candidato no es seleccionado para ocupar la vacante"/>
    <s v="88176561 - EUCLIDES DURAN QUINTERO"/>
    <x v="1"/>
  </r>
  <r>
    <s v="18/02/2026 08:07:06"/>
    <s v="1093769103 - MAURICIO ALFREDO CASTRO HERNANDEZ"/>
    <x v="2"/>
    <s v="El candidato no es seleccionado para ocupar la vacante"/>
    <s v="13446942 - JESUS ABEL VILLAMIZAR BAUTISTA"/>
    <x v="1"/>
  </r>
  <r>
    <s v="18/02/2026 08:07:06"/>
    <s v="1093769103 - MAURICIO ALFREDO CASTRO HERNANDEZ"/>
    <x v="2"/>
    <s v="El candidato no es seleccionado para ocupar la vacante"/>
    <s v="1093919069 - HENRY OVIDIO PARRA CACERES"/>
    <x v="1"/>
  </r>
  <r>
    <s v="18/02/2026 08:07:06"/>
    <s v="1093769103 - MAURICIO ALFREDO CASTRO HERNANDEZ"/>
    <x v="2"/>
    <s v="El candidato no es seleccionado para ocupar la vacante"/>
    <s v="88173342 - OTONIEL PEREZ BALAGUERA"/>
    <x v="1"/>
  </r>
  <r>
    <s v="18/02/2026 08:07:06"/>
    <s v="1093769103 - MAURICIO ALFREDO CASTRO HERNANDEZ"/>
    <x v="2"/>
    <s v="El candidato no es seleccionado para ocupar la vacante"/>
    <s v="1005064659 - FERNANDO JOSE PEÑA SANGUINO"/>
    <x v="1"/>
  </r>
  <r>
    <s v="18/02/2026 08:07:06"/>
    <s v="1093769103 - MAURICIO ALFREDO CASTRO HERNANDEZ"/>
    <x v="2"/>
    <s v="El candidato no es seleccionado para ocupar la vacante"/>
    <s v="88216629 - ALEXANDER ROLON CARDENAS"/>
    <x v="1"/>
  </r>
  <r>
    <s v="18/02/2026 08:07:06"/>
    <s v="1093769103 - MAURICIO ALFREDO CASTRO HERNANDEZ"/>
    <x v="2"/>
    <s v="El candidato no es seleccionado para ocupar la vacante"/>
    <s v="1093919371 - ADONYS FARID ALVARADO ANAYA"/>
    <x v="1"/>
  </r>
  <r>
    <s v="18/02/2026 08:07:06"/>
    <s v="1093769103 - MAURICIO ALFREDO CASTRO HERNANDEZ"/>
    <x v="2"/>
    <s v="El candidato no es seleccionado para ocupar la vacante"/>
    <s v="13278940 - NUMAEL ASCANIO CARRILLO"/>
    <x v="1"/>
  </r>
  <r>
    <s v="18/02/2026 08:07:06"/>
    <s v="1093769103 - MAURICIO ALFREDO CASTRO HERNANDEZ"/>
    <x v="2"/>
    <s v="El candidato no es seleccionado para ocupar la vacante"/>
    <s v="1093908868 - MARIA NORELBY SALAZAR SANDOVAL"/>
    <x v="1"/>
  </r>
  <r>
    <s v="18/02/2026 08:07:06"/>
    <s v="1093769103 - MAURICIO ALFREDO CASTRO HERNANDEZ"/>
    <x v="2"/>
    <s v="El candidato no es seleccionado para ocupar la vacante"/>
    <s v="1121819684 - HECTOR ANDRES VARGAS NIETO"/>
    <x v="1"/>
  </r>
  <r>
    <s v="18/02/2026 08:07:06"/>
    <s v="1093769103 - MAURICIO ALFREDO CASTRO HERNANDEZ"/>
    <x v="2"/>
    <s v="El candidato no es seleccionado para ocupar la vacante"/>
    <s v="88271799 - CARLOS ERNEY BOLIVAR ORTIZ"/>
    <x v="1"/>
  </r>
  <r>
    <s v="18/02/2026 08:07:06"/>
    <s v="1093769103 - MAURICIO ALFREDO CASTRO HERNANDEZ"/>
    <x v="2"/>
    <s v="El candidato no es seleccionado para ocupar la vacante"/>
    <s v="1090490722 - JOHN WALTER GUERRERO GUERRERO"/>
    <x v="1"/>
  </r>
  <r>
    <s v="18/02/2026 08:07:06"/>
    <s v="1093769103 - MAURICIO ALFREDO CASTRO HERNANDEZ"/>
    <x v="2"/>
    <s v="El candidato no es seleccionado para ocupar la vacante"/>
    <s v="1094243444 - CAMILO TOMÁS OTERO GUTIÉRREZ"/>
    <x v="1"/>
  </r>
  <r>
    <s v="18/02/2026 08:07:06"/>
    <s v="1093769103 - MAURICIO ALFREDO CASTRO HERNANDEZ"/>
    <x v="2"/>
    <s v="El candidato no es seleccionado para ocupar la vacante"/>
    <s v="88028517 - MIGUEL EDUARDO BARAJAS IBARRA"/>
    <x v="1"/>
  </r>
  <r>
    <s v="18/02/2026 08:07:06"/>
    <s v="1093769103 - MAURICIO ALFREDO CASTRO HERNANDEZ"/>
    <x v="2"/>
    <s v="El candidato no es seleccionado para ocupar la vacante"/>
    <s v="1093914962 - CARLOS ALFREDO ASCANIO SANDOVAL"/>
    <x v="1"/>
  </r>
  <r>
    <s v="18/02/2026 08:07:06"/>
    <s v="1093769103 - MAURICIO ALFREDO CASTRO HERNANDEZ"/>
    <x v="2"/>
    <s v="El candidato no es seleccionado para ocupar la vacante"/>
    <s v="1090487649 - ROMAN LOPEZ LOPEZ JAIMES"/>
    <x v="1"/>
  </r>
  <r>
    <s v="18/02/2026 08:07:06"/>
    <s v="1093769103 - MAURICIO ALFREDO CASTRO HERNANDEZ"/>
    <x v="2"/>
    <s v="El candidato no es seleccionado para ocupar la vacante"/>
    <s v="1090424810 - ANTONY RAMON HERNANDEZ PEREIRA"/>
    <x v="1"/>
  </r>
  <r>
    <s v="18/02/2026 10:48:13"/>
    <s v="1093769103 - MAURICIO ALFREDO CASTRO HERNANDEZ"/>
    <x v="2"/>
    <s v="El candidato es seleccionado para ocupar la vacante"/>
    <s v="1085246511 - CLAUDIA MARITZA TORRES TORRES"/>
    <x v="1"/>
  </r>
  <r>
    <s v="18/02/2026 10:48:13"/>
    <s v="1093769103 - MAURICIO ALFREDO CASTRO HERNANDEZ"/>
    <x v="2"/>
    <s v="El candidato no es seleccionado para ocupar la vacante"/>
    <s v="1081731407 - NYKOLAS PEÑA RAMOS"/>
    <x v="1"/>
  </r>
  <r>
    <s v="18/02/2026 10:48:13"/>
    <s v="1093769103 - MAURICIO ALFREDO CASTRO HERNANDEZ"/>
    <x v="2"/>
    <s v="El candidato no es seleccionado para ocupar la vacante"/>
    <s v="88263970 - LUIS ANTONIO DURAN BECERRA"/>
    <x v="1"/>
  </r>
  <r>
    <s v="18/02/2026 10:48:13"/>
    <s v="1093769103 - MAURICIO ALFREDO CASTRO HERNANDEZ"/>
    <x v="2"/>
    <s v="El candidato no es seleccionado para ocupar la vacante"/>
    <s v="35603621 - LUZ MARIELA MOSQUERA MENA"/>
    <x v="1"/>
  </r>
  <r>
    <s v="18/02/2026 10:48:13"/>
    <s v="1093769103 - MAURICIO ALFREDO CASTRO HERNANDEZ"/>
    <x v="2"/>
    <s v="El candidato no es seleccionado para ocupar la vacante"/>
    <s v="1003806049 - MARIA FERNANDA LISCANO LIZCANO"/>
    <x v="1"/>
  </r>
  <r>
    <s v="18/02/2026 10:48:13"/>
    <s v="1093769103 - MAURICIO ALFREDO CASTRO HERNANDEZ"/>
    <x v="2"/>
    <s v="El candidato no es seleccionado para ocupar la vacante"/>
    <s v="1082968665 - LUIS FERNANDO HERNANDEZ PACHECO"/>
    <x v="1"/>
  </r>
  <r>
    <s v="18/02/2026 10:48:13"/>
    <s v="1093769103 - MAURICIO ALFREDO CASTRO HERNANDEZ"/>
    <x v="2"/>
    <s v="El candidato no es seleccionado para ocupar la vacante"/>
    <s v="63438204 - AURA ESPERANZA FONTECHA FAJARDO"/>
    <x v="1"/>
  </r>
  <r>
    <s v="18/02/2026 10:48:13"/>
    <s v="1093769103 - MAURICIO ALFREDO CASTRO HERNANDEZ"/>
    <x v="2"/>
    <s v="El candidato no es seleccionado para ocupar la vacante"/>
    <s v="13477254 - PEDRO LIZARDO NAVAS ARAQUE"/>
    <x v="1"/>
  </r>
  <r>
    <s v="18/02/2026 10:48:13"/>
    <s v="1093769103 - MAURICIO ALFREDO CASTRO HERNANDEZ"/>
    <x v="2"/>
    <s v="El candidato no es seleccionado para ocupar la vacante"/>
    <s v="1006878009 - JAIR SANTIAGO QUIQUE CUYARES"/>
    <x v="1"/>
  </r>
  <r>
    <s v="18/02/2026 10:48:13"/>
    <s v="1093769103 - MAURICIO ALFREDO CASTRO HERNANDEZ"/>
    <x v="2"/>
    <s v="El candidato no es seleccionado para ocupar la vacante"/>
    <s v="1090505287 - SAUDHY DAYANA GELVES HIGUERA"/>
    <x v="1"/>
  </r>
  <r>
    <s v="18/02/2026 10:48:13"/>
    <s v="1093769103 - MAURICIO ALFREDO CASTRO HERNANDEZ"/>
    <x v="2"/>
    <s v="El candidato no es seleccionado para ocupar la vacante"/>
    <s v="7708854 - JORGE ECLIMACO SALINAS"/>
    <x v="1"/>
  </r>
  <r>
    <s v="18/02/2026 10:48:13"/>
    <s v="1093769103 - MAURICIO ALFREDO CASTRO HERNANDEZ"/>
    <x v="2"/>
    <s v="El candidato no es seleccionado para ocupar la vacante"/>
    <s v="1093789758 - MEGAN CLAIRETH ROJAS HERRERA"/>
    <x v="1"/>
  </r>
  <r>
    <s v="18/02/2026 10:48:13"/>
    <s v="1093769103 - MAURICIO ALFREDO CASTRO HERNANDEZ"/>
    <x v="2"/>
    <s v="El candidato no es seleccionado para ocupar la vacante"/>
    <s v="6848095 - LUIS EDUARDO VALDERRAMA GARCIA"/>
    <x v="1"/>
  </r>
  <r>
    <s v="18/02/2026 10:48:13"/>
    <s v="1093769103 - MAURICIO ALFREDO CASTRO HERNANDEZ"/>
    <x v="2"/>
    <s v="El candidato no es seleccionado para ocupar la vacante"/>
    <s v="18128754 - JHON JAMES NAVIA ORDOÑEZ"/>
    <x v="1"/>
  </r>
  <r>
    <s v="18/02/2026 10:48:13"/>
    <s v="1093769103 - MAURICIO ALFREDO CASTRO HERNANDEZ"/>
    <x v="2"/>
    <s v="El candidato no es seleccionado para ocupar la vacante"/>
    <s v="1093753667 - CHRISTIAN CAMILO NIÑO ROJAS"/>
    <x v="1"/>
  </r>
  <r>
    <s v="18/02/2026 10:48:13"/>
    <s v="1093769103 - MAURICIO ALFREDO CASTRO HERNANDEZ"/>
    <x v="2"/>
    <s v="El candidato no es seleccionado para ocupar la vacante"/>
    <s v="60386632 - LENNY DIAZ CADENA"/>
    <x v="1"/>
  </r>
  <r>
    <s v="18/02/2026 10:48:13"/>
    <s v="1093769103 - MAURICIO ALFREDO CASTRO HERNANDEZ"/>
    <x v="2"/>
    <s v="El candidato no es seleccionado para ocupar la vacante"/>
    <s v="1065620372 - MILENA ISABEL LAJUD IRIARTE"/>
    <x v="1"/>
  </r>
  <r>
    <s v="18/02/2026 10:48:13"/>
    <s v="1093769103 - MAURICIO ALFREDO CASTRO HERNANDEZ"/>
    <x v="2"/>
    <s v="El candidato no es seleccionado para ocupar la vacante"/>
    <s v="66829870 - MARIA FERNANDA LENIS PONCE"/>
    <x v="1"/>
  </r>
  <r>
    <s v="18/02/2026 10:48:13"/>
    <s v="1093769103 - MAURICIO ALFREDO CASTRO HERNANDEZ"/>
    <x v="2"/>
    <s v="El candidato no es seleccionado para ocupar la vacante"/>
    <s v="1070607900 - ERWIN YEFERSON GUTIERREZ LINARES"/>
    <x v="1"/>
  </r>
  <r>
    <s v="18/02/2026 10:48:13"/>
    <s v="1093769103 - MAURICIO ALFREDO CASTRO HERNANDEZ"/>
    <x v="2"/>
    <s v="El candidato no es seleccionado para ocupar la vacante"/>
    <s v="79271812 - MOISES MONZON CORDOBA"/>
    <x v="1"/>
  </r>
  <r>
    <s v="18/02/2026 10:48:13"/>
    <s v="1093769103 - MAURICIO ALFREDO CASTRO HERNANDEZ"/>
    <x v="2"/>
    <s v="El candidato no es seleccionado para ocupar la vacante"/>
    <s v="1090462216 - YOSELIN ANGELICA BERMUDEZ QUINTERO"/>
    <x v="1"/>
  </r>
  <r>
    <s v="18/02/2026 10:48:13"/>
    <s v="1093769103 - MAURICIO ALFREDO CASTRO HERNANDEZ"/>
    <x v="2"/>
    <s v="El candidato no es seleccionado para ocupar la vacante"/>
    <s v="1090424136 - ELKIN JIMENEZ VILLAMIZAR"/>
    <x v="1"/>
  </r>
  <r>
    <s v="18/02/2026 10:48:13"/>
    <s v="1093769103 - MAURICIO ALFREDO CASTRO HERNANDEZ"/>
    <x v="2"/>
    <s v="El candidato no es seleccionado para ocupar la vacante"/>
    <s v="1075629207 - LEIDY CAROLINA PARRA FONSECA"/>
    <x v="1"/>
  </r>
  <r>
    <s v="18/02/2026 10:48:13"/>
    <s v="1093769103 - MAURICIO ALFREDO CASTRO HERNANDEZ"/>
    <x v="2"/>
    <s v="El candidato no es seleccionado para ocupar la vacante"/>
    <s v="79968751 - FABIAN ANDRES DIAZ SANCHEZ"/>
    <x v="1"/>
  </r>
  <r>
    <s v="18/02/2026 10:48:13"/>
    <s v="1093769103 - MAURICIO ALFREDO CASTRO HERNANDEZ"/>
    <x v="2"/>
    <s v="El candidato no es seleccionado para ocupar la vacante"/>
    <s v="1048935939 - GEINER SALGADO CASSERES"/>
    <x v="1"/>
  </r>
  <r>
    <s v="18/02/2026 10:48:13"/>
    <s v="1093769103 - MAURICIO ALFREDO CASTRO HERNANDEZ"/>
    <x v="2"/>
    <s v="El candidato no es seleccionado para ocupar la vacante"/>
    <s v="53041401 - DIANA CAROLINA ORTIZ VASQUEZ"/>
    <x v="1"/>
  </r>
  <r>
    <s v="18/02/2026 10:48:13"/>
    <s v="1093769103 - MAURICIO ALFREDO CASTRO HERNANDEZ"/>
    <x v="2"/>
    <s v="El candidato no es seleccionado para ocupar la vacante"/>
    <s v="60355239 - AYDA YANETH JOYA DURAN"/>
    <x v="1"/>
  </r>
  <r>
    <s v="18/02/2026 10:48:13"/>
    <s v="1093769103 - MAURICIO ALFREDO CASTRO HERNANDEZ"/>
    <x v="2"/>
    <s v="El candidato no es seleccionado para ocupar la vacante"/>
    <s v="52235381 - MARCELA HURTADO SABAYET"/>
    <x v="1"/>
  </r>
  <r>
    <s v="18/02/2026 10:48:13"/>
    <s v="1093769103 - MAURICIO ALFREDO CASTRO HERNANDEZ"/>
    <x v="2"/>
    <s v="El candidato no es seleccionado para ocupar la vacante"/>
    <s v="84085424 - ORANGEL MANUEL MEJIA PEÑARANDA"/>
    <x v="1"/>
  </r>
  <r>
    <s v="18/02/2026 10:48:13"/>
    <s v="1093769103 - MAURICIO ALFREDO CASTRO HERNANDEZ"/>
    <x v="2"/>
    <s v="El candidato no es seleccionado para ocupar la vacante"/>
    <s v="1110557247 - GLORIA ESPERANZA RICO GAMBA"/>
    <x v="1"/>
  </r>
  <r>
    <s v="18/02/2026 10:48:13"/>
    <s v="1093769103 - MAURICIO ALFREDO CASTRO HERNANDEZ"/>
    <x v="2"/>
    <s v="El candidato no es seleccionado para ocupar la vacante"/>
    <s v="1003205663 - ERIKA MARIA ARRIETA GARCIA"/>
    <x v="1"/>
  </r>
  <r>
    <s v="18/02/2026 10:48:13"/>
    <s v="1093769103 - MAURICIO ALFREDO CASTRO HERNANDEZ"/>
    <x v="2"/>
    <s v="El candidato no es seleccionado para ocupar la vacante"/>
    <s v="7919757 - PEDRO MIGUEL CONTRERAS DELAROSA"/>
    <x v="1"/>
  </r>
  <r>
    <s v="18/02/2026 10:48:13"/>
    <s v="1093769103 - MAURICIO ALFREDO CASTRO HERNANDEZ"/>
    <x v="2"/>
    <s v="El candidato no es seleccionado para ocupar la vacante"/>
    <s v="93379281 - WILLIAM PEREZ BAQUERO"/>
    <x v="1"/>
  </r>
  <r>
    <s v="18/02/2026 10:48:13"/>
    <s v="1093769103 - MAURICIO ALFREDO CASTRO HERNANDEZ"/>
    <x v="2"/>
    <s v="El candidato no es seleccionado para ocupar la vacante"/>
    <s v="93379741 - WILLIAM RODRIGUEZ ORTIZ"/>
    <x v="1"/>
  </r>
  <r>
    <s v="18/02/2026 10:48:13"/>
    <s v="1093769103 - MAURICIO ALFREDO CASTRO HERNANDEZ"/>
    <x v="2"/>
    <s v="El candidato no es seleccionado para ocupar la vacante"/>
    <s v="52370403 - ANA MARCELA TOVAR HERNANDEZ"/>
    <x v="1"/>
  </r>
  <r>
    <s v="18/02/2026 10:48:13"/>
    <s v="1093769103 - MAURICIO ALFREDO CASTRO HERNANDEZ"/>
    <x v="2"/>
    <s v="El candidato no es seleccionado para ocupar la vacante"/>
    <s v="93239773 - SEGUNDO OLIVERIO PINEDA ARDILA"/>
    <x v="1"/>
  </r>
  <r>
    <s v="18/02/2026 10:48:13"/>
    <s v="1093769103 - MAURICIO ALFREDO CASTRO HERNANDEZ"/>
    <x v="2"/>
    <s v="El candidato no es seleccionado para ocupar la vacante"/>
    <s v="11802951 - JOEL MENA AYARZA"/>
    <x v="1"/>
  </r>
  <r>
    <s v="18/02/2026 10:48:13"/>
    <s v="1093769103 - MAURICIO ALFREDO CASTRO HERNANDEZ"/>
    <x v="2"/>
    <s v="El candidato no es seleccionado para ocupar la vacante"/>
    <s v="52961541 - DANNA MAYERLY PEREZ TORRES"/>
    <x v="1"/>
  </r>
  <r>
    <s v="18/02/2026 10:48:13"/>
    <s v="1093769103 - MAURICIO ALFREDO CASTRO HERNANDEZ"/>
    <x v="2"/>
    <s v="El candidato no es seleccionado para ocupar la vacante"/>
    <s v="1092353307 - CRISTI YESSICA MORANTES CESPEDES"/>
    <x v="1"/>
  </r>
  <r>
    <s v="18/02/2026 10:48:13"/>
    <s v="1093769103 - MAURICIO ALFREDO CASTRO HERNANDEZ"/>
    <x v="2"/>
    <s v="El candidato no es seleccionado para ocupar la vacante"/>
    <s v="37397851 - KARINA ANGELICA CAICEDO ROLON"/>
    <x v="1"/>
  </r>
  <r>
    <s v="18/02/2026 10:48:13"/>
    <s v="1093769103 - MAURICIO ALFREDO CASTRO HERNANDEZ"/>
    <x v="2"/>
    <s v="El candidato no es seleccionado para ocupar la vacante"/>
    <s v="9772199 - URIEL MAURICIO LOZANO LOPEZ"/>
    <x v="1"/>
  </r>
  <r>
    <s v="18/02/2026 10:48:13"/>
    <s v="1093769103 - MAURICIO ALFREDO CASTRO HERNANDEZ"/>
    <x v="2"/>
    <s v="El candidato no es seleccionado para ocupar la vacante"/>
    <s v="1083927552 - KAREN DAYANNA AVILES SAAVEDRA"/>
    <x v="1"/>
  </r>
  <r>
    <s v="18/02/2026 10:48:13"/>
    <s v="1093769103 - MAURICIO ALFREDO CASTRO HERNANDEZ"/>
    <x v="2"/>
    <s v="El candidato no es seleccionado para ocupar la vacante"/>
    <s v="60370656 - ESPERANZA VICTORIA GUECHA ALTUZARRA"/>
    <x v="1"/>
  </r>
  <r>
    <s v="18/02/2026 10:48:13"/>
    <s v="1093769103 - MAURICIO ALFREDO CASTRO HERNANDEZ"/>
    <x v="2"/>
    <s v="El candidato no es seleccionado para ocupar la vacante"/>
    <s v="37278761 - GENNY CONSTANZA PÉREZ DÍAZ"/>
    <x v="1"/>
  </r>
  <r>
    <s v="18/02/2026 10:48:13"/>
    <s v="1093769103 - MAURICIO ALFREDO CASTRO HERNANDEZ"/>
    <x v="2"/>
    <s v="El candidato no es seleccionado para ocupar la vacante"/>
    <s v="29118673 - MARYLUZ MORENO RODRIGUEZ"/>
    <x v="1"/>
  </r>
  <r>
    <s v="18/02/2026 10:48:13"/>
    <s v="1093769103 - MAURICIO ALFREDO CASTRO HERNANDEZ"/>
    <x v="2"/>
    <s v="El candidato no es seleccionado para ocupar la vacante"/>
    <s v="1057587902 - EIDY JULIETH BERDUGO COTAMO"/>
    <x v="1"/>
  </r>
  <r>
    <s v="18/02/2026 10:48:13"/>
    <s v="1093769103 - MAURICIO ALFREDO CASTRO HERNANDEZ"/>
    <x v="2"/>
    <s v="El candidato no es seleccionado para ocupar la vacante"/>
    <s v="42014881 - ANDREA MATILDE LOAIZA MEJIA"/>
    <x v="1"/>
  </r>
  <r>
    <s v="18/02/2026 10:48:13"/>
    <s v="1093769103 - MAURICIO ALFREDO CASTRO HERNANDEZ"/>
    <x v="2"/>
    <s v="El candidato no es seleccionado para ocupar la vacante"/>
    <s v="92502697 - ALVARO LUIS PEREZ DELCASTILLO"/>
    <x v="1"/>
  </r>
  <r>
    <s v="18/02/2026 10:48:13"/>
    <s v="1093769103 - MAURICIO ALFREDO CASTRO HERNANDEZ"/>
    <x v="2"/>
    <s v="El candidato no es seleccionado para ocupar la vacante"/>
    <s v="1085285630 - ERIKA VANESSA VILLARREAL ARCOS"/>
    <x v="1"/>
  </r>
  <r>
    <s v="18/02/2026 10:48:13"/>
    <s v="1093769103 - MAURICIO ALFREDO CASTRO HERNANDEZ"/>
    <x v="2"/>
    <s v="El candidato no es seleccionado para ocupar la vacante"/>
    <s v="63538998 - HEIDY JOHANNA PEREZ BURGOS"/>
    <x v="1"/>
  </r>
  <r>
    <s v="18/02/2026 10:48:13"/>
    <s v="1093769103 - MAURICIO ALFREDO CASTRO HERNANDEZ"/>
    <x v="2"/>
    <s v="El candidato no es seleccionado para ocupar la vacante"/>
    <s v="63393394 - ALIX LEONOR REYES MEZA"/>
    <x v="1"/>
  </r>
  <r>
    <s v="18/02/2026 10:48:13"/>
    <s v="1093769103 - MAURICIO ALFREDO CASTRO HERNANDEZ"/>
    <x v="2"/>
    <s v="El candidato no es seleccionado para ocupar la vacante"/>
    <s v="1118831748 - DIOMIRA DEL CARMEN OJEDA MARIAGA"/>
    <x v="1"/>
  </r>
  <r>
    <s v="18/02/2026 10:48:13"/>
    <s v="1093769103 - MAURICIO ALFREDO CASTRO HERNANDEZ"/>
    <x v="2"/>
    <s v="El candidato no es seleccionado para ocupar la vacante"/>
    <s v="1075270691 - FERNANDO MONTEZUMA PUENTES"/>
    <x v="1"/>
  </r>
  <r>
    <s v="18/02/2026 10:48:13"/>
    <s v="1093769103 - MAURICIO ALFREDO CASTRO HERNANDEZ"/>
    <x v="2"/>
    <s v="El candidato no es seleccionado para ocupar la vacante"/>
    <s v="37392627 - ANGELICA PATRICIA PEREZ MARTINEZ"/>
    <x v="1"/>
  </r>
  <r>
    <s v="18/02/2026 10:48:13"/>
    <s v="1093769103 - MAURICIO ALFREDO CASTRO HERNANDEZ"/>
    <x v="2"/>
    <s v="El candidato no es seleccionado para ocupar la vacante"/>
    <s v="80101379 - JAIME RODRIGUEZ HERNANDEZ"/>
    <x v="1"/>
  </r>
  <r>
    <s v="18/02/2026 10:48:13"/>
    <s v="1093769103 - MAURICIO ALFREDO CASTRO HERNANDEZ"/>
    <x v="2"/>
    <s v="El candidato no es seleccionado para ocupar la vacante"/>
    <s v="1094167828 - MARIA FERNANDA SALAS TORRES"/>
    <x v="1"/>
  </r>
  <r>
    <s v="18/02/2026 10:48:13"/>
    <s v="1093769103 - MAURICIO ALFREDO CASTRO HERNANDEZ"/>
    <x v="2"/>
    <s v="El candidato no es seleccionado para ocupar la vacante"/>
    <s v="80179485 - GUSTAVO RUIZ CASTRO"/>
    <x v="1"/>
  </r>
  <r>
    <s v="18/02/2026 10:48:13"/>
    <s v="1093769103 - MAURICIO ALFREDO CASTRO HERNANDEZ"/>
    <x v="2"/>
    <s v="El candidato no es seleccionado para ocupar la vacante"/>
    <s v="55067317 - NEYI ARACELLY GUERRERO HERNANDEZ"/>
    <x v="1"/>
  </r>
  <r>
    <s v="18/02/2026 10:48:13"/>
    <s v="1093769103 - MAURICIO ALFREDO CASTRO HERNANDEZ"/>
    <x v="2"/>
    <s v="El candidato no es seleccionado para ocupar la vacante"/>
    <s v="1085274458 - DARIO FERNANDO DELGADO REVELO"/>
    <x v="1"/>
  </r>
  <r>
    <s v="18/02/2026 10:48:13"/>
    <s v="1093769103 - MAURICIO ALFREDO CASTRO HERNANDEZ"/>
    <x v="2"/>
    <s v="El candidato no es seleccionado para ocupar la vacante"/>
    <s v="63560407 - LILI JOHANA GUERRA CRUZ"/>
    <x v="1"/>
  </r>
  <r>
    <s v="18/02/2026 10:48:13"/>
    <s v="1093769103 - MAURICIO ALFREDO CASTRO HERNANDEZ"/>
    <x v="2"/>
    <s v="El candidato no es seleccionado para ocupar la vacante"/>
    <s v="1030526240 - NIRZA CAROLINA MORENO PEREZ"/>
    <x v="1"/>
  </r>
  <r>
    <s v="18/02/2026 10:48:13"/>
    <s v="1093769103 - MAURICIO ALFREDO CASTRO HERNANDEZ"/>
    <x v="2"/>
    <s v="El candidato no es seleccionado para ocupar la vacante"/>
    <s v="84452487 - YESID YAIR MEJIA DELAHOZ"/>
    <x v="1"/>
  </r>
  <r>
    <s v="18/02/2026 10:48:13"/>
    <s v="1093769103 - MAURICIO ALFREDO CASTRO HERNANDEZ"/>
    <x v="2"/>
    <s v="El candidato no es seleccionado para ocupar la vacante"/>
    <s v="19151873 - JOSE MARIA RODRIGUEZ VARGAS"/>
    <x v="1"/>
  </r>
  <r>
    <s v="18/02/2026 10:48:13"/>
    <s v="1093769103 - MAURICIO ALFREDO CASTRO HERNANDEZ"/>
    <x v="2"/>
    <s v="El candidato no es seleccionado para ocupar la vacante"/>
    <s v="1090390597 - ADRIANA MARITZA VARGAS MARROQUIN"/>
    <x v="1"/>
  </r>
  <r>
    <s v="18/02/2026 10:48:13"/>
    <s v="1093769103 - MAURICIO ALFREDO CASTRO HERNANDEZ"/>
    <x v="2"/>
    <s v="El candidato no es seleccionado para ocupar la vacante"/>
    <s v="1110512324 - YURY MARCELA ESPINOSA ZAMBRANO"/>
    <x v="1"/>
  </r>
  <r>
    <s v="18/02/2026 10:48:13"/>
    <s v="1093769103 - MAURICIO ALFREDO CASTRO HERNANDEZ"/>
    <x v="2"/>
    <s v="El candidato no es seleccionado para ocupar la vacante"/>
    <s v="63530692 - YENNY PAOLA CASTELLANOS SANCHEZ"/>
    <x v="1"/>
  </r>
  <r>
    <s v="18/02/2026 10:48:13"/>
    <s v="1093769103 - MAURICIO ALFREDO CASTRO HERNANDEZ"/>
    <x v="2"/>
    <s v="El candidato no es seleccionado para ocupar la vacante"/>
    <s v="1090379440 - SHIRLEY OROZCO HERNANDEZ"/>
    <x v="1"/>
  </r>
  <r>
    <s v="18/02/2026 10:48:13"/>
    <s v="1093769103 - MAURICIO ALFREDO CASTRO HERNANDEZ"/>
    <x v="2"/>
    <s v="El candidato no es seleccionado para ocupar la vacante"/>
    <s v="60386645 - ORLEIDA ELICELDINA MESA BAUTISTA"/>
    <x v="1"/>
  </r>
  <r>
    <s v="18/02/2026 10:48:13"/>
    <s v="1093769103 - MAURICIO ALFREDO CASTRO HERNANDEZ"/>
    <x v="2"/>
    <s v="El candidato no es seleccionado para ocupar la vacante"/>
    <s v="1110532139 - JESUS ALBERTO FRANCO CALLEJAS"/>
    <x v="1"/>
  </r>
  <r>
    <s v="18/02/2026 10:48:13"/>
    <s v="1093769103 - MAURICIO ALFREDO CASTRO HERNANDEZ"/>
    <x v="2"/>
    <s v="El candidato no es seleccionado para ocupar la vacante"/>
    <s v="91534581 - LUIS FERNANDO DIAZ ALVAREZ"/>
    <x v="1"/>
  </r>
  <r>
    <s v="18/02/2026 10:48:13"/>
    <s v="1093769103 - MAURICIO ALFREDO CASTRO HERNANDEZ"/>
    <x v="2"/>
    <s v="El candidato no es seleccionado para ocupar la vacante"/>
    <s v="52376903 - NUBIA PARRA CHACON"/>
    <x v="1"/>
  </r>
  <r>
    <s v="18/02/2026 10:48:13"/>
    <s v="1093769103 - MAURICIO ALFREDO CASTRO HERNANDEZ"/>
    <x v="2"/>
    <s v="El candidato no es seleccionado para ocupar la vacante"/>
    <s v="60382025 - GISELA YUDYTH BUITRAGO PARRA"/>
    <x v="1"/>
  </r>
  <r>
    <s v="18/02/2026 10:48:13"/>
    <s v="1093769103 - MAURICIO ALFREDO CASTRO HERNANDEZ"/>
    <x v="2"/>
    <s v="El candidato no es seleccionado para ocupar la vacante"/>
    <s v="8773411 - ALEXANDER MANUEL RUIZ BUSTOS"/>
    <x v="1"/>
  </r>
  <r>
    <s v="18/02/2026 10:48:13"/>
    <s v="1093769103 - MAURICIO ALFREDO CASTRO HERNANDEZ"/>
    <x v="2"/>
    <s v="El candidato no es seleccionado para ocupar la vacante"/>
    <s v="39047989 - LILIA NET PERTUZ CABALLERO"/>
    <x v="1"/>
  </r>
  <r>
    <s v="18/02/2026 10:48:13"/>
    <s v="1093769103 - MAURICIO ALFREDO CASTRO HERNANDEZ"/>
    <x v="2"/>
    <s v="El candidato no es seleccionado para ocupar la vacante"/>
    <s v="60315883 - MARIBEL TERESA BLANCO GOMEZ"/>
    <x v="1"/>
  </r>
  <r>
    <s v="18/02/2026 10:48:13"/>
    <s v="1093769103 - MAURICIO ALFREDO CASTRO HERNANDEZ"/>
    <x v="2"/>
    <s v="El candidato no es seleccionado para ocupar la vacante"/>
    <s v="93205914 - LEONEL ROLANDO OSPINA ORTIZ"/>
    <x v="1"/>
  </r>
  <r>
    <s v="18/02/2026 10:48:13"/>
    <s v="1093769103 - MAURICIO ALFREDO CASTRO HERNANDEZ"/>
    <x v="2"/>
    <s v="El candidato no es seleccionado para ocupar la vacante"/>
    <s v="1090498338 - QUEIDI ANDREA ERAZO PAVA"/>
    <x v="1"/>
  </r>
  <r>
    <s v="18/02/2026 10:48:13"/>
    <s v="1093769103 - MAURICIO ALFREDO CASTRO HERNANDEZ"/>
    <x v="2"/>
    <s v="El candidato no es seleccionado para ocupar la vacante"/>
    <s v="7730718 - YHORMAN EDUARD PLAZAS TOVAR"/>
    <x v="1"/>
  </r>
  <r>
    <s v="18/02/2026 10:48:13"/>
    <s v="1093769103 - MAURICIO ALFREDO CASTRO HERNANDEZ"/>
    <x v="2"/>
    <s v="El candidato no es seleccionado para ocupar la vacante"/>
    <s v="1117491499 - MONICA MONJE CARVAJAL"/>
    <x v="1"/>
  </r>
  <r>
    <s v="18/02/2026 10:48:13"/>
    <s v="1093769103 - MAURICIO ALFREDO CASTRO HERNANDEZ"/>
    <x v="2"/>
    <s v="El candidato no es seleccionado para ocupar la vacante"/>
    <s v="76327522 - EDUAR ANDRES CERON"/>
    <x v="1"/>
  </r>
  <r>
    <s v="18/02/2026 10:48:13"/>
    <s v="1093769103 - MAURICIO ALFREDO CASTRO HERNANDEZ"/>
    <x v="2"/>
    <s v="El candidato no es seleccionado para ocupar la vacante"/>
    <s v="34319096 - BLANCA LIDA MENESES ANACONA"/>
    <x v="1"/>
  </r>
  <r>
    <s v="18/02/2026 10:48:13"/>
    <s v="1093769103 - MAURICIO ALFREDO CASTRO HERNANDEZ"/>
    <x v="2"/>
    <s v="El candidato no es seleccionado para ocupar la vacante"/>
    <s v="2389088 - OVIDIO CARDOZO RAMIREZ"/>
    <x v="1"/>
  </r>
  <r>
    <s v="18/02/2026 10:48:13"/>
    <s v="1093769103 - MAURICIO ALFREDO CASTRO HERNANDEZ"/>
    <x v="2"/>
    <s v="El candidato no es seleccionado para ocupar la vacante"/>
    <s v="40402309 - VIRGINIA BERMUDEZ OIDOR"/>
    <x v="1"/>
  </r>
  <r>
    <s v="18/02/2026 10:48:13"/>
    <s v="1093769103 - MAURICIO ALFREDO CASTRO HERNANDEZ"/>
    <x v="2"/>
    <s v="El candidato no es seleccionado para ocupar la vacante"/>
    <s v="93366512 - JUAN ANTONIO PLAZAS RUIZ"/>
    <x v="1"/>
  </r>
  <r>
    <s v="18/02/2026 10:48:13"/>
    <s v="1093769103 - MAURICIO ALFREDO CASTRO HERNANDEZ"/>
    <x v="2"/>
    <s v="El candidato no es seleccionado para ocupar la vacante"/>
    <s v="21047707 - MARIA MATILDE ARDILA MORA"/>
    <x v="1"/>
  </r>
  <r>
    <s v="18/02/2026 10:48:13"/>
    <s v="1093769103 - MAURICIO ALFREDO CASTRO HERNANDEZ"/>
    <x v="2"/>
    <s v="El candidato no es seleccionado para ocupar la vacante"/>
    <s v="1121902724 - FACSULY ALEJANDRA BARRETO RAMIREZ"/>
    <x v="1"/>
  </r>
  <r>
    <s v="18/02/2026 10:48:13"/>
    <s v="1093769103 - MAURICIO ALFREDO CASTRO HERNANDEZ"/>
    <x v="2"/>
    <s v="El candidato no es seleccionado para ocupar la vacante"/>
    <s v="36182158 - MARIA ESPERANZA DOMINGUEZ GUTIERREZ"/>
    <x v="1"/>
  </r>
  <r>
    <s v="18/02/2026 10:48:13"/>
    <s v="1093769103 - MAURICIO ALFREDO CASTRO HERNANDEZ"/>
    <x v="2"/>
    <s v="El candidato no es seleccionado para ocupar la vacante"/>
    <s v="1010193652 - EDITH RODRIGUEZ"/>
    <x v="1"/>
  </r>
  <r>
    <s v="18/02/2026 10:48:13"/>
    <s v="1093769103 - MAURICIO ALFREDO CASTRO HERNANDEZ"/>
    <x v="2"/>
    <s v="El candidato no es seleccionado para ocupar la vacante"/>
    <s v="88270915 - YEISON REYES PELAEZ"/>
    <x v="1"/>
  </r>
  <r>
    <s v="18/02/2026 10:48:13"/>
    <s v="1093769103 - MAURICIO ALFREDO CASTRO HERNANDEZ"/>
    <x v="2"/>
    <s v="El candidato no es seleccionado para ocupar la vacante"/>
    <s v="22800581 - YECENI VALDES YOLY"/>
    <x v="1"/>
  </r>
  <r>
    <s v="18/02/2026 10:48:13"/>
    <s v="1093769103 - MAURICIO ALFREDO CASTRO HERNANDEZ"/>
    <x v="2"/>
    <s v="El candidato no es seleccionado para ocupar la vacante"/>
    <s v="52208294 - MIRIAM CASTELLANOS NARCIZO"/>
    <x v="1"/>
  </r>
  <r>
    <s v="18/02/2026 10:48:13"/>
    <s v="1093769103 - MAURICIO ALFREDO CASTRO HERNANDEZ"/>
    <x v="2"/>
    <s v="El candidato no es seleccionado para ocupar la vacante"/>
    <s v="8744346 - CARLOS DE JESUS LLORACH BARRIOS"/>
    <x v="1"/>
  </r>
  <r>
    <s v="18/02/2026 10:48:13"/>
    <s v="1093769103 - MAURICIO ALFREDO CASTRO HERNANDEZ"/>
    <x v="2"/>
    <s v="El candidato no es seleccionado para ocupar la vacante"/>
    <s v="51619727 - GLORIA INES PABON SUAREZ"/>
    <x v="1"/>
  </r>
  <r>
    <s v="18/02/2026 10:48:13"/>
    <s v="1093769103 - MAURICIO ALFREDO CASTRO HERNANDEZ"/>
    <x v="2"/>
    <s v="El candidato no es seleccionado para ocupar la vacante"/>
    <s v="13484540 - GERSON ARTURO GUERRERO LOZADA"/>
    <x v="1"/>
  </r>
  <r>
    <s v="18/02/2026 10:48:13"/>
    <s v="1093769103 - MAURICIO ALFREDO CASTRO HERNANDEZ"/>
    <x v="2"/>
    <s v="El candidato no es seleccionado para ocupar la vacante"/>
    <s v="88240259 - CARLOS ALBERTO COLMENARES CARRILLO"/>
    <x v="1"/>
  </r>
  <r>
    <s v="18/02/2026 10:48:13"/>
    <s v="1093769103 - MAURICIO ALFREDO CASTRO HERNANDEZ"/>
    <x v="2"/>
    <s v="El candidato no es seleccionado para ocupar la vacante"/>
    <s v="88257025 - JOSE DAVID MANTILLA CALDERON"/>
    <x v="1"/>
  </r>
  <r>
    <s v="18/02/2026 10:48:13"/>
    <s v="1093769103 - MAURICIO ALFREDO CASTRO HERNANDEZ"/>
    <x v="2"/>
    <s v="El candidato no es seleccionado para ocupar la vacante"/>
    <s v="13477559 - NELSON RONDON ESCOBAR"/>
    <x v="1"/>
  </r>
  <r>
    <s v="18/02/2026 10:48:13"/>
    <s v="1093769103 - MAURICIO ALFREDO CASTRO HERNANDEZ"/>
    <x v="2"/>
    <s v="El candidato no es seleccionado para ocupar la vacante"/>
    <s v="1093770425 - MAYRA ALEJANDRA BENITEZ BOAVITA"/>
    <x v="1"/>
  </r>
  <r>
    <s v="18/02/2026 10:48:13"/>
    <s v="1093769103 - MAURICIO ALFREDO CASTRO HERNANDEZ"/>
    <x v="2"/>
    <s v="El candidato no es seleccionado para ocupar la vacante"/>
    <s v="88228065 - JOSE FRANCISCO VILLAMIZAR"/>
    <x v="1"/>
  </r>
  <r>
    <s v="18/02/2026 10:48:13"/>
    <s v="1093769103 - MAURICIO ALFREDO CASTRO HERNANDEZ"/>
    <x v="2"/>
    <s v="El candidato no es seleccionado para ocupar la vacante"/>
    <s v="1090363215 - MARIA VICTORIA CONTRERAS AGUILAR"/>
    <x v="1"/>
  </r>
  <r>
    <s v="18/02/2026 10:48:13"/>
    <s v="1093769103 - MAURICIO ALFREDO CASTRO HERNANDEZ"/>
    <x v="2"/>
    <s v="El candidato no es seleccionado para ocupar la vacante"/>
    <s v="1094533814 - ELIDES SUESCUN BOTELLO"/>
    <x v="1"/>
  </r>
  <r>
    <s v="18/02/2026 10:48:13"/>
    <s v="1093769103 - MAURICIO ALFREDO CASTRO HERNANDEZ"/>
    <x v="2"/>
    <s v="El candidato no es seleccionado para ocupar la vacante"/>
    <s v="1090486776 - SERGIO  ANDRES CELIS QUINTERO"/>
    <x v="1"/>
  </r>
  <r>
    <s v="18/02/2026 10:48:13"/>
    <s v="1093769103 - MAURICIO ALFREDO CASTRO HERNANDEZ"/>
    <x v="2"/>
    <s v="El candidato no es seleccionado para ocupar la vacante"/>
    <s v="27738361 - FRANCELINA LEAL CONTRERAS"/>
    <x v="1"/>
  </r>
  <r>
    <s v="18/02/2026 10:48:13"/>
    <s v="1093769103 - MAURICIO ALFREDO CASTRO HERNANDEZ"/>
    <x v="2"/>
    <s v="El candidato no es seleccionado para ocupar la vacante"/>
    <s v="27601284 - CARMEN TERESA RAMIREZ ACEVEDO"/>
    <x v="1"/>
  </r>
  <r>
    <s v="18/02/2026 10:48:13"/>
    <s v="1093769103 - MAURICIO ALFREDO CASTRO HERNANDEZ"/>
    <x v="2"/>
    <s v="El candidato no es seleccionado para ocupar la vacante"/>
    <s v="60378412 - SHARLEY MARIBEL RODRIGUEZ BECERRA"/>
    <x v="1"/>
  </r>
  <r>
    <s v="18/02/2026 10:48:13"/>
    <s v="1093769103 - MAURICIO ALFREDO CASTRO HERNANDEZ"/>
    <x v="2"/>
    <s v="El candidato no es seleccionado para ocupar la vacante"/>
    <s v="1090513516 - LAURA ISABEL LEGUIZAMON VASQUEZ"/>
    <x v="1"/>
  </r>
  <r>
    <s v="18/02/2026 10:48:13"/>
    <s v="1093769103 - MAURICIO ALFREDO CASTRO HERNANDEZ"/>
    <x v="2"/>
    <s v="El candidato no es seleccionado para ocupar la vacante"/>
    <s v="60322763 - CLAUDIA PATRICIA RAMIREZ SIERRA"/>
    <x v="1"/>
  </r>
  <r>
    <s v="18/02/2026 10:48:13"/>
    <s v="1093769103 - MAURICIO ALFREDO CASTRO HERNANDEZ"/>
    <x v="2"/>
    <s v="El candidato no es seleccionado para ocupar la vacante"/>
    <s v="27806229 - ALIX LUCILA IBAÑEZ CORREDOR"/>
    <x v="1"/>
  </r>
  <r>
    <s v="18/02/2026 10:48:13"/>
    <s v="1093769103 - MAURICIO ALFREDO CASTRO HERNANDEZ"/>
    <x v="2"/>
    <s v="El candidato no es seleccionado para ocupar la vacante"/>
    <s v="1090476547 - JOSE ELIAS TARAZONA HORMIGA"/>
    <x v="1"/>
  </r>
  <r>
    <s v="18/02/2026 10:48:13"/>
    <s v="1093769103 - MAURICIO ALFREDO CASTRO HERNANDEZ"/>
    <x v="2"/>
    <s v="El candidato no es seleccionado para ocupar la vacante"/>
    <s v="60388467 - ELIZABETH JAIMES"/>
    <x v="1"/>
  </r>
  <r>
    <s v="18/02/2026 10:48:13"/>
    <s v="1093769103 - MAURICIO ALFREDO CASTRO HERNANDEZ"/>
    <x v="2"/>
    <s v="El candidato no es seleccionado para ocupar la vacante"/>
    <s v="27602333 - CLAUDIA TERESA CARRILLO PINEDA"/>
    <x v="1"/>
  </r>
  <r>
    <s v="18/02/2026 10:48:13"/>
    <s v="1093769103 - MAURICIO ALFREDO CASTRO HERNANDEZ"/>
    <x v="2"/>
    <s v="El candidato no es seleccionado para ocupar la vacante"/>
    <s v="1093763831 - KEREN LUZ TORRES JINETE"/>
    <x v="1"/>
  </r>
  <r>
    <s v="18/02/2026 10:48:13"/>
    <s v="1093769103 - MAURICIO ALFREDO CASTRO HERNANDEZ"/>
    <x v="2"/>
    <s v="El candidato no es seleccionado para ocupar la vacante"/>
    <s v="92129823 - JUAN CARLOS BUENO GENES"/>
    <x v="1"/>
  </r>
  <r>
    <s v="18/02/2026 10:48:13"/>
    <s v="1093769103 - MAURICIO ALFREDO CASTRO HERNANDEZ"/>
    <x v="2"/>
    <s v="El candidato no es seleccionado para ocupar la vacante"/>
    <s v="60336366 - BEATRIZ MOLINA CONTRERAS"/>
    <x v="1"/>
  </r>
  <r>
    <s v="18/02/2026 10:48:13"/>
    <s v="1093769103 - MAURICIO ALFREDO CASTRO HERNANDEZ"/>
    <x v="2"/>
    <s v="El candidato no es seleccionado para ocupar la vacante"/>
    <s v="60298378 - DORIS RIVERA ESPINEL"/>
    <x v="1"/>
  </r>
  <r>
    <s v="18/02/2026 10:48:13"/>
    <s v="1093769103 - MAURICIO ALFREDO CASTRO HERNANDEZ"/>
    <x v="2"/>
    <s v="El candidato no es seleccionado para ocupar la vacante"/>
    <s v="27601703 - BEATRIZ AMPARO GOMEZ BAUTISTA"/>
    <x v="1"/>
  </r>
  <r>
    <s v="18/02/2026 10:48:13"/>
    <s v="1093769103 - MAURICIO ALFREDO CASTRO HERNANDEZ"/>
    <x v="2"/>
    <s v="El candidato no es seleccionado para ocupar la vacante"/>
    <s v="1090417762 - GREGORY JEFFER MARTINEZ URIBE"/>
    <x v="1"/>
  </r>
  <r>
    <s v="18/02/2026 10:48:13"/>
    <s v="1093769103 - MAURICIO ALFREDO CASTRO HERNANDEZ"/>
    <x v="2"/>
    <s v="El candidato no es seleccionado para ocupar la vacante"/>
    <s v="1130627199 - NORMA CONSTANZA OSORNO VARGAS"/>
    <x v="1"/>
  </r>
  <r>
    <s v="18/02/2026 10:48:13"/>
    <s v="1093769103 - MAURICIO ALFREDO CASTRO HERNANDEZ"/>
    <x v="2"/>
    <s v="El candidato no es seleccionado para ocupar la vacante"/>
    <s v="1090443273 - HAROLD YESID QUINTERO TRUJILLO"/>
    <x v="1"/>
  </r>
  <r>
    <s v="18/02/2026 10:48:13"/>
    <s v="1093769103 - MAURICIO ALFREDO CASTRO HERNANDEZ"/>
    <x v="2"/>
    <s v="El candidato no es seleccionado para ocupar la vacante"/>
    <s v="60363800 - YANIRETH TATIANA ACOSTA BACCA"/>
    <x v="1"/>
  </r>
  <r>
    <s v="18/02/2026 10:48:13"/>
    <s v="1093769103 - MAURICIO ALFREDO CASTRO HERNANDEZ"/>
    <x v="2"/>
    <s v="El candidato no es seleccionado para ocupar la vacante"/>
    <s v="1052066328 - CAMILO ESTEBAN GUERRERO BECERRA"/>
    <x v="1"/>
  </r>
  <r>
    <s v="18/02/2026 10:48:13"/>
    <s v="1093769103 - MAURICIO ALFREDO CASTRO HERNANDEZ"/>
    <x v="2"/>
    <s v="El candidato no es seleccionado para ocupar la vacante"/>
    <s v="1090388248 - MIGUEL ANGEL FLOREZ BUSTOS"/>
    <x v="1"/>
  </r>
  <r>
    <s v="18/02/2026 10:48:13"/>
    <s v="1093769103 - MAURICIO ALFREDO CASTRO HERNANDEZ"/>
    <x v="2"/>
    <s v="El candidato no es seleccionado para ocupar la vacante"/>
    <s v="1090456733 - DANIELA PAOLA VILLAMIZAR PABON"/>
    <x v="1"/>
  </r>
  <r>
    <s v="18/02/2026 10:48:13"/>
    <s v="1093769103 - MAURICIO ALFREDO CASTRO HERNANDEZ"/>
    <x v="2"/>
    <s v="El candidato no es seleccionado para ocupar la vacante"/>
    <s v="1090461131 - VIVIANA ESPINEL ATUESTA"/>
    <x v="1"/>
  </r>
  <r>
    <s v="18/02/2026 10:48:13"/>
    <s v="1093769103 - MAURICIO ALFREDO CASTRO HERNANDEZ"/>
    <x v="2"/>
    <s v="El candidato no es seleccionado para ocupar la vacante"/>
    <s v="88231496 - DAVID ALEXANDER PARRA ARIAS"/>
    <x v="1"/>
  </r>
  <r>
    <s v="18/02/2026 10:48:13"/>
    <s v="1093769103 - MAURICIO ALFREDO CASTRO HERNANDEZ"/>
    <x v="2"/>
    <s v="El candidato no es seleccionado para ocupar la vacante"/>
    <s v="1064803301 - DAIRA JINETH CASTRILLO RIOS"/>
    <x v="1"/>
  </r>
  <r>
    <s v="18/02/2026 10:48:13"/>
    <s v="1093769103 - MAURICIO ALFREDO CASTRO HERNANDEZ"/>
    <x v="2"/>
    <s v="El candidato no es seleccionado para ocupar la vacante"/>
    <s v="1090457905 - JORGE YAMID VELANDIA JAIMES"/>
    <x v="1"/>
  </r>
  <r>
    <s v="18/02/2026 10:48:13"/>
    <s v="1093769103 - MAURICIO ALFREDO CASTRO HERNANDEZ"/>
    <x v="2"/>
    <s v="El candidato no es seleccionado para ocupar la vacante"/>
    <s v="1090439886 - XIOMARA ORTIZ DELGADO"/>
    <x v="1"/>
  </r>
  <r>
    <s v="18/02/2026 10:48:13"/>
    <s v="1093769103 - MAURICIO ALFREDO CASTRO HERNANDEZ"/>
    <x v="2"/>
    <s v="El candidato no es seleccionado para ocupar la vacante"/>
    <s v="1093781784 - MARIA DE LOS ANGELES VILLAMIZAR ROLON"/>
    <x v="1"/>
  </r>
  <r>
    <s v="18/02/2026 10:48:13"/>
    <s v="1093769103 - MAURICIO ALFREDO CASTRO HERNANDEZ"/>
    <x v="2"/>
    <s v="El candidato no es seleccionado para ocupar la vacante"/>
    <s v="60346374 - SANDRA TAFUR MANRIQUE"/>
    <x v="1"/>
  </r>
  <r>
    <s v="18/02/2026 10:48:13"/>
    <s v="1093769103 - MAURICIO ALFREDO CASTRO HERNANDEZ"/>
    <x v="2"/>
    <s v="El candidato no es seleccionado para ocupar la vacante"/>
    <s v="13483080 - WILSON TORRES CONDE"/>
    <x v="1"/>
  </r>
  <r>
    <s v="18/02/2026 10:48:13"/>
    <s v="1093769103 - MAURICIO ALFREDO CASTRO HERNANDEZ"/>
    <x v="2"/>
    <s v="El candidato no es seleccionado para ocupar la vacante"/>
    <s v="1090439088 - VANESSA ESTHER BLANCO HERRERA"/>
    <x v="1"/>
  </r>
  <r>
    <s v="20/02/2026 13:28:43"/>
    <s v="1093769103 - MAURICIO ALFREDO CASTRO HERNANDEZ"/>
    <x v="2"/>
    <s v="El candidato es seleccionado para ocupar la vacante"/>
    <s v="1005051157 - MARIAN LIZETH CRISTANCHO DURAN"/>
    <x v="1"/>
  </r>
  <r>
    <s v="25/02/2026 10:49:26"/>
    <s v="1093769103 - MAURICIO ALFREDO CASTRO HERNANDEZ"/>
    <x v="2"/>
    <s v="El candidato es seleccionado para ocupar la vacante"/>
    <s v="1127572814 - WENDERLYN ANDREINA HERRERA YAÑEZ"/>
    <x v="1"/>
  </r>
  <r>
    <s v="25/02/2026 10:49:26"/>
    <s v="1093769103 - MAURICIO ALFREDO CASTRO HERNANDEZ"/>
    <x v="2"/>
    <s v="El candidato no es seleccionado para ocupar la vacante"/>
    <s v="1090471821 - EDINSON YAIR BAEZ TORRES"/>
    <x v="1"/>
  </r>
  <r>
    <s v="25/02/2026 10:49:26"/>
    <s v="1093769103 - MAURICIO ALFREDO CASTRO HERNANDEZ"/>
    <x v="2"/>
    <s v="El candidato no es seleccionado para ocupar la vacante"/>
    <s v="1090474379 - ALEXANDRA CAROLINA PINTO CONTRERAS"/>
    <x v="1"/>
  </r>
  <r>
    <s v="25/02/2026 10:49:26"/>
    <s v="1093769103 - MAURICIO ALFREDO CASTRO HERNANDEZ"/>
    <x v="2"/>
    <s v="El candidato no es seleccionado para ocupar la vacante"/>
    <s v="1090498338 - QUEIDI ANDREA ERAZO PAVA"/>
    <x v="1"/>
  </r>
  <r>
    <s v="25/02/2026 10:49:26"/>
    <s v="1093769103 - MAURICIO ALFREDO CASTRO HERNANDEZ"/>
    <x v="2"/>
    <s v="El candidato no es seleccionado para ocupar la vacante"/>
    <s v="1090443923 - GLADYS ALBA PEREZ NARANJO"/>
    <x v="1"/>
  </r>
  <r>
    <s v="25/02/2026 10:49:26"/>
    <s v="1093769103 - MAURICIO ALFREDO CASTRO HERNANDEZ"/>
    <x v="2"/>
    <s v="El candidato no es seleccionado para ocupar la vacante"/>
    <s v="1090431992 - MARIA ELENA GELVEZ GOMEZ"/>
    <x v="1"/>
  </r>
  <r>
    <s v="25/02/2026 10:49:26"/>
    <s v="1093769103 - MAURICIO ALFREDO CASTRO HERNANDEZ"/>
    <x v="2"/>
    <s v="El candidato no es seleccionado para ocupar la vacante"/>
    <s v="1090476220 - KAROL JULIETH RODRIGUEZ MENDOZA"/>
    <x v="1"/>
  </r>
  <r>
    <s v="25/02/2026 10:49:26"/>
    <s v="1093769103 - MAURICIO ALFREDO CASTRO HERNANDEZ"/>
    <x v="2"/>
    <s v="El candidato no es seleccionado para ocupar la vacante"/>
    <s v="1093296468 - ROXANA MARCELA JAIMES MUÑOZ"/>
    <x v="1"/>
  </r>
  <r>
    <s v="25/02/2026 10:49:26"/>
    <s v="1093769103 - MAURICIO ALFREDO CASTRO HERNANDEZ"/>
    <x v="2"/>
    <s v="El candidato no es seleccionado para ocupar la vacante"/>
    <s v="1091675441 - YEINY PEREZ ROJAS"/>
    <x v="1"/>
  </r>
  <r>
    <s v="25/02/2026 10:49:26"/>
    <s v="1093769103 - MAURICIO ALFREDO CASTRO HERNANDEZ"/>
    <x v="2"/>
    <s v="El candidato no es seleccionado para ocupar la vacante"/>
    <s v="1004843891 - ESTEFANIA SIERRA JARA"/>
    <x v="1"/>
  </r>
  <r>
    <s v="25/02/2026 10:49:26"/>
    <s v="1093769103 - MAURICIO ALFREDO CASTRO HERNANDEZ"/>
    <x v="2"/>
    <s v="El candidato no es seleccionado para ocupar la vacante"/>
    <s v="30050373 - HEIDY  YORLEY MEJIA LARGO"/>
    <x v="1"/>
  </r>
  <r>
    <s v="25/02/2026 10:49:26"/>
    <s v="1093769103 - MAURICIO ALFREDO CASTRO HERNANDEZ"/>
    <x v="2"/>
    <s v="El candidato no es seleccionado para ocupar la vacante"/>
    <s v="60412425 - MAIRA PATRICIA CASTRO PARDO"/>
    <x v="1"/>
  </r>
  <r>
    <s v="25/02/2026 10:49:26"/>
    <s v="1093769103 - MAURICIO ALFREDO CASTRO HERNANDEZ"/>
    <x v="2"/>
    <s v="El candidato no es seleccionado para ocupar la vacante"/>
    <s v="37397677 - DIANA CAROLINA OJEDA PEREZ"/>
    <x v="1"/>
  </r>
  <r>
    <s v="25/02/2026 10:49:26"/>
    <s v="1093769103 - MAURICIO ALFREDO CASTRO HERNANDEZ"/>
    <x v="2"/>
    <s v="El candidato no es seleccionado para ocupar la vacante"/>
    <s v="1004802865 - ASTRID MADELEINE ACERO MORENO"/>
    <x v="1"/>
  </r>
  <r>
    <s v="25/02/2026 10:49:26"/>
    <s v="1093769103 - MAURICIO ALFREDO CASTRO HERNANDEZ"/>
    <x v="2"/>
    <s v="El candidato no es seleccionado para ocupar la vacante"/>
    <s v="1098633939 - ANDREA LISBETH AVILA PEÑARANDA"/>
    <x v="1"/>
  </r>
  <r>
    <s v="25/02/2026 10:49:26"/>
    <s v="1093769103 - MAURICIO ALFREDO CASTRO HERNANDEZ"/>
    <x v="2"/>
    <s v="El candidato no es seleccionado para ocupar la vacante"/>
    <s v="1090455188 - JESSICA PAOLA CORDON CHAPARRO"/>
    <x v="1"/>
  </r>
  <r>
    <s v="25/02/2026 10:49:26"/>
    <s v="1093769103 - MAURICIO ALFREDO CASTRO HERNANDEZ"/>
    <x v="2"/>
    <s v="El candidato no es seleccionado para ocupar la vacante"/>
    <s v="1004843202 - YERLIS DAYANA CORREDOR ROJAS"/>
    <x v="1"/>
  </r>
  <r>
    <s v="25/02/2026 10:49:26"/>
    <s v="1093769103 - MAURICIO ALFREDO CASTRO HERNANDEZ"/>
    <x v="2"/>
    <s v="El candidato no es seleccionado para ocupar la vacante"/>
    <s v="1094834525 - CAROLINA ROMERO"/>
    <x v="1"/>
  </r>
  <r>
    <s v="25/02/2026 10:49:26"/>
    <s v="1093769103 - MAURICIO ALFREDO CASTRO HERNANDEZ"/>
    <x v="2"/>
    <s v="El candidato no es seleccionado para ocupar la vacante"/>
    <s v="1090402201 - DIANA PAOLA PABON TIBADUIZA"/>
    <x v="1"/>
  </r>
  <r>
    <s v="25/02/2026 10:49:26"/>
    <s v="1093769103 - MAURICIO ALFREDO CASTRO HERNANDEZ"/>
    <x v="2"/>
    <s v="El candidato no es seleccionado para ocupar la vacante"/>
    <s v="1092155057 - DIEGO FERMIN MÉNDEZ FUENTES"/>
    <x v="1"/>
  </r>
  <r>
    <s v="25/02/2026 10:49:26"/>
    <s v="1093769103 - MAURICIO ALFREDO CASTRO HERNANDEZ"/>
    <x v="2"/>
    <s v="El candidato no es seleccionado para ocupar la vacante"/>
    <s v="1090436586 - ANA ALEXANDRA RAMOS GUTIERREZ"/>
    <x v="1"/>
  </r>
  <r>
    <s v="25/02/2026 10:49:26"/>
    <s v="1093769103 - MAURICIO ALFREDO CASTRO HERNANDEZ"/>
    <x v="2"/>
    <s v="El candidato no es seleccionado para ocupar la vacante"/>
    <s v="1004879833 - MARIO JOSUE LOPEZ GARCIA"/>
    <x v="1"/>
  </r>
  <r>
    <s v="25/02/2026 10:49:26"/>
    <s v="1093769103 - MAURICIO ALFREDO CASTRO HERNANDEZ"/>
    <x v="2"/>
    <s v="El candidato no es seleccionado para ocupar la vacante"/>
    <s v="1090494666 - WENDY CAROLINA ATUESTA CASTRO"/>
    <x v="1"/>
  </r>
  <r>
    <s v="25/02/2026 10:49:26"/>
    <s v="1093769103 - MAURICIO ALFREDO CASTRO HERNANDEZ"/>
    <x v="2"/>
    <s v="El candidato no es seleccionado para ocupar la vacante"/>
    <s v="1005039235 - ANGIE CECILIA ESPINOSA GALVIS"/>
    <x v="1"/>
  </r>
  <r>
    <s v="25/02/2026 10:49:26"/>
    <s v="1093769103 - MAURICIO ALFREDO CASTRO HERNANDEZ"/>
    <x v="2"/>
    <s v="El candidato no es seleccionado para ocupar la vacante"/>
    <s v="1093293175 - YANDRI NATALIA ORTEGA RODRÍGUEZ"/>
    <x v="1"/>
  </r>
  <r>
    <s v="25/02/2026 10:49:26"/>
    <s v="1093769103 - MAURICIO ALFREDO CASTRO HERNANDEZ"/>
    <x v="2"/>
    <s v="El candidato no es seleccionado para ocupar la vacante"/>
    <s v="1094160518 - YASMIN ADRIANA ARIAS REYES"/>
    <x v="1"/>
  </r>
  <r>
    <s v="25/02/2026 10:49:26"/>
    <s v="1093769103 - MAURICIO ALFREDO CASTRO HERNANDEZ"/>
    <x v="2"/>
    <s v="El candidato no es seleccionado para ocupar la vacante"/>
    <s v="1093769312 - CARLOS ALFREDO ROMERO RODRIGUEZ"/>
    <x v="1"/>
  </r>
  <r>
    <s v="25/02/2026 10:49:26"/>
    <s v="1093769103 - MAURICIO ALFREDO CASTRO HERNANDEZ"/>
    <x v="2"/>
    <s v="El candidato no es seleccionado para ocupar la vacante"/>
    <s v="1090499465 - MARIA GABRIELA MUNEVAR HERNANDEZ"/>
    <x v="1"/>
  </r>
  <r>
    <s v="25/02/2026 10:49:26"/>
    <s v="1093769103 - MAURICIO ALFREDO CASTRO HERNANDEZ"/>
    <x v="2"/>
    <s v="El candidato no es seleccionado para ocupar la vacante"/>
    <s v="1090469739 - DAILY ISAGLEIDY DIAZ SUAREZ"/>
    <x v="1"/>
  </r>
  <r>
    <s v="25/02/2026 10:49:26"/>
    <s v="1093769103 - MAURICIO ALFREDO CASTRO HERNANDEZ"/>
    <x v="2"/>
    <s v="El candidato no es seleccionado para ocupar la vacante"/>
    <s v="1090481044 - BRENDA MILENA CELIS MANRIQUE"/>
    <x v="1"/>
  </r>
  <r>
    <s v="02/03/2026 09:31:01"/>
    <s v="1093769103 - MAURICIO ALFREDO CASTRO HERNANDEZ"/>
    <x v="2"/>
    <s v="El candidato es seleccionado para ocupar la vacante"/>
    <s v="1116803160 - ODISAID JOSE MENDOZA MONTAÑEZ"/>
    <x v="2"/>
  </r>
  <r>
    <s v="02/03/2026 09:31:01"/>
    <s v="1093769103 - MAURICIO ALFREDO CASTRO HERNANDEZ"/>
    <x v="2"/>
    <s v="El candidato no es seleccionado para ocupar la vacante"/>
    <s v="1065896797 - AVIMELEC CHINCHILLA CHINCHILLA"/>
    <x v="2"/>
  </r>
  <r>
    <s v="02/03/2026 09:31:01"/>
    <s v="1093769103 - MAURICIO ALFREDO CASTRO HERNANDEZ"/>
    <x v="2"/>
    <s v="El candidato no es seleccionado para ocupar la vacante"/>
    <s v="80224949 - FREDY DANIEL CABALLERO CAMACHO"/>
    <x v="2"/>
  </r>
  <r>
    <s v="02/03/2026 09:31:01"/>
    <s v="1093769103 - MAURICIO ALFREDO CASTRO HERNANDEZ"/>
    <x v="2"/>
    <s v="El candidato no es seleccionado para ocupar la vacante"/>
    <s v="5441732 - JOSE DE DIOS MANOSALVA MANDON"/>
    <x v="2"/>
  </r>
  <r>
    <s v="02/03/2026 09:31:01"/>
    <s v="1093769103 - MAURICIO ALFREDO CASTRO HERNANDEZ"/>
    <x v="2"/>
    <s v="El candidato no es seleccionado para ocupar la vacante"/>
    <s v="91293372 - JUAN CARLOS MANTILLA CHINCHILLA"/>
    <x v="2"/>
  </r>
  <r>
    <s v="02/03/2026 09:31:01"/>
    <s v="1093769103 - MAURICIO ALFREDO CASTRO HERNANDEZ"/>
    <x v="2"/>
    <s v="El candidato no es seleccionado para ocupar la vacante"/>
    <s v="88306465 - MARIO ALEXANDER MORA GARCIA"/>
    <x v="2"/>
  </r>
  <r>
    <s v="02/03/2026 09:31:01"/>
    <s v="1093769103 - MAURICIO ALFREDO CASTRO HERNANDEZ"/>
    <x v="2"/>
    <s v="El candidato no es seleccionado para ocupar la vacante"/>
    <s v="74083065 - WILSON REINALDO SILVA FONSECA"/>
    <x v="2"/>
  </r>
  <r>
    <s v="02/03/2026 12:36:22"/>
    <s v="1093769103 - MAURICIO ALFREDO CASTRO HERNANDEZ"/>
    <x v="1"/>
    <s v="El candidato registra un interés ocupacional"/>
    <s v="1091356598 - IVAN ALEJANDRO MARTINEZ MARTINEZ"/>
    <x v="2"/>
  </r>
  <r>
    <s v="02/03/2026 12:37:32"/>
    <s v="1093769103 - MAURICIO ALFREDO CASTRO HERNANDEZ"/>
    <x v="1"/>
    <s v="El candidato registra un interés ocupacional"/>
    <s v="1092393478 - ZARAY DEL CARMEN LOPEZ MEDINA"/>
    <x v="2"/>
  </r>
  <r>
    <s v="02/03/2026 12:39:08"/>
    <s v="1093769103 - MAURICIO ALFREDO CASTRO HERNANDEZ"/>
    <x v="1"/>
    <s v="El candidato registra un interés ocupacional"/>
    <s v="1098867 - DAYANA DEL CARMEN ANGEL FARIAS"/>
    <x v="2"/>
  </r>
  <r>
    <s v="02/03/2026 12:40:02"/>
    <s v="1093769103 - MAURICIO ALFREDO CASTRO HERNANDEZ"/>
    <x v="1"/>
    <s v="El candidato registra un interés ocupacional"/>
    <s v="6992194 - ROSEMARY DE LA CRUZ ACEVEDO TOVAR"/>
    <x v="2"/>
  </r>
  <r>
    <s v="02/03/2026 12:41:12"/>
    <s v="1093769103 - MAURICIO ALFREDO CASTRO HERNANDEZ"/>
    <x v="1"/>
    <s v="El candidato registra un interés ocupacional"/>
    <s v="1090437565 - LILI LILISETH TESILLO BARRAZA"/>
    <x v="2"/>
  </r>
  <r>
    <s v="02/03/2026 12:44:03"/>
    <s v="1093769103 - MAURICIO ALFREDO CASTRO HERNANDEZ"/>
    <x v="1"/>
    <s v="El candidato registra un interés ocupacional"/>
    <s v="1127068094 - DEISY MARTINEZ BARRIENTOS"/>
    <x v="2"/>
  </r>
  <r>
    <s v="02/03/2026 12:45:33"/>
    <s v="1093769103 - MAURICIO ALFREDO CASTRO HERNANDEZ"/>
    <x v="1"/>
    <s v="El candidato registra un interés ocupacional"/>
    <s v="1004913422 - FREYMAR SEALTIEL GONZALEZ SILVA"/>
    <x v="2"/>
  </r>
  <r>
    <s v="02/03/2026 12:46:26"/>
    <s v="1093769103 - MAURICIO ALFREDO CASTRO HERNANDEZ"/>
    <x v="1"/>
    <s v="El candidato registra un interés ocupacional"/>
    <s v="1094552850 - YIMMY ALEXANDER MARQUEZ COTE"/>
    <x v="2"/>
  </r>
  <r>
    <s v="02/03/2026 12:47:24"/>
    <s v="1093769103 - MAURICIO ALFREDO CASTRO HERNANDEZ"/>
    <x v="1"/>
    <s v="El candidato registra un interés ocupacional"/>
    <s v="37505193 - MARIA ELENA CRUZ ORDUZ"/>
    <x v="2"/>
  </r>
  <r>
    <s v="02/03/2026 12:48:19"/>
    <s v="1093769103 - MAURICIO ALFREDO CASTRO HERNANDEZ"/>
    <x v="1"/>
    <s v="El candidato registra un interés ocupacional"/>
    <s v="1127062700 - DAILY  MARIANA GARCIA CARRIEDO"/>
    <x v="2"/>
  </r>
  <r>
    <s v="02/03/2026 12:49:24"/>
    <s v="1093769103 - MAURICIO ALFREDO CASTRO HERNANDEZ"/>
    <x v="1"/>
    <s v="El candidato registra un interés ocupacional"/>
    <s v="585600033 - SARAI DE JESUS CORDERO PIÑERO"/>
    <x v="2"/>
  </r>
  <r>
    <s v="02/03/2026 12:50:28"/>
    <s v="1093769103 - MAURICIO ALFREDO CASTRO HERNANDEZ"/>
    <x v="1"/>
    <s v="El candidato registra un interés ocupacional"/>
    <s v="6592903 - ANA JULIA PAGUA GUEVARA"/>
    <x v="2"/>
  </r>
  <r>
    <s v="02/03/2026 12:51:48"/>
    <s v="1093769103 - MAURICIO ALFREDO CASTRO HERNANDEZ"/>
    <x v="1"/>
    <s v="El candidato registra un interés ocupacional"/>
    <s v="7644394 - EILYN ALEJANRA TIMAURE SUAREZ"/>
    <x v="2"/>
  </r>
  <r>
    <s v="02/03/2026 12:52:46"/>
    <s v="1093769103 - MAURICIO ALFREDO CASTRO HERNANDEZ"/>
    <x v="1"/>
    <s v="El candidato registra un interés ocupacional"/>
    <s v="1148218418 - ANYELA NICOLLE PARRA GALVIS"/>
    <x v="2"/>
  </r>
  <r>
    <s v="02/03/2026 12:53:39"/>
    <s v="1093769103 - MAURICIO ALFREDO CASTRO HERNANDEZ"/>
    <x v="1"/>
    <s v="El candidato registra un interés ocupacional"/>
    <s v="10191976603 - LEIDY GERALDINE ACEVEDO PABON"/>
    <x v="2"/>
  </r>
  <r>
    <s v="02/03/2026 12:56:06"/>
    <s v="1093769103 - MAURICIO ALFREDO CASTRO HERNANDEZ"/>
    <x v="1"/>
    <s v="El candidato registra un interés ocupacional"/>
    <s v="10923474118 - WILBER ANDRES CASTRO MORANTES"/>
    <x v="2"/>
  </r>
  <r>
    <s v="02/03/2026 12:57:55"/>
    <s v="1093769103 - MAURICIO ALFREDO CASTRO HERNANDEZ"/>
    <x v="1"/>
    <s v="El candidato registra un interés ocupacional"/>
    <s v="1007447362 - VALENTINA GALLARDO PEREZ"/>
    <x v="2"/>
  </r>
  <r>
    <s v="02/03/2026 12:59:37"/>
    <s v="1093769103 - MAURICIO ALFREDO CASTRO HERNANDEZ"/>
    <x v="1"/>
    <s v="El candidato registra un interés ocupacional"/>
    <s v="1091659491 - DAVID EDUARDO OROZCO ECHAVEZ"/>
    <x v="2"/>
  </r>
  <r>
    <s v="02/03/2026 13:00:34"/>
    <s v="1093769103 - MAURICIO ALFREDO CASTRO HERNANDEZ"/>
    <x v="1"/>
    <s v="El candidato registra un interés ocupacional"/>
    <s v="1090534791 - MYRIAM KATHERIN DODINO MANDÓN"/>
    <x v="2"/>
  </r>
  <r>
    <s v="02/03/2026 13:01:15"/>
    <s v="1093769103 - MAURICIO ALFREDO CASTRO HERNANDEZ"/>
    <x v="1"/>
    <s v="El candidato registra un interés ocupacional"/>
    <s v="1091682488 - JUAN ANDRÉS NAVARRO CARREÑO"/>
    <x v="2"/>
  </r>
  <r>
    <s v="02/03/2026 13:02:09"/>
    <s v="1093769103 - MAURICIO ALFREDO CASTRO HERNANDEZ"/>
    <x v="1"/>
    <s v="El candidato registra un interés ocupacional"/>
    <s v="88194831 - JAVIER CORTES NUÑEZ"/>
    <x v="2"/>
  </r>
  <r>
    <s v="02/03/2026 13:04:49"/>
    <s v="1093769103 - MAURICIO ALFREDO CASTRO HERNANDEZ"/>
    <x v="1"/>
    <s v="El candidato registra un interés ocupacional"/>
    <s v="26215129 - YESELIS ARIANA LEAL LOGERA"/>
    <x v="2"/>
  </r>
  <r>
    <s v="02/03/2026 13:06:10"/>
    <s v="1093769103 - MAURICIO ALFREDO CASTRO HERNANDEZ"/>
    <x v="1"/>
    <s v="El candidato registra un interés ocupacional"/>
    <s v="27737555 - SOCORRO ORTIZ DELGADO"/>
    <x v="2"/>
  </r>
  <r>
    <s v="02/03/2026 13:07:50"/>
    <s v="1093769103 - MAURICIO ALFREDO CASTRO HERNANDEZ"/>
    <x v="1"/>
    <s v="El candidato registra un interés ocupacional"/>
    <s v="1045423889 - MARLEYI ANDREA GARCIA RESTREPO"/>
    <x v="2"/>
  </r>
  <r>
    <s v="02/03/2026 13:08:55"/>
    <s v="1093769103 - MAURICIO ALFREDO CASTRO HERNANDEZ"/>
    <x v="1"/>
    <s v="El candidato registra un interés ocupacional"/>
    <s v="1072189715 - ARLENIS MARIA NIETO MEJIA"/>
    <x v="2"/>
  </r>
  <r>
    <s v="02/03/2026 13:10:03"/>
    <s v="1093769103 - MAURICIO ALFREDO CASTRO HERNANDEZ"/>
    <x v="1"/>
    <s v="El candidato registra un interés ocupacional"/>
    <s v="37182745 - AHIDE SANCHEZ CALVO"/>
    <x v="2"/>
  </r>
  <r>
    <s v="02/03/2026 13:11:35"/>
    <s v="1093769103 - MAURICIO ALFREDO CASTRO HERNANDEZ"/>
    <x v="1"/>
    <s v="El candidato registra un interés ocupacional"/>
    <s v="1007448235 - MARÍA CAROLINA CRUZ JAUREGUI"/>
    <x v="2"/>
  </r>
  <r>
    <s v="02/03/2026 13:12:38"/>
    <s v="1093769103 - MAURICIO ALFREDO CASTRO HERNANDEZ"/>
    <x v="1"/>
    <s v="El candidato registra un interés ocupacional"/>
    <s v="1005474973 - LEIDY YURLEY CALDERÓN CASTRO"/>
    <x v="2"/>
  </r>
  <r>
    <s v="02/03/2026 13:13:33"/>
    <s v="1093769103 - MAURICIO ALFREDO CASTRO HERNANDEZ"/>
    <x v="1"/>
    <s v="El candidato registra un interés ocupacional"/>
    <s v="1094275584 - LUZ MARINA GARCIA GELVEZ"/>
    <x v="2"/>
  </r>
  <r>
    <s v="02/03/2026 13:14:33"/>
    <s v="1093769103 - MAURICIO ALFREDO CASTRO HERNANDEZ"/>
    <x v="1"/>
    <s v="El candidato registra un interés ocupacional"/>
    <s v="1094283199 - DIEGO SEBASTIÁN CONTRERAS DUQUE"/>
    <x v="2"/>
  </r>
  <r>
    <s v="02/03/2026 13:15:28"/>
    <s v="1093769103 - MAURICIO ALFREDO CASTRO HERNANDEZ"/>
    <x v="1"/>
    <s v="El candidato registra un interés ocupacional"/>
    <s v="1094283938 - MARIA GABRIELA MARTINEZ LAGUADO"/>
    <x v="2"/>
  </r>
  <r>
    <s v="02/03/2026 13:15:56"/>
    <s v="1093769103 - MAURICIO ALFREDO CASTRO HERNANDEZ"/>
    <x v="1"/>
    <s v="El candidato registra un interés ocupacional"/>
    <s v="1093780992 - DIANA CAROLINA NAVARRO RODRIGUEZ"/>
    <x v="2"/>
  </r>
  <r>
    <s v="02/03/2026 13:16:48"/>
    <s v="1093769103 - MAURICIO ALFREDO CASTRO HERNANDEZ"/>
    <x v="1"/>
    <s v="El candidato registra un interés ocupacional"/>
    <s v="1064840381 - KEVIN BONILLA ORTEGA"/>
    <x v="2"/>
  </r>
  <r>
    <s v="02/03/2026 13:17:45"/>
    <s v="1093769103 - MAURICIO ALFREDO CASTRO HERNANDEZ"/>
    <x v="1"/>
    <s v="El candidato registra un interés ocupacional"/>
    <s v="1007949803 - LAURA DANIELA SEPÚLVED VEGA"/>
    <x v="2"/>
  </r>
  <r>
    <s v="02/03/2026 13:18:30"/>
    <s v="1093769103 - MAURICIO ALFREDO CASTRO HERNANDEZ"/>
    <x v="1"/>
    <s v="El candidato registra un interés ocupacional"/>
    <s v="1091668009 - MARIA MILENA SUÁREZ CARREÑO"/>
    <x v="2"/>
  </r>
  <r>
    <s v="03/03/2026 08:30:17"/>
    <s v="1093769103 - MAURICIO ALFREDO CASTRO HERNANDEZ"/>
    <x v="0"/>
    <s v="El candidato se inscribe en el Agencia Pública de Empleo"/>
    <s v="1094046514 - LUCY TATIANA SANDOVAL GRIMALDO"/>
    <x v="2"/>
  </r>
  <r>
    <s v="03/03/2026 08:30:41"/>
    <s v="1093769103 - MAURICIO ALFREDO CASTRO HERNANDEZ"/>
    <x v="1"/>
    <s v="El candidato registra un interés ocupacional"/>
    <s v="1094046514 - LUCY TATIANA SANDOVAL GRIMALDO"/>
    <x v="2"/>
  </r>
  <r>
    <s v="03/03/2026 08:35:11"/>
    <s v="1093769103 - MAURICIO ALFREDO CASTRO HERNANDEZ"/>
    <x v="0"/>
    <s v="El candidato se inscribe en el Agencia Pública de Empleo"/>
    <s v="586501488 - NORKYS ANDREA SUAREZ SUAREZ"/>
    <x v="2"/>
  </r>
  <r>
    <s v="03/03/2026 08:35:30"/>
    <s v="1093769103 - MAURICIO ALFREDO CASTRO HERNANDEZ"/>
    <x v="1"/>
    <s v="El candidato registra un interés ocupacional"/>
    <s v="586501488 - NORKYS ANDREA SUAREZ SUAREZ"/>
    <x v="2"/>
  </r>
  <r>
    <s v="03/03/2026 08:41:25"/>
    <s v="1093769103 - MAURICIO ALFREDO CASTRO HERNANDEZ"/>
    <x v="0"/>
    <s v="El candidato se inscribe en el Agencia Pública de Empleo"/>
    <s v="1005053135 - MARIA MERCEDES TARAZONA AREVALO"/>
    <x v="2"/>
  </r>
  <r>
    <s v="03/03/2026 08:41:40"/>
    <s v="1093769103 - MAURICIO ALFREDO CASTRO HERNANDEZ"/>
    <x v="1"/>
    <s v="El candidato registra un interés ocupacional"/>
    <s v="1005053135 - MARIA MERCEDES TARAZONA AREVALO"/>
    <x v="2"/>
  </r>
  <r>
    <s v="03/03/2026 08:44:13"/>
    <s v="1093769103 - MAURICIO ALFREDO CASTRO HERNANDEZ"/>
    <x v="0"/>
    <s v="El candidato se inscribe en el Agencia Pública de Empleo"/>
    <s v="1093060488 - YISED MICHEL TARAZONA JAIMES"/>
    <x v="2"/>
  </r>
  <r>
    <s v="03/03/2026 08:44:28"/>
    <s v="1093769103 - MAURICIO ALFREDO CASTRO HERNANDEZ"/>
    <x v="1"/>
    <s v="El candidato registra un interés ocupacional"/>
    <s v="1093060488 - YISED MICHEL TARAZONA JAIMES"/>
    <x v="2"/>
  </r>
  <r>
    <s v="03/03/2026 08:47:10"/>
    <s v="1093769103 - MAURICIO ALFREDO CASTRO HERNANDEZ"/>
    <x v="0"/>
    <s v="El candidato se inscribe en el Agencia Pública de Empleo"/>
    <s v="1092392845 - YORVI GERMANY VAZQUEZ GARCIA"/>
    <x v="2"/>
  </r>
  <r>
    <s v="03/03/2026 08:47:25"/>
    <s v="1093769103 - MAURICIO ALFREDO CASTRO HERNANDEZ"/>
    <x v="1"/>
    <s v="El candidato registra un interés ocupacional"/>
    <s v="1092392845 - YORVI GERMANY VAZQUEZ GARCIA"/>
    <x v="2"/>
  </r>
  <r>
    <s v="03/03/2026 09:54:58"/>
    <s v="1093769103 - MAURICIO ALFREDO CASTRO HERNANDEZ"/>
    <x v="0"/>
    <s v="El candidato se inscribe en el Agencia Pública de Empleo"/>
    <s v="585005435 - JOSE VELASCO HERNANDEZ"/>
    <x v="2"/>
  </r>
  <r>
    <s v="03/03/2026 09:55:12"/>
    <s v="1093769103 - MAURICIO ALFREDO CASTRO HERNANDEZ"/>
    <x v="1"/>
    <s v="El candidato registra un interés ocupacional"/>
    <s v="585005435 - JOSE VELASCO HERNANDEZ"/>
    <x v="2"/>
  </r>
  <r>
    <s v="03/03/2026 09:57:24"/>
    <s v="1093769103 - MAURICIO ALFREDO CASTRO HERNANDEZ"/>
    <x v="0"/>
    <s v="El candidato se inscribe en el Agencia Pública de Empleo"/>
    <s v="1004924451 - ANA MARIA VERA ALBA"/>
    <x v="2"/>
  </r>
  <r>
    <s v="03/03/2026 09:57:41"/>
    <s v="1093769103 - MAURICIO ALFREDO CASTRO HERNANDEZ"/>
    <x v="1"/>
    <s v="El candidato registra un interés ocupacional"/>
    <s v="1004924451 - ANA MARIA VERA ALBA"/>
    <x v="2"/>
  </r>
  <r>
    <s v="03/03/2026 10:05:38"/>
    <s v="1093769103 - MAURICIO ALFREDO CASTRO HERNANDEZ"/>
    <x v="0"/>
    <s v="El candidato se inscribe en el Agencia Pública de Empleo"/>
    <s v="1093755404 - EDNA YOLIMA VILLAMIZAR CONTRERAS"/>
    <x v="2"/>
  </r>
  <r>
    <s v="03/03/2026 10:06:08"/>
    <s v="1093769103 - MAURICIO ALFREDO CASTRO HERNANDEZ"/>
    <x v="1"/>
    <s v="El candidato registra un interés ocupacional"/>
    <s v="1093755404 - EDNA YOLIMA VILLAMIZAR CONTRERAS"/>
    <x v="2"/>
  </r>
  <r>
    <s v="03/03/2026 11:07:51"/>
    <s v="1093769103 - MAURICIO ALFREDO CASTRO HERNANDEZ"/>
    <x v="2"/>
    <s v="El candidato es seleccionado para ocupar la vacante"/>
    <s v="585005435 - JOSE VELASCO HERNANDEZ"/>
    <x v="2"/>
  </r>
  <r>
    <s v="03/03/2026 11:07:51"/>
    <s v="1093769103 - MAURICIO ALFREDO CASTRO HERNANDEZ"/>
    <x v="2"/>
    <s v="El candidato es seleccionado para ocupar la vacante"/>
    <s v="1093755404 - EDNA YOLIMA VILLAMIZAR CONTRERAS"/>
    <x v="2"/>
  </r>
  <r>
    <s v="03/03/2026 11:07:51"/>
    <s v="1093769103 - MAURICIO ALFREDO CASTRO HERNANDEZ"/>
    <x v="2"/>
    <s v="El candidato es seleccionado para ocupar la vacante"/>
    <s v="88228854 - EDWIN TRILLOS"/>
    <x v="2"/>
  </r>
  <r>
    <s v="03/03/2026 11:07:51"/>
    <s v="1093769103 - MAURICIO ALFREDO CASTRO HERNANDEZ"/>
    <x v="2"/>
    <s v="El candidato es seleccionado para ocupar la vacante"/>
    <s v="586578187 - ARGELIS DEYANIRA TORRES PATIÑO"/>
    <x v="2"/>
  </r>
  <r>
    <s v="03/03/2026 11:07:51"/>
    <s v="1093769103 - MAURICIO ALFREDO CASTRO HERNANDEZ"/>
    <x v="2"/>
    <s v="El candidato es seleccionado para ocupar la vacante"/>
    <s v="88243821 - JUAN PABLO SOLEDAD ROMAN"/>
    <x v="2"/>
  </r>
  <r>
    <s v="03/03/2026 11:07:51"/>
    <s v="1093769103 - MAURICIO ALFREDO CASTRO HERNANDEZ"/>
    <x v="2"/>
    <s v="El candidato es seleccionado para ocupar la vacante"/>
    <s v="1090397224 - LISETH PAOLA SOLANO MORALES"/>
    <x v="2"/>
  </r>
  <r>
    <s v="03/03/2026 11:07:51"/>
    <s v="1093769103 - MAURICIO ALFREDO CASTRO HERNANDEZ"/>
    <x v="2"/>
    <s v="El candidato es seleccionado para ocupar la vacante"/>
    <s v="1093740083 - ROBINSON IVAN RUIZ SILVA"/>
    <x v="2"/>
  </r>
  <r>
    <s v="03/03/2026 11:07:51"/>
    <s v="1093769103 - MAURICIO ALFREDO CASTRO HERNANDEZ"/>
    <x v="2"/>
    <s v="El candidato es seleccionado para ocupar la vacante"/>
    <s v="1093768256 - YEINI MILIANA RUIZ ATUESTA"/>
    <x v="2"/>
  </r>
  <r>
    <s v="03/03/2026 11:07:51"/>
    <s v="1093769103 - MAURICIO ALFREDO CASTRO HERNANDEZ"/>
    <x v="2"/>
    <s v="El candidato es seleccionado para ocupar la vacante"/>
    <s v="585432565 - JESUS ALFONSO VERA GUILLEN"/>
    <x v="2"/>
  </r>
  <r>
    <s v="03/03/2026 11:07:51"/>
    <s v="1093769103 - MAURICIO ALFREDO CASTRO HERNANDEZ"/>
    <x v="2"/>
    <s v="El candidato es seleccionado para ocupar la vacante"/>
    <s v="1093748230 - INGRID KATHERINE VASQUEZ DUARTE"/>
    <x v="2"/>
  </r>
  <r>
    <s v="03/03/2026 11:07:51"/>
    <s v="1093769103 - MAURICIO ALFREDO CASTRO HERNANDEZ"/>
    <x v="2"/>
    <s v="El candidato es seleccionado para ocupar la vacante"/>
    <s v="1090396193 - YEIDY PATRICIA VARGAS MURALLAS"/>
    <x v="2"/>
  </r>
  <r>
    <s v="03/03/2026 11:07:51"/>
    <s v="1093769103 - MAURICIO ALFREDO CASTRO HERNANDEZ"/>
    <x v="2"/>
    <s v="El candidato es seleccionado para ocupar la vacante"/>
    <s v="88268342 - LUIS ALFREDO TAMAYO SERRANO"/>
    <x v="2"/>
  </r>
  <r>
    <s v="03/03/2026 11:07:51"/>
    <s v="1093769103 - MAURICIO ALFREDO CASTRO HERNANDEZ"/>
    <x v="2"/>
    <s v="El candidato es seleccionado para ocupar la vacante"/>
    <s v="1093757804 - JESSICA PAOLA SUÁREZ PÁEZ"/>
    <x v="2"/>
  </r>
  <r>
    <s v="03/03/2026 11:07:51"/>
    <s v="1093769103 - MAURICIO ALFREDO CASTRO HERNANDEZ"/>
    <x v="2"/>
    <s v="El candidato es seleccionado para ocupar la vacante"/>
    <s v="1005053135 - MARIA MERCEDES TARAZONA AREVALO"/>
    <x v="2"/>
  </r>
  <r>
    <s v="03/03/2026 11:07:51"/>
    <s v="1093769103 - MAURICIO ALFREDO CASTRO HERNANDEZ"/>
    <x v="2"/>
    <s v="El candidato es seleccionado para ocupar la vacante"/>
    <s v="1090492128 - JENNIFER LUCERO SANABRIA LUCERO"/>
    <x v="2"/>
  </r>
  <r>
    <s v="03/03/2026 11:07:51"/>
    <s v="1093769103 - MAURICIO ALFREDO CASTRO HERNANDEZ"/>
    <x v="2"/>
    <s v="El candidato es seleccionado para ocupar la vacante"/>
    <s v="1005035090 - JHON JAIRO RUIZ ATUESTA"/>
    <x v="2"/>
  </r>
  <r>
    <s v="03/03/2026 11:07:51"/>
    <s v="1093769103 - MAURICIO ALFREDO CASTRO HERNANDEZ"/>
    <x v="2"/>
    <s v="El candidato es seleccionado para ocupar la vacante"/>
    <s v="1004804802 - JHONI ALFONSO VEGA OMAÑA"/>
    <x v="2"/>
  </r>
  <r>
    <s v="03/03/2026 11:07:51"/>
    <s v="1093769103 - MAURICIO ALFREDO CASTRO HERNANDEZ"/>
    <x v="2"/>
    <s v="El candidato es seleccionado para ocupar la vacante"/>
    <s v="1093293680 - JULDANN MILLER ARGENI TORO"/>
    <x v="2"/>
  </r>
  <r>
    <s v="03/03/2026 11:07:51"/>
    <s v="1093769103 - MAURICIO ALFREDO CASTRO HERNANDEZ"/>
    <x v="2"/>
    <s v="El candidato es seleccionado para ocupar la vacante"/>
    <s v="1090488887 - JOSE FERNANDO SEPULVEDA RAMOS"/>
    <x v="2"/>
  </r>
  <r>
    <s v="03/03/2026 11:07:51"/>
    <s v="1093769103 - MAURICIO ALFREDO CASTRO HERNANDEZ"/>
    <x v="2"/>
    <s v="El candidato es seleccionado para ocupar la vacante"/>
    <s v="1093778044 - YENNY YAJAIRA SANTOS CARREÑO"/>
    <x v="2"/>
  </r>
  <r>
    <s v="03/03/2026 11:07:51"/>
    <s v="1093769103 - MAURICIO ALFREDO CASTRO HERNANDEZ"/>
    <x v="2"/>
    <s v="El candidato es seleccionado para ocupar la vacante"/>
    <s v="1093797693 - FREDDY ELIECER ZAPATA HERNANDEZ"/>
    <x v="2"/>
  </r>
  <r>
    <s v="03/03/2026 11:07:51"/>
    <s v="1093769103 - MAURICIO ALFREDO CASTRO HERNANDEZ"/>
    <x v="2"/>
    <s v="El candidato es seleccionado para ocupar la vacante"/>
    <s v="88226619 - NELSON MAURICIO VERGEL"/>
    <x v="2"/>
  </r>
  <r>
    <s v="03/03/2026 11:07:51"/>
    <s v="1093769103 - MAURICIO ALFREDO CASTRO HERNANDEZ"/>
    <x v="2"/>
    <s v="El candidato es seleccionado para ocupar la vacante"/>
    <s v="1005059612 - DANIEL ALEJANDRO VARGAS RODRIGUEZ"/>
    <x v="2"/>
  </r>
  <r>
    <s v="03/03/2026 11:07:51"/>
    <s v="1093769103 - MAURICIO ALFREDO CASTRO HERNANDEZ"/>
    <x v="2"/>
    <s v="El candidato es seleccionado para ocupar la vacante"/>
    <s v="1004923079 - YULIETH MAIRELY TARAZONA"/>
    <x v="2"/>
  </r>
  <r>
    <s v="03/03/2026 11:07:51"/>
    <s v="1093769103 - MAURICIO ALFREDO CASTRO HERNANDEZ"/>
    <x v="2"/>
    <s v="El candidato es seleccionado para ocupar la vacante"/>
    <s v="1092343925 - SANDRA PATRICIA SUAREZ LUNA"/>
    <x v="2"/>
  </r>
  <r>
    <s v="03/03/2026 11:07:51"/>
    <s v="1093769103 - MAURICIO ALFREDO CASTRO HERNANDEZ"/>
    <x v="2"/>
    <s v="El candidato es seleccionado para ocupar la vacante"/>
    <s v="88240979 - TULIO ENRIQUE VILLAMIZAR ORTIZ"/>
    <x v="2"/>
  </r>
  <r>
    <s v="03/03/2026 11:07:51"/>
    <s v="1093769103 - MAURICIO ALFREDO CASTRO HERNANDEZ"/>
    <x v="2"/>
    <s v="El candidato es seleccionado para ocupar la vacante"/>
    <s v="1090500148 - PAULA ANDREA VILLAMIZAR BAUTISTA"/>
    <x v="2"/>
  </r>
  <r>
    <s v="03/03/2026 11:07:51"/>
    <s v="1093769103 - MAURICIO ALFREDO CASTRO HERNANDEZ"/>
    <x v="2"/>
    <s v="El candidato es seleccionado para ocupar la vacante"/>
    <s v="1093060488 - YISED MICHEL TARAZONA JAIMES"/>
    <x v="2"/>
  </r>
  <r>
    <s v="03/03/2026 11:07:51"/>
    <s v="1093769103 - MAURICIO ALFREDO CASTRO HERNANDEZ"/>
    <x v="2"/>
    <s v="El candidato es seleccionado para ocupar la vacante"/>
    <s v="1092392845 - YORVI GERMANY VAZQUEZ GARCIA"/>
    <x v="2"/>
  </r>
  <r>
    <s v="03/03/2026 11:07:51"/>
    <s v="1093769103 - MAURICIO ALFREDO CASTRO HERNANDEZ"/>
    <x v="2"/>
    <s v="El candidato es seleccionado para ocupar la vacante"/>
    <s v="1004924451 - ANA MARIA VERA ALBA"/>
    <x v="2"/>
  </r>
  <r>
    <s v="03/03/2026 11:07:51"/>
    <s v="1093769103 - MAURICIO ALFREDO CASTRO HERNANDEZ"/>
    <x v="2"/>
    <s v="El candidato es seleccionado para ocupar la vacante"/>
    <s v="1093760552 - LUIS DANIEL VILLAMIZAR RAMIREZ"/>
    <x v="2"/>
  </r>
  <r>
    <s v="03/03/2026 11:07:51"/>
    <s v="1093769103 - MAURICIO ALFREDO CASTRO HERNANDEZ"/>
    <x v="2"/>
    <s v="El candidato es seleccionado para ocupar la vacante"/>
    <s v="1127394767 - SANDRA ROCIO VILLAMIZAR MALDONADO"/>
    <x v="2"/>
  </r>
  <r>
    <s v="03/03/2026 11:07:51"/>
    <s v="1093769103 - MAURICIO ALFREDO CASTRO HERNANDEZ"/>
    <x v="2"/>
    <s v="El candidato es seleccionado para ocupar la vacante"/>
    <s v="586501488 - NORKYS ANDREA SUAREZ SUAREZ"/>
    <x v="2"/>
  </r>
  <r>
    <s v="03/03/2026 11:07:51"/>
    <s v="1093769103 - MAURICIO ALFREDO CASTRO HERNANDEZ"/>
    <x v="2"/>
    <s v="El candidato es seleccionado para ocupar la vacante"/>
    <s v="1094046514 - LUCY TATIANA SANDOVAL GRIMALDO"/>
    <x v="2"/>
  </r>
  <r>
    <s v="03/03/2026 11:07:51"/>
    <s v="1093769103 - MAURICIO ALFREDO CASTRO HERNANDEZ"/>
    <x v="2"/>
    <s v="El candidato es seleccionado para ocupar la vacante"/>
    <s v="1092531133 - YULI ANDREA WILCHES DELGADO"/>
    <x v="2"/>
  </r>
  <r>
    <s v="03/03/2026 11:07:51"/>
    <s v="1093769103 - MAURICIO ALFREDO CASTRO HERNANDEZ"/>
    <x v="2"/>
    <s v="El candidato es seleccionado para ocupar la vacante"/>
    <s v="1094245805 - ALAN YESID VILLAMIZAR ACEVEDO"/>
    <x v="2"/>
  </r>
  <r>
    <s v="03/03/2026 11:07:51"/>
    <s v="1093769103 - MAURICIO ALFREDO CASTRO HERNANDEZ"/>
    <x v="2"/>
    <s v="El candidato es seleccionado para ocupar la vacante"/>
    <s v="1005051634 - DANIEL CAMILO VARGAS PORTILLA"/>
    <x v="2"/>
  </r>
  <r>
    <s v="03/03/2026 11:07:51"/>
    <s v="1093769103 - MAURICIO ALFREDO CASTRO HERNANDEZ"/>
    <x v="2"/>
    <s v="El candidato es seleccionado para ocupar la vacante"/>
    <s v="1004846613 - LUIS ALBERTO URIBE ROJAS"/>
    <x v="2"/>
  </r>
  <r>
    <s v="03/03/2026 11:07:51"/>
    <s v="1093769103 - MAURICIO ALFREDO CASTRO HERNANDEZ"/>
    <x v="2"/>
    <s v="El candidato es seleccionado para ocupar la vacante"/>
    <s v="6548748 - JONATHAN MOLINA LUGO"/>
    <x v="2"/>
  </r>
  <r>
    <s v="03/03/2026 11:07:51"/>
    <s v="1093769103 - MAURICIO ALFREDO CASTRO HERNANDEZ"/>
    <x v="2"/>
    <s v="El candidato es seleccionado para ocupar la vacante"/>
    <s v="58994367 - YUSMARI CAROLINA TORRES BRICEÑO"/>
    <x v="2"/>
  </r>
  <r>
    <s v="03/03/2026 11:07:51"/>
    <s v="1093769103 - MAURICIO ALFREDO CASTRO HERNANDEZ"/>
    <x v="2"/>
    <s v="El candidato es seleccionado para ocupar la vacante"/>
    <s v="1090515073 - TATIANA ELIZABETH SILVA CONTRERAS"/>
    <x v="2"/>
  </r>
  <r>
    <s v="03/03/2026 11:07:51"/>
    <s v="1093769103 - MAURICIO ALFREDO CASTRO HERNANDEZ"/>
    <x v="2"/>
    <s v="El candidato es seleccionado para ocupar la vacante"/>
    <s v="60445619 - YAMIRA SEPULVEDA PEDROZA"/>
    <x v="2"/>
  </r>
  <r>
    <s v="03/03/2026 11:07:51"/>
    <s v="1093769103 - MAURICIO ALFREDO CASTRO HERNANDEZ"/>
    <x v="2"/>
    <s v="El candidato es seleccionado para ocupar la vacante"/>
    <s v="585657530 - ISSAURA DEL VALLE SAVARIEGO MENDEZ"/>
    <x v="2"/>
  </r>
  <r>
    <s v="04/03/2026 07:59:05"/>
    <s v="1093769103 - MAURICIO ALFREDO CASTRO HERNANDEZ"/>
    <x v="0"/>
    <s v="El candidato se inscribe en el Agencia Pública de Empleo"/>
    <s v="109180064 - JOSE GARDEL ESPINEL CABALLERO"/>
    <x v="2"/>
  </r>
  <r>
    <s v="04/03/2026 08:01:15"/>
    <s v="1093769103 - MAURICIO ALFREDO CASTRO HERNANDEZ"/>
    <x v="1"/>
    <s v="El candidato registra un interés ocupacional"/>
    <s v="109180064 - JOSE GARDEL ESPINEL CABALLERO"/>
    <x v="2"/>
  </r>
  <r>
    <s v="04/03/2026 08:15:37"/>
    <s v="1093769103 - MAURICIO ALFREDO CASTRO HERNANDEZ"/>
    <x v="0"/>
    <s v="El candidato se inscribe en el Agencia Pública de Empleo"/>
    <s v="100496320 - JAVIER RICARDO GARCIA GARCIA"/>
    <x v="2"/>
  </r>
  <r>
    <s v="04/03/2026 08:15:52"/>
    <s v="1093769103 - MAURICIO ALFREDO CASTRO HERNANDEZ"/>
    <x v="1"/>
    <s v="El candidato registra un interés ocupacional"/>
    <s v="100496320 - JAVIER RICARDO GARCIA GARCIA"/>
    <x v="2"/>
  </r>
  <r>
    <s v="04/03/2026 08:23:59"/>
    <s v="1093769103 - MAURICIO ALFREDO CASTRO HERNANDEZ"/>
    <x v="2"/>
    <s v="El candidato es seleccionado para ocupar la vacante"/>
    <s v="109180064 - JOSE GARDEL ESPINEL CABALLERO"/>
    <x v="2"/>
  </r>
  <r>
    <s v="04/03/2026 08:23:59"/>
    <s v="1093769103 - MAURICIO ALFREDO CASTRO HERNANDEZ"/>
    <x v="2"/>
    <s v="El candidato es seleccionado para ocupar la vacante"/>
    <s v="100496320 - JAVIER RICARDO GARCIA GARCIA"/>
    <x v="2"/>
  </r>
  <r>
    <s v="04/03/2026 08:23:59"/>
    <s v="1093769103 - MAURICIO ALFREDO CASTRO HERNANDEZ"/>
    <x v="2"/>
    <s v="El candidato no es seleccionado para ocupar la vacante"/>
    <s v="1052703294 - NEIDER YEPES CASTRILLO"/>
    <x v="2"/>
  </r>
  <r>
    <s v="04/03/2026 08:23:59"/>
    <s v="1093769103 - MAURICIO ALFREDO CASTRO HERNANDEZ"/>
    <x v="2"/>
    <s v="El candidato no es seleccionado para ocupar la vacante"/>
    <s v="13191117 - HERNAN ORTEGA AYALA"/>
    <x v="2"/>
  </r>
  <r>
    <s v="04/03/2026 08:23:59"/>
    <s v="1093769103 - MAURICIO ALFREDO CASTRO HERNANDEZ"/>
    <x v="2"/>
    <s v="El candidato no es seleccionado para ocupar la vacante"/>
    <s v="1090537834 - ORLANDO JOSE ROZO PADILLA"/>
    <x v="2"/>
  </r>
  <r>
    <s v="04/03/2026 08:23:59"/>
    <s v="1093769103 - MAURICIO ALFREDO CASTRO HERNANDEZ"/>
    <x v="2"/>
    <s v="El candidato no es seleccionado para ocupar la vacante"/>
    <s v="1004903285 - YIMER ESCALANTE DURAN"/>
    <x v="2"/>
  </r>
  <r>
    <s v="04/03/2026 08:23:59"/>
    <s v="1093769103 - MAURICIO ALFREDO CASTRO HERNANDEZ"/>
    <x v="2"/>
    <s v="El candidato no es seleccionado para ocupar la vacante"/>
    <s v="1116873406 - YORLY JOEL SERRANO SERRANO"/>
    <x v="2"/>
  </r>
  <r>
    <s v="04/03/2026 08:23:59"/>
    <s v="1093769103 - MAURICIO ALFREDO CASTRO HERNANDEZ"/>
    <x v="2"/>
    <s v="El candidato no es seleccionado para ocupar la vacante"/>
    <s v="1091806365 - WILMER ALONSO CAMPEROS GALAVIS"/>
    <x v="2"/>
  </r>
  <r>
    <s v="04/03/2026 08:23:59"/>
    <s v="1093769103 - MAURICIO ALFREDO CASTRO HERNANDEZ"/>
    <x v="2"/>
    <s v="El candidato no es seleccionado para ocupar la vacante"/>
    <s v="19855871 - AREVALO ALEXANDER HERNANDEZ QUERALES"/>
    <x v="2"/>
  </r>
  <r>
    <s v="04/03/2026 08:23:59"/>
    <s v="1093769103 - MAURICIO ALFREDO CASTRO HERNANDEZ"/>
    <x v="2"/>
    <s v="El candidato no es seleccionado para ocupar la vacante"/>
    <s v="1091807221 - SILVIA FERNANDA RIVERA ORTIZ"/>
    <x v="2"/>
  </r>
  <r>
    <s v="04/03/2026 08:23:59"/>
    <s v="1093769103 - MAURICIO ALFREDO CASTRO HERNANDEZ"/>
    <x v="2"/>
    <s v="El candidato no es seleccionado para ocupar la vacante"/>
    <s v="1093738254 - IRWINGS ARNALDO CARVAJAL MORALES"/>
    <x v="2"/>
  </r>
  <r>
    <s v="04/03/2026 08:23:59"/>
    <s v="1093769103 - MAURICIO ALFREDO CASTRO HERNANDEZ"/>
    <x v="2"/>
    <s v="El candidato no es seleccionado para ocupar la vacante"/>
    <s v="5884581 - MANUEL ANTONIO ALAPE"/>
    <x v="2"/>
  </r>
  <r>
    <s v="04/03/2026 08:23:59"/>
    <s v="1093769103 - MAURICIO ALFREDO CASTRO HERNANDEZ"/>
    <x v="2"/>
    <s v="El candidato no es seleccionado para ocupar la vacante"/>
    <s v="79968024 - MIGUEL ANGEL CUBILLOS ROMERO"/>
    <x v="2"/>
  </r>
  <r>
    <s v="04/03/2026 08:23:59"/>
    <s v="1093769103 - MAURICIO ALFREDO CASTRO HERNANDEZ"/>
    <x v="2"/>
    <s v="El candidato no es seleccionado para ocupar la vacante"/>
    <s v="88027397 - JAVIER PEREZ RODRIGUEZ"/>
    <x v="2"/>
  </r>
  <r>
    <s v="04/03/2026 08:23:59"/>
    <s v="1093769103 - MAURICIO ALFREDO CASTRO HERNANDEZ"/>
    <x v="2"/>
    <s v="El candidato no es seleccionado para ocupar la vacante"/>
    <s v="1091804133 - MAURICIO TRINIDAD MORA BLANCO"/>
    <x v="2"/>
  </r>
  <r>
    <s v="04/03/2026 08:23:59"/>
    <s v="1093769103 - MAURICIO ALFREDO CASTRO HERNANDEZ"/>
    <x v="2"/>
    <s v="El candidato no es seleccionado para ocupar la vacante"/>
    <s v="1091804795 - CENEN BUITRAGO PEÑA"/>
    <x v="2"/>
  </r>
  <r>
    <s v="04/03/2026 08:23:59"/>
    <s v="1093769103 - MAURICIO ALFREDO CASTRO HERNANDEZ"/>
    <x v="2"/>
    <s v="El candidato no es seleccionado para ocupar la vacante"/>
    <s v="88255142 - DIEGO ALEJANDRO ARANGO JACOME"/>
    <x v="2"/>
  </r>
  <r>
    <s v="04/03/2026 08:23:59"/>
    <s v="1093769103 - MAURICIO ALFREDO CASTRO HERNANDEZ"/>
    <x v="2"/>
    <s v="El candidato no es seleccionado para ocupar la vacante"/>
    <s v="1094167619 - HANADS RUSBBER DIAZ GALVIZ"/>
    <x v="2"/>
  </r>
  <r>
    <s v="04/03/2026 08:23:59"/>
    <s v="1093769103 - MAURICIO ALFREDO CASTRO HERNANDEZ"/>
    <x v="2"/>
    <s v="El candidato no es seleccionado para ocupar la vacante"/>
    <s v="13197855 - RAMON DARIO MANCIPE RODRIGUEZ"/>
    <x v="2"/>
  </r>
  <r>
    <s v="04/03/2026 08:23:59"/>
    <s v="1093769103 - MAURICIO ALFREDO CASTRO HERNANDEZ"/>
    <x v="2"/>
    <s v="El candidato no es seleccionado para ocupar la vacante"/>
    <s v="1007361553 - YEISON URIEL LEON ORTIZ"/>
    <x v="2"/>
  </r>
  <r>
    <s v="04/03/2026 08:23:59"/>
    <s v="1093769103 - MAURICIO ALFREDO CASTRO HERNANDEZ"/>
    <x v="2"/>
    <s v="El candidato no es seleccionado para ocupar la vacante"/>
    <s v="1091810227 - ADRIAN RIBERA ORTIZ"/>
    <x v="2"/>
  </r>
  <r>
    <s v="04/03/2026 08:23:59"/>
    <s v="1093769103 - MAURICIO ALFREDO CASTRO HERNANDEZ"/>
    <x v="2"/>
    <s v="El candidato no es seleccionado para ocupar la vacante"/>
    <s v="88174896 - CARLOS JULIO TORRES DIAZ"/>
    <x v="2"/>
  </r>
  <r>
    <s v="04/03/2026 08:23:59"/>
    <s v="1093769103 - MAURICIO ALFREDO CASTRO HERNANDEZ"/>
    <x v="2"/>
    <s v="El candidato no es seleccionado para ocupar la vacante"/>
    <s v="1091808110 - IVAN ANDREY REYES BECERRA"/>
    <x v="2"/>
  </r>
  <r>
    <s v="04/03/2026 08:23:59"/>
    <s v="1093769103 - MAURICIO ALFREDO CASTRO HERNANDEZ"/>
    <x v="2"/>
    <s v="El candidato no es seleccionado para ocupar la vacante"/>
    <s v="88026309 - WILIAM ORTEGA ACEVEDO"/>
    <x v="2"/>
  </r>
  <r>
    <s v="04/03/2026 08:23:59"/>
    <s v="1093769103 - MAURICIO ALFREDO CASTRO HERNANDEZ"/>
    <x v="2"/>
    <s v="El candidato no es seleccionado para ocupar la vacante"/>
    <s v="1090489115 - OMAR YESSYD FUENTES GARCIA"/>
    <x v="2"/>
  </r>
  <r>
    <s v="04/03/2026 08:23:59"/>
    <s v="1093769103 - MAURICIO ALFREDO CASTRO HERNANDEZ"/>
    <x v="2"/>
    <s v="El candidato no es seleccionado para ocupar la vacante"/>
    <s v="1091806004 - JOSE GARDEL ESPINEL CABALLERO"/>
    <x v="2"/>
  </r>
  <r>
    <s v="04/03/2026 08:23:59"/>
    <s v="1093769103 - MAURICIO ALFREDO CASTRO HERNANDEZ"/>
    <x v="2"/>
    <s v="El candidato no es seleccionado para ocupar la vacante"/>
    <s v="88243393 - SERGIO ORLANDO ROLON PEÑARANDA"/>
    <x v="2"/>
  </r>
  <r>
    <s v="04/03/2026 08:23:59"/>
    <s v="1093769103 - MAURICIO ALFREDO CASTRO HERNANDEZ"/>
    <x v="2"/>
    <s v="El candidato no es seleccionado para ocupar la vacante"/>
    <s v="1091808154 - NEYSON ADRIAN CARRERO RAMIREZ"/>
    <x v="2"/>
  </r>
  <r>
    <s v="04/03/2026 08:23:59"/>
    <s v="1093769103 - MAURICIO ALFREDO CASTRO HERNANDEZ"/>
    <x v="2"/>
    <s v="El candidato no es seleccionado para ocupar la vacante"/>
    <s v="1091803364 - OSCAR VARGAS VEGA"/>
    <x v="2"/>
  </r>
  <r>
    <s v="04/03/2026 08:23:59"/>
    <s v="1093769103 - MAURICIO ALFREDO CASTRO HERNANDEZ"/>
    <x v="2"/>
    <s v="El candidato no es seleccionado para ocupar la vacante"/>
    <s v="1090962052 - RONALD EDUARDO REMOLINA DURAN"/>
    <x v="2"/>
  </r>
  <r>
    <s v="04/03/2026 08:23:59"/>
    <s v="1093769103 - MAURICIO ALFREDO CASTRO HERNANDEZ"/>
    <x v="2"/>
    <s v="El candidato no es seleccionado para ocupar la vacante"/>
    <s v="1090963013 - SERGIO RODRIGUEZ SANCHEZ"/>
    <x v="2"/>
  </r>
  <r>
    <s v="04/03/2026 08:23:59"/>
    <s v="1093769103 - MAURICIO ALFREDO CASTRO HERNANDEZ"/>
    <x v="2"/>
    <s v="El candidato no es seleccionado para ocupar la vacante"/>
    <s v="1091806306 - CARLOS ANDRES CAMACHO VELAZQUEZ"/>
    <x v="2"/>
  </r>
  <r>
    <s v="04/03/2026 08:23:59"/>
    <s v="1093769103 - MAURICIO ALFREDO CASTRO HERNANDEZ"/>
    <x v="2"/>
    <s v="El candidato no es seleccionado para ocupar la vacante"/>
    <s v="13198812 - YESID NAVAS PEREZ"/>
    <x v="2"/>
  </r>
  <r>
    <s v="04/03/2026 08:39:56"/>
    <s v="1093769103 - MAURICIO ALFREDO CASTRO HERNANDEZ"/>
    <x v="0"/>
    <s v="El candidato se inscribe en el Agencia Pública de Empleo"/>
    <s v="109108280 - ERICA TATINA GARCIA AREVALO"/>
    <x v="2"/>
  </r>
  <r>
    <s v="04/03/2026 08:40:15"/>
    <s v="1093769103 - MAURICIO ALFREDO CASTRO HERNANDEZ"/>
    <x v="1"/>
    <s v="El candidato registra un interés ocupacional"/>
    <s v="109108280 - ERICA TATINA GARCIA AREVALO"/>
    <x v="2"/>
  </r>
  <r>
    <s v="04/03/2026 08:40:57"/>
    <s v="1093769103 - MAURICIO ALFREDO CASTRO HERNANDEZ"/>
    <x v="2"/>
    <s v="El candidato es seleccionado para ocupar la vacante"/>
    <s v="109108280 - ERICA TATINA GARCIA AREVALO"/>
    <x v="2"/>
  </r>
  <r>
    <s v="04/03/2026 08:40:57"/>
    <s v="1093769103 - MAURICIO ALFREDO CASTRO HERNANDEZ"/>
    <x v="2"/>
    <s v="El candidato no es seleccionado para ocupar la vacante"/>
    <s v="13392301 - JOSE ORLANDO GERARDINO MANDON"/>
    <x v="2"/>
  </r>
  <r>
    <s v="04/03/2026 08:40:57"/>
    <s v="1093769103 - MAURICIO ALFREDO CASTRO HERNANDEZ"/>
    <x v="2"/>
    <s v="El candidato no es seleccionado para ocupar la vacante"/>
    <s v="1091812771 - DIANA CAROLINA ROLON TORRES"/>
    <x v="2"/>
  </r>
  <r>
    <s v="04/03/2026 08:40:57"/>
    <s v="1093769103 - MAURICIO ALFREDO CASTRO HERNANDEZ"/>
    <x v="2"/>
    <s v="El candidato no es seleccionado para ocupar la vacante"/>
    <s v="37199015 - MARIA ISABEL VELASQUEZ"/>
    <x v="2"/>
  </r>
  <r>
    <s v="04/03/2026 08:40:57"/>
    <s v="1093769103 - MAURICIO ALFREDO CASTRO HERNANDEZ"/>
    <x v="2"/>
    <s v="El candidato no es seleccionado para ocupar la vacante"/>
    <s v="60437827 - GRISELDA PEREZ LIZARAZO"/>
    <x v="2"/>
  </r>
  <r>
    <s v="04/03/2026 08:40:57"/>
    <s v="1093769103 - MAURICIO ALFREDO CASTRO HERNANDEZ"/>
    <x v="2"/>
    <s v="El candidato no es seleccionado para ocupar la vacante"/>
    <s v="37198710 - ANA ELVIA PEREZ"/>
    <x v="2"/>
  </r>
  <r>
    <s v="04/03/2026 08:40:57"/>
    <s v="1093769103 - MAURICIO ALFREDO CASTRO HERNANDEZ"/>
    <x v="2"/>
    <s v="El candidato no es seleccionado para ocupar la vacante"/>
    <s v="97020922994 - KELLY JOHANA ZAMBRANO DURAN"/>
    <x v="2"/>
  </r>
  <r>
    <s v="04/03/2026 08:40:57"/>
    <s v="1093769103 - MAURICIO ALFREDO CASTRO HERNANDEZ"/>
    <x v="2"/>
    <s v="El candidato no es seleccionado para ocupar la vacante"/>
    <s v="1004817365 - JHOJANA ROJAS OVALLOS"/>
    <x v="2"/>
  </r>
  <r>
    <s v="04/03/2026 08:40:57"/>
    <s v="1093769103 - MAURICIO ALFREDO CASTRO HERNANDEZ"/>
    <x v="2"/>
    <s v="El candidato no es seleccionado para ocupar la vacante"/>
    <s v="13339844 - LUIS HIPOLITO RODRIGUEZ"/>
    <x v="2"/>
  </r>
  <r>
    <s v="04/03/2026 08:40:57"/>
    <s v="1093769103 - MAURICIO ALFREDO CASTRO HERNANDEZ"/>
    <x v="2"/>
    <s v="El candidato no es seleccionado para ocupar la vacante"/>
    <s v="60393996 - NELSI TORRES MENDOZA"/>
    <x v="2"/>
  </r>
  <r>
    <s v="04/03/2026 08:40:57"/>
    <s v="1093769103 - MAURICIO ALFREDO CASTRO HERNANDEZ"/>
    <x v="2"/>
    <s v="El candidato no es seleccionado para ocupar la vacante"/>
    <s v="1094165112 - KEILY JOHANA REYES HERRERA"/>
    <x v="2"/>
  </r>
  <r>
    <s v="04/03/2026 08:40:57"/>
    <s v="1093769103 - MAURICIO ALFREDO CASTRO HERNANDEZ"/>
    <x v="2"/>
    <s v="El candidato no es seleccionado para ocupar la vacante"/>
    <s v="1091802703 - MARIA SOLEDAD ROLON ALVAREZ"/>
    <x v="2"/>
  </r>
  <r>
    <s v="04/03/2026 08:40:57"/>
    <s v="1093769103 - MAURICIO ALFREDO CASTRO HERNANDEZ"/>
    <x v="2"/>
    <s v="El candidato no es seleccionado para ocupar la vacante"/>
    <s v="37197416 - MARIA JOSEFINA RODRIGUEZ VEGA"/>
    <x v="2"/>
  </r>
  <r>
    <s v="04/03/2026 08:40:57"/>
    <s v="1093769103 - MAURICIO ALFREDO CASTRO HERNANDEZ"/>
    <x v="2"/>
    <s v="El candidato no es seleccionado para ocupar la vacante"/>
    <s v="37198978 - LUZ DARY BASTOS SUESCUN"/>
    <x v="2"/>
  </r>
  <r>
    <s v="04/03/2026 08:40:57"/>
    <s v="1093769103 - MAURICIO ALFREDO CASTRO HERNANDEZ"/>
    <x v="2"/>
    <s v="El candidato no es seleccionado para ocupar la vacante"/>
    <s v="39764086 - FABIOLA LAZARO BOTELLO"/>
    <x v="2"/>
  </r>
  <r>
    <s v="04/03/2026 08:40:57"/>
    <s v="1093769103 - MAURICIO ALFREDO CASTRO HERNANDEZ"/>
    <x v="2"/>
    <s v="El candidato no es seleccionado para ocupar la vacante"/>
    <s v="36593434 - ROCIO CARDENAS FIAYO"/>
    <x v="2"/>
  </r>
  <r>
    <s v="04/03/2026 08:40:57"/>
    <s v="1093769103 - MAURICIO ALFREDO CASTRO HERNANDEZ"/>
    <x v="2"/>
    <s v="El candidato no es seleccionado para ocupar la vacante"/>
    <s v="37240628 - MARIA IRENE HERRERA MARTINEZ"/>
    <x v="2"/>
  </r>
  <r>
    <s v="04/03/2026 08:40:57"/>
    <s v="1093769103 - MAURICIO ALFREDO CASTRO HERNANDEZ"/>
    <x v="2"/>
    <s v="El candidato no es seleccionado para ocupar la vacante"/>
    <s v="1064106590 - LUZ DARIS TELLEZ GUERRERO"/>
    <x v="2"/>
  </r>
  <r>
    <s v="04/03/2026 08:40:57"/>
    <s v="1093769103 - MAURICIO ALFREDO CASTRO HERNANDEZ"/>
    <x v="2"/>
    <s v="El candidato no es seleccionado para ocupar la vacante"/>
    <s v="37198781 - DIOCELINA SANCHEZ ROZO"/>
    <x v="2"/>
  </r>
  <r>
    <s v="04/03/2026 08:40:57"/>
    <s v="1093769103 - MAURICIO ALFREDO CASTRO HERNANDEZ"/>
    <x v="2"/>
    <s v="El candidato no es seleccionado para ocupar la vacante"/>
    <s v="13195916 - ALIRIO ANTONIO ASCAMIO LAZARO"/>
    <x v="2"/>
  </r>
  <r>
    <s v="04/03/2026 08:40:57"/>
    <s v="1093769103 - MAURICIO ALFREDO CASTRO HERNANDEZ"/>
    <x v="2"/>
    <s v="El candidato no es seleccionado para ocupar la vacante"/>
    <s v="1004866270 - TANIA MARCELA BECERRA AREVALO"/>
    <x v="2"/>
  </r>
  <r>
    <s v="04/03/2026 08:44:02"/>
    <s v="1093769103 - MAURICIO ALFREDO CASTRO HERNANDEZ"/>
    <x v="0"/>
    <s v="El candidato se inscribe en el Agencia Pública de Empleo"/>
    <s v="1091895666 - JUAN CARLOS ZAFRA GALAVIS"/>
    <x v="2"/>
  </r>
  <r>
    <s v="04/03/2026 08:44:30"/>
    <s v="1093769103 - MAURICIO ALFREDO CASTRO HERNANDEZ"/>
    <x v="1"/>
    <s v="El candidato registra un interés ocupacional"/>
    <s v="1091895666 - JUAN CARLOS ZAFRA GALAVIS"/>
    <x v="2"/>
  </r>
  <r>
    <s v="04/03/2026 08:45:03"/>
    <s v="1093769103 - MAURICIO ALFREDO CASTRO HERNANDEZ"/>
    <x v="2"/>
    <s v="El candidato es seleccionado para ocupar la vacante"/>
    <s v="1091895666 - JUAN CARLOS ZAFRA GALAVIS"/>
    <x v="2"/>
  </r>
  <r>
    <s v="04/03/2026 08:49:01"/>
    <s v="1093769103 - MAURICIO ALFREDO CASTRO HERNANDEZ"/>
    <x v="2"/>
    <s v="El candidato es seleccionado para ocupar la vacante"/>
    <s v="1100629012 - JHON MARIO PEREZ VILLALBA"/>
    <x v="2"/>
  </r>
  <r>
    <s v="04/03/2026 08:49:01"/>
    <s v="1093769103 - MAURICIO ALFREDO CASTRO HERNANDEZ"/>
    <x v="2"/>
    <s v="El candidato es seleccionado para ocupar la vacante"/>
    <s v="37749319 - FLORALBA LOPEZ PULIDO"/>
    <x v="2"/>
  </r>
  <r>
    <s v="04/03/2026 08:49:01"/>
    <s v="1093769103 - MAURICIO ALFREDO CASTRO HERNANDEZ"/>
    <x v="2"/>
    <s v="El candidato no es seleccionado para ocupar la vacante"/>
    <s v="13285345 - FERNANDO JAIMES DURAN"/>
    <x v="2"/>
  </r>
  <r>
    <s v="04/03/2026 08:49:01"/>
    <s v="1093769103 - MAURICIO ALFREDO CASTRO HERNANDEZ"/>
    <x v="2"/>
    <s v="El candidato no es seleccionado para ocupar la vacante"/>
    <s v="1090391699 - ADRIANA LUCÍA CARDENAS SALCEDO"/>
    <x v="2"/>
  </r>
  <r>
    <s v="04/03/2026 08:49:01"/>
    <s v="1093769103 - MAURICIO ALFREDO CASTRO HERNANDEZ"/>
    <x v="2"/>
    <s v="El candidato no es seleccionado para ocupar la vacante"/>
    <s v="1067807102 - DANIEL TRIGOS MONTENEGRO"/>
    <x v="2"/>
  </r>
  <r>
    <s v="04/03/2026 08:49:01"/>
    <s v="1093769103 - MAURICIO ALFREDO CASTRO HERNANDEZ"/>
    <x v="2"/>
    <s v="El candidato no es seleccionado para ocupar la vacante"/>
    <s v="12457496 - WILLIAM ORTIZ PAEZ"/>
    <x v="2"/>
  </r>
  <r>
    <s v="04/03/2026 08:49:01"/>
    <s v="1093769103 - MAURICIO ALFREDO CASTRO HERNANDEZ"/>
    <x v="2"/>
    <s v="El candidato no es seleccionado para ocupar la vacante"/>
    <s v="1007363046 - TATIANA ROPERO PINZON"/>
    <x v="2"/>
  </r>
  <r>
    <s v="04/03/2026 08:49:01"/>
    <s v="1093769103 - MAURICIO ALFREDO CASTRO HERNANDEZ"/>
    <x v="2"/>
    <s v="El candidato no es seleccionado para ocupar la vacante"/>
    <s v="1004998395 - WILFRAN SEBASTIAN CARREÑO ROLON"/>
    <x v="2"/>
  </r>
  <r>
    <s v="04/03/2026 08:49:01"/>
    <s v="1093769103 - MAURICIO ALFREDO CASTRO HERNANDEZ"/>
    <x v="2"/>
    <s v="El candidato no es seleccionado para ocupar la vacante"/>
    <s v="6264850 - WILLIAMS JOSE VELASQUEZ MAITA"/>
    <x v="2"/>
  </r>
  <r>
    <s v="04/03/2026 08:49:01"/>
    <s v="1093769103 - MAURICIO ALFREDO CASTRO HERNANDEZ"/>
    <x v="2"/>
    <s v="El candidato no es seleccionado para ocupar la vacante"/>
    <s v="1090451482 - JUAN  CARLOS BRUNO RODRIGUEZ"/>
    <x v="2"/>
  </r>
  <r>
    <s v="04/03/2026 08:49:01"/>
    <s v="1093769103 - MAURICIO ALFREDO CASTRO HERNANDEZ"/>
    <x v="2"/>
    <s v="El candidato no es seleccionado para ocupar la vacante"/>
    <s v="91002923 - ABEL ESTUPIÑAN SANCHEZ"/>
    <x v="2"/>
  </r>
  <r>
    <s v="04/03/2026 08:49:01"/>
    <s v="1093769103 - MAURICIO ALFREDO CASTRO HERNANDEZ"/>
    <x v="2"/>
    <s v="El candidato no es seleccionado para ocupar la vacante"/>
    <s v="1091134585 - LEIDY TATAIANA PABON MEJIA"/>
    <x v="2"/>
  </r>
  <r>
    <s v="04/03/2026 08:49:01"/>
    <s v="1093769103 - MAURICIO ALFREDO CASTRO HERNANDEZ"/>
    <x v="2"/>
    <s v="El candidato no es seleccionado para ocupar la vacante"/>
    <s v="1064837057 - NEIDITH CONTRERAS QUINTERO"/>
    <x v="2"/>
  </r>
  <r>
    <s v="04/03/2026 08:49:01"/>
    <s v="1093769103 - MAURICIO ALFREDO CASTRO HERNANDEZ"/>
    <x v="2"/>
    <s v="El candidato no es seleccionado para ocupar la vacante"/>
    <s v="1098639172 - DEICY BEATRIZ GUERRERO ORTEGA"/>
    <x v="2"/>
  </r>
  <r>
    <s v="04/03/2026 08:49:01"/>
    <s v="1093769103 - MAURICIO ALFREDO CASTRO HERNANDEZ"/>
    <x v="2"/>
    <s v="El candidato no es seleccionado para ocupar la vacante"/>
    <s v="1090515601 - EDWIN RAMON ALBARRACIN OSORIO"/>
    <x v="2"/>
  </r>
  <r>
    <s v="04/03/2026 08:49:01"/>
    <s v="1093769103 - MAURICIO ALFREDO CASTRO HERNANDEZ"/>
    <x v="2"/>
    <s v="El candidato no es seleccionado para ocupar la vacante"/>
    <s v="91041954 - OLICER DIAZ MONCADA"/>
    <x v="2"/>
  </r>
  <r>
    <s v="04/03/2026 08:49:01"/>
    <s v="1093769103 - MAURICIO ALFREDO CASTRO HERNANDEZ"/>
    <x v="2"/>
    <s v="El candidato no es seleccionado para ocupar la vacante"/>
    <s v="1002702909 - FRANCISCO ACEVEDO RODRÍGUEZ"/>
    <x v="2"/>
  </r>
  <r>
    <s v="04/03/2026 08:49:01"/>
    <s v="1093769103 - MAURICIO ALFREDO CASTRO HERNANDEZ"/>
    <x v="2"/>
    <s v="El candidato no es seleccionado para ocupar la vacante"/>
    <s v="1003205291 - ALBA LUCIA PAEZ SERRANO"/>
    <x v="2"/>
  </r>
  <r>
    <s v="04/03/2026 08:49:01"/>
    <s v="1093769103 - MAURICIO ALFREDO CASTRO HERNANDEZ"/>
    <x v="2"/>
    <s v="El candidato no es seleccionado para ocupar la vacante"/>
    <s v="1005204987 - JUAN FELIPE GONZALEZ JAIMES"/>
    <x v="2"/>
  </r>
  <r>
    <s v="04/03/2026 08:49:01"/>
    <s v="1093769103 - MAURICIO ALFREDO CASTRO HERNANDEZ"/>
    <x v="2"/>
    <s v="El candidato no es seleccionado para ocupar la vacante"/>
    <s v="1068390202 - YULMARYS PAOLA FLORIAN CASTRO"/>
    <x v="2"/>
  </r>
  <r>
    <s v="04/03/2026 08:49:01"/>
    <s v="1093769103 - MAURICIO ALFREDO CASTRO HERNANDEZ"/>
    <x v="2"/>
    <s v="El candidato no es seleccionado para ocupar la vacante"/>
    <s v="12458124 - JORGE IVAN YARCE GOMEZ"/>
    <x v="2"/>
  </r>
  <r>
    <s v="04/03/2026 08:49:01"/>
    <s v="1093769103 - MAURICIO ALFREDO CASTRO HERNANDEZ"/>
    <x v="2"/>
    <s v="El candidato no es seleccionado para ocupar la vacante"/>
    <s v="1046429273 - RAUL ERNESTO MIRANDA ORTIZ"/>
    <x v="2"/>
  </r>
  <r>
    <s v="04/03/2026 08:49:01"/>
    <s v="1093769103 - MAURICIO ALFREDO CASTRO HERNANDEZ"/>
    <x v="2"/>
    <s v="El candidato no es seleccionado para ocupar la vacante"/>
    <s v="49753069 - MARIBEL CASTRO RAMOS"/>
    <x v="2"/>
  </r>
  <r>
    <s v="04/03/2026 08:49:01"/>
    <s v="1093769103 - MAURICIO ALFREDO CASTRO HERNANDEZ"/>
    <x v="2"/>
    <s v="El candidato no es seleccionado para ocupar la vacante"/>
    <s v="585058438 - BARBARA YAQUEHELIS LARA JIMENEZ"/>
    <x v="2"/>
  </r>
  <r>
    <s v="04/03/2026 08:49:01"/>
    <s v="1093769103 - MAURICIO ALFREDO CASTRO HERNANDEZ"/>
    <x v="2"/>
    <s v="El candidato no es seleccionado para ocupar la vacante"/>
    <s v="1065234797 - JHOAN SEBASTIAN PAEZ CABALLERO"/>
    <x v="2"/>
  </r>
  <r>
    <s v="04/03/2026 08:49:01"/>
    <s v="1093769103 - MAURICIO ALFREDO CASTRO HERNANDEZ"/>
    <x v="2"/>
    <s v="El candidato no es seleccionado para ocupar la vacante"/>
    <s v="1002278524 - DIANA AVILA PAEZ"/>
    <x v="2"/>
  </r>
  <r>
    <s v="04/03/2026 08:49:01"/>
    <s v="1093769103 - MAURICIO ALFREDO CASTRO HERNANDEZ"/>
    <x v="2"/>
    <s v="El candidato no es seleccionado para ocupar la vacante"/>
    <s v="1098618636 - ADRIAN JAIMES JAMES"/>
    <x v="2"/>
  </r>
  <r>
    <s v="04/03/2026 08:49:01"/>
    <s v="1093769103 - MAURICIO ALFREDO CASTRO HERNANDEZ"/>
    <x v="2"/>
    <s v="El candidato no es seleccionado para ocupar la vacante"/>
    <s v="1097302741 - YEISON FABIAN CANO PABON"/>
    <x v="2"/>
  </r>
  <r>
    <s v="04/03/2026 08:49:01"/>
    <s v="1093769103 - MAURICIO ALFREDO CASTRO HERNANDEZ"/>
    <x v="2"/>
    <s v="El candidato no es seleccionado para ocupar la vacante"/>
    <s v="1065232388 - HEMERSON PAEZ HERRERA"/>
    <x v="2"/>
  </r>
  <r>
    <s v="04/03/2026 08:49:01"/>
    <s v="1093769103 - MAURICIO ALFREDO CASTRO HERNANDEZ"/>
    <x v="2"/>
    <s v="El candidato no es seleccionado para ocupar la vacante"/>
    <s v="1091132083 - GEIDY SAYURI DURAN PAEZ"/>
    <x v="2"/>
  </r>
  <r>
    <s v="04/03/2026 08:49:01"/>
    <s v="1093769103 - MAURICIO ALFREDO CASTRO HERNANDEZ"/>
    <x v="2"/>
    <s v="El candidato no es seleccionado para ocupar la vacante"/>
    <s v="1098647662 - MICHELLE DAYANA MORA ALVAREZ"/>
    <x v="2"/>
  </r>
  <r>
    <s v="04/03/2026 08:49:01"/>
    <s v="1093769103 - MAURICIO ALFREDO CASTRO HERNANDEZ"/>
    <x v="2"/>
    <s v="El candidato no es seleccionado para ocupar la vacante"/>
    <s v="18922404 - RAFAEL DAVID RODRIGUEZ MEJIA"/>
    <x v="2"/>
  </r>
  <r>
    <s v="04/03/2026 08:49:01"/>
    <s v="1093769103 - MAURICIO ALFREDO CASTRO HERNANDEZ"/>
    <x v="2"/>
    <s v="El candidato no es seleccionado para ocupar la vacante"/>
    <s v="91465114 - HERNANDO SOTO LOPEZ"/>
    <x v="2"/>
  </r>
  <r>
    <s v="04/03/2026 08:49:01"/>
    <s v="1093769103 - MAURICIO ALFREDO CASTRO HERNANDEZ"/>
    <x v="2"/>
    <s v="El candidato no es seleccionado para ocupar la vacante"/>
    <s v="1065241406 - ROBINSON OSORIO"/>
    <x v="2"/>
  </r>
  <r>
    <s v="04/03/2026 08:49:01"/>
    <s v="1093769103 - MAURICIO ALFREDO CASTRO HERNANDEZ"/>
    <x v="2"/>
    <s v="El candidato no es seleccionado para ocupar la vacante"/>
    <s v="1065240046 - MARIA ADELA RINCO LEON"/>
    <x v="2"/>
  </r>
  <r>
    <s v="04/03/2026 08:49:01"/>
    <s v="1093769103 - MAURICIO ALFREDO CASTRO HERNANDEZ"/>
    <x v="2"/>
    <s v="El candidato no es seleccionado para ocupar la vacante"/>
    <s v="1004033270 - BRIYID LUCERO RAMIREZ SUAREZ"/>
    <x v="2"/>
  </r>
  <r>
    <s v="04/03/2026 08:49:01"/>
    <s v="1093769103 - MAURICIO ALFREDO CASTRO HERNANDEZ"/>
    <x v="2"/>
    <s v="El candidato no es seleccionado para ocupar la vacante"/>
    <s v="1065232500 - JUAN DAVID TORRADO CASTILLO"/>
    <x v="2"/>
  </r>
  <r>
    <s v="04/03/2026 08:49:01"/>
    <s v="1093769103 - MAURICIO ALFREDO CASTRO HERNANDEZ"/>
    <x v="2"/>
    <s v="El candidato no es seleccionado para ocupar la vacante"/>
    <s v="1003204236 - LINA MARCELA VALERO PINZON"/>
    <x v="2"/>
  </r>
  <r>
    <s v="04/03/2026 08:49:01"/>
    <s v="1093769103 - MAURICIO ALFREDO CASTRO HERNANDEZ"/>
    <x v="2"/>
    <s v="El candidato no es seleccionado para ocupar la vacante"/>
    <s v="1004823570 - AMINTA LORENA LASSO CAICEDO"/>
    <x v="2"/>
  </r>
  <r>
    <s v="04/03/2026 08:49:01"/>
    <s v="1093769103 - MAURICIO ALFREDO CASTRO HERNANDEZ"/>
    <x v="2"/>
    <s v="El candidato no es seleccionado para ocupar la vacante"/>
    <s v="91492424 - FINADELFO MENDEZ PAEZ"/>
    <x v="2"/>
  </r>
  <r>
    <s v="04/03/2026 08:49:01"/>
    <s v="1093769103 - MAURICIO ALFREDO CASTRO HERNANDEZ"/>
    <x v="2"/>
    <s v="El candidato no es seleccionado para ocupar la vacante"/>
    <s v="12459717 - RICARDO VILLAMIZAR BLANCO"/>
    <x v="2"/>
  </r>
  <r>
    <s v="04/03/2026 08:49:01"/>
    <s v="1093769103 - MAURICIO ALFREDO CASTRO HERNANDEZ"/>
    <x v="2"/>
    <s v="El candidato no es seleccionado para ocupar la vacante"/>
    <s v="1098686085 - GELMUN MANOSALVA ARIZA"/>
    <x v="2"/>
  </r>
  <r>
    <s v="04/03/2026 08:49:01"/>
    <s v="1093769103 - MAURICIO ALFREDO CASTRO HERNANDEZ"/>
    <x v="2"/>
    <s v="El candidato no es seleccionado para ocupar la vacante"/>
    <s v="1090456385 - MICHAEL GIOVANNI RICO PEÑALOZA"/>
    <x v="2"/>
  </r>
  <r>
    <s v="04/03/2026 08:49:01"/>
    <s v="1093769103 - MAURICIO ALFREDO CASTRO HERNANDEZ"/>
    <x v="2"/>
    <s v="El candidato no es seleccionado para ocupar la vacante"/>
    <s v="1093786850 - JOSE EFREN RAMIREZ PEÑA"/>
    <x v="2"/>
  </r>
  <r>
    <s v="04/03/2026 08:49:01"/>
    <s v="1093769103 - MAURICIO ALFREDO CASTRO HERNANDEZ"/>
    <x v="2"/>
    <s v="El candidato no es seleccionado para ocupar la vacante"/>
    <s v="1093919919 - OSMAN ANDREY SEPULVEDA HERRERA"/>
    <x v="2"/>
  </r>
  <r>
    <s v="04/03/2026 08:51:44"/>
    <s v="1093769103 - MAURICIO ALFREDO CASTRO HERNANDEZ"/>
    <x v="0"/>
    <s v="El candidato se inscribe en el Agencia Pública de Empleo"/>
    <s v="19673695 - JACOB ANDRADE HOYOS"/>
    <x v="2"/>
  </r>
  <r>
    <s v="04/03/2026 08:52:02"/>
    <s v="1093769103 - MAURICIO ALFREDO CASTRO HERNANDEZ"/>
    <x v="1"/>
    <s v="El candidato registra un interés ocupacional"/>
    <s v="19673695 - JACOB ANDRADE HOYOS"/>
    <x v="2"/>
  </r>
  <r>
    <s v="04/03/2026 08:52:38"/>
    <s v="1093769103 - MAURICIO ALFREDO CASTRO HERNANDEZ"/>
    <x v="2"/>
    <s v="El candidato es seleccionado para ocupar la vacante"/>
    <s v="19673695 - JACOB ANDRADE HOYOS"/>
    <x v="2"/>
  </r>
  <r>
    <s v="04/03/2026 08:52:38"/>
    <s v="1093769103 - MAURICIO ALFREDO CASTRO HERNANDEZ"/>
    <x v="2"/>
    <s v="El candidato no es seleccionado para ocupar la vacante"/>
    <s v="1065235849 - YESSICA FERNANDA SALCEDO"/>
    <x v="2"/>
  </r>
  <r>
    <s v="04/03/2026 08:52:38"/>
    <s v="1093769103 - MAURICIO ALFREDO CASTRO HERNANDEZ"/>
    <x v="2"/>
    <s v="El candidato no es seleccionado para ocupar la vacante"/>
    <s v="1000792495 - MAYRA LIZETH ROJAS PINEDA"/>
    <x v="2"/>
  </r>
  <r>
    <s v="04/03/2026 08:52:38"/>
    <s v="1093769103 - MAURICIO ALFREDO CASTRO HERNANDEZ"/>
    <x v="2"/>
    <s v="El candidato no es seleccionado para ocupar la vacante"/>
    <s v="1065669723 - DALVIS RODRIGUEZ ROPERO"/>
    <x v="2"/>
  </r>
  <r>
    <s v="04/03/2026 08:52:38"/>
    <s v="1093769103 - MAURICIO ALFREDO CASTRO HERNANDEZ"/>
    <x v="2"/>
    <s v="El candidato no es seleccionado para ocupar la vacante"/>
    <s v="1005083452 - HENRY ORTEGA GUERRERO"/>
    <x v="2"/>
  </r>
  <r>
    <s v="04/03/2026 08:52:38"/>
    <s v="1093769103 - MAURICIO ALFREDO CASTRO HERNANDEZ"/>
    <x v="2"/>
    <s v="El candidato no es seleccionado para ocupar la vacante"/>
    <s v="13563495 - EDGAR GOMEZ DURAN"/>
    <x v="2"/>
  </r>
  <r>
    <s v="04/03/2026 08:52:38"/>
    <s v="1093769103 - MAURICIO ALFREDO CASTRO HERNANDEZ"/>
    <x v="2"/>
    <s v="El candidato no es seleccionado para ocupar la vacante"/>
    <s v="1091135033 - ANGIE JULIETH ARDILA LAZARO"/>
    <x v="2"/>
  </r>
  <r>
    <s v="04/03/2026 08:52:38"/>
    <s v="1093769103 - MAURICIO ALFREDO CASTRO HERNANDEZ"/>
    <x v="2"/>
    <s v="El candidato no es seleccionado para ocupar la vacante"/>
    <s v="1016015335 - DIEGO ALEXANDER MEDINA GOMEZ"/>
    <x v="2"/>
  </r>
  <r>
    <s v="04/03/2026 08:52:38"/>
    <s v="1093769103 - MAURICIO ALFREDO CASTRO HERNANDEZ"/>
    <x v="2"/>
    <s v="El candidato no es seleccionado para ocupar la vacante"/>
    <s v="91002923 - ABEL ESTUPIÑAN SANCHEZ"/>
    <x v="2"/>
  </r>
  <r>
    <s v="04/03/2026 08:52:38"/>
    <s v="1093769103 - MAURICIO ALFREDO CASTRO HERNANDEZ"/>
    <x v="2"/>
    <s v="El candidato no es seleccionado para ocupar la vacante"/>
    <s v="1091134585 - LEIDY TATAIANA PABON MEJIA"/>
    <x v="2"/>
  </r>
  <r>
    <s v="04/03/2026 08:52:38"/>
    <s v="1093769103 - MAURICIO ALFREDO CASTRO HERNANDEZ"/>
    <x v="2"/>
    <s v="El candidato no es seleccionado para ocupar la vacante"/>
    <s v="1097302114 - IVAN DARIO LEON LINDARTE"/>
    <x v="2"/>
  </r>
  <r>
    <s v="04/03/2026 08:52:38"/>
    <s v="1093769103 - MAURICIO ALFREDO CASTRO HERNANDEZ"/>
    <x v="2"/>
    <s v="El candidato no es seleccionado para ocupar la vacante"/>
    <s v="63551717 - JACKELINE RUBIO MARIN"/>
    <x v="2"/>
  </r>
  <r>
    <s v="04/03/2026 08:52:38"/>
    <s v="1093769103 - MAURICIO ALFREDO CASTRO HERNANDEZ"/>
    <x v="2"/>
    <s v="El candidato no es seleccionado para ocupar la vacante"/>
    <s v="1004823256 - CARLOS ANDRES LEON RODRIGUEZ"/>
    <x v="2"/>
  </r>
  <r>
    <s v="04/03/2026 08:52:38"/>
    <s v="1093769103 - MAURICIO ALFREDO CASTRO HERNANDEZ"/>
    <x v="2"/>
    <s v="El candidato no es seleccionado para ocupar la vacante"/>
    <s v="1098686085 - GELMUN MANOSALVA ARIZA"/>
    <x v="2"/>
  </r>
  <r>
    <s v="04/03/2026 08:52:38"/>
    <s v="1093769103 - MAURICIO ALFREDO CASTRO HERNANDEZ"/>
    <x v="2"/>
    <s v="El candidato no es seleccionado para ocupar la vacante"/>
    <s v="91466918 - ALEXANDER RODRIGUEZ ORTEGA"/>
    <x v="2"/>
  </r>
  <r>
    <s v="04/03/2026 08:52:38"/>
    <s v="1093769103 - MAURICIO ALFREDO CASTRO HERNANDEZ"/>
    <x v="2"/>
    <s v="El candidato no es seleccionado para ocupar la vacante"/>
    <s v="1193238926 - EDINSON YESID PAEZ ALVAREZ"/>
    <x v="2"/>
  </r>
  <r>
    <s v="04/03/2026 08:52:38"/>
    <s v="1093769103 - MAURICIO ALFREDO CASTRO HERNANDEZ"/>
    <x v="2"/>
    <s v="El candidato no es seleccionado para ocupar la vacante"/>
    <s v="12458079 - JESUS MARIA CALDERON CEPEDA"/>
    <x v="2"/>
  </r>
  <r>
    <s v="04/03/2026 08:52:38"/>
    <s v="1093769103 - MAURICIO ALFREDO CASTRO HERNANDEZ"/>
    <x v="2"/>
    <s v="El candidato no es seleccionado para ocupar la vacante"/>
    <s v="12459646 - CESAR AUGUSTO RAMIREZ PADILLA"/>
    <x v="2"/>
  </r>
  <r>
    <s v="04/03/2026 08:52:38"/>
    <s v="1093769103 - MAURICIO ALFREDO CASTRO HERNANDEZ"/>
    <x v="2"/>
    <s v="El candidato no es seleccionado para ocupar la vacante"/>
    <s v="12645809 - DIDIER RAFAEL LOPEZ VIANA"/>
    <x v="2"/>
  </r>
  <r>
    <s v="04/03/2026 08:52:38"/>
    <s v="1093769103 - MAURICIO ALFREDO CASTRO HERNANDEZ"/>
    <x v="2"/>
    <s v="El candidato no es seleccionado para ocupar la vacante"/>
    <s v="13564030 - JUAN CARLOS CASTELLANOS GELVEZ"/>
    <x v="2"/>
  </r>
  <r>
    <s v="04/03/2026 08:52:38"/>
    <s v="1093769103 - MAURICIO ALFREDO CASTRO HERNANDEZ"/>
    <x v="2"/>
    <s v="El candidato no es seleccionado para ocupar la vacante"/>
    <s v="19680405 - DIEGO ARNOLDO GIRALDO GIRALDO"/>
    <x v="2"/>
  </r>
  <r>
    <s v="04/03/2026 08:52:38"/>
    <s v="1093769103 - MAURICIO ALFREDO CASTRO HERNANDEZ"/>
    <x v="2"/>
    <s v="El candidato no es seleccionado para ocupar la vacante"/>
    <s v="33083809 - MARIA AUXILIADORA MADERA GARAY"/>
    <x v="2"/>
  </r>
  <r>
    <s v="04/03/2026 08:52:38"/>
    <s v="1093769103 - MAURICIO ALFREDO CASTRO HERNANDEZ"/>
    <x v="2"/>
    <s v="El candidato no es seleccionado para ocupar la vacante"/>
    <s v="1001805354 - JUAN CAMILO DELAPUENTE BERRIO"/>
    <x v="2"/>
  </r>
  <r>
    <s v="04/03/2026 08:52:38"/>
    <s v="1093769103 - MAURICIO ALFREDO CASTRO HERNANDEZ"/>
    <x v="2"/>
    <s v="El candidato no es seleccionado para ocupar la vacante"/>
    <s v="1005325004 - MAICOL ANDRES RAMOS PAEZ"/>
    <x v="2"/>
  </r>
  <r>
    <s v="04/03/2026 08:52:38"/>
    <s v="1093769103 - MAURICIO ALFREDO CASTRO HERNANDEZ"/>
    <x v="2"/>
    <s v="El candidato no es seleccionado para ocupar la vacante"/>
    <s v="1007537388 - BRAYAN MERCADO VILLARREAL"/>
    <x v="2"/>
  </r>
  <r>
    <s v="04/03/2026 08:52:38"/>
    <s v="1093769103 - MAURICIO ALFREDO CASTRO HERNANDEZ"/>
    <x v="2"/>
    <s v="El candidato no es seleccionado para ocupar la vacante"/>
    <s v="1065236324 - CRISTIAN MANUEL HERNÁNDEZ PESTANA"/>
    <x v="2"/>
  </r>
  <r>
    <s v="04/03/2026 08:52:38"/>
    <s v="1093769103 - MAURICIO ALFREDO CASTRO HERNANDEZ"/>
    <x v="2"/>
    <s v="El candidato no es seleccionado para ocupar la vacante"/>
    <s v="1065242258 - JORLLYS EDUARDO VALERO PINZON"/>
    <x v="2"/>
  </r>
  <r>
    <s v="04/03/2026 08:52:38"/>
    <s v="1093769103 - MAURICIO ALFREDO CASTRO HERNANDEZ"/>
    <x v="2"/>
    <s v="El candidato no es seleccionado para ocupar la vacante"/>
    <s v="1118535896 - JOHAN ALFONSO SANABRIA CORREA"/>
    <x v="2"/>
  </r>
  <r>
    <s v="04/03/2026 08:52:38"/>
    <s v="1093769103 - MAURICIO ALFREDO CASTRO HERNANDEZ"/>
    <x v="2"/>
    <s v="El candidato no es seleccionado para ocupar la vacante"/>
    <s v="12459219 - DIOMAR ANGARITA ACOSTA"/>
    <x v="2"/>
  </r>
  <r>
    <s v="04/03/2026 08:52:38"/>
    <s v="1093769103 - MAURICIO ALFREDO CASTRO HERNANDEZ"/>
    <x v="2"/>
    <s v="El candidato no es seleccionado para ocupar la vacante"/>
    <s v="13563262 - ABELARDO PABON RINCON"/>
    <x v="2"/>
  </r>
  <r>
    <s v="04/03/2026 08:52:38"/>
    <s v="1093769103 - MAURICIO ALFREDO CASTRO HERNANDEZ"/>
    <x v="2"/>
    <s v="El candidato no es seleccionado para ocupar la vacante"/>
    <s v="91004852 - FELIX ANTONIO MONCADA ROJAS"/>
    <x v="2"/>
  </r>
  <r>
    <s v="04/03/2026 08:52:38"/>
    <s v="1093769103 - MAURICIO ALFREDO CASTRO HERNANDEZ"/>
    <x v="2"/>
    <s v="El candidato no es seleccionado para ocupar la vacante"/>
    <s v="1090454611 - SAUL MORALES BONILLA"/>
    <x v="2"/>
  </r>
  <r>
    <s v="04/03/2026 08:52:38"/>
    <s v="1093769103 - MAURICIO ALFREDO CASTRO HERNANDEZ"/>
    <x v="2"/>
    <s v="El candidato no es seleccionado para ocupar la vacante"/>
    <s v="1065243702 - ANDRES FELIPE FERNANDEZ GONZALEZ"/>
    <x v="2"/>
  </r>
  <r>
    <s v="04/03/2026 08:52:38"/>
    <s v="1093769103 - MAURICIO ALFREDO CASTRO HERNANDEZ"/>
    <x v="2"/>
    <s v="El candidato no es seleccionado para ocupar la vacante"/>
    <s v="1065246775 - JUAN NICHOLAS ESQUIVIA TORRADO"/>
    <x v="2"/>
  </r>
  <r>
    <s v="04/03/2026 08:52:38"/>
    <s v="1093769103 - MAURICIO ALFREDO CASTRO HERNANDEZ"/>
    <x v="2"/>
    <s v="El candidato no es seleccionado para ocupar la vacante"/>
    <s v="1016020321 - FRANKLIN ALVAREZ DELGADO"/>
    <x v="2"/>
  </r>
  <r>
    <s v="04/03/2026 08:52:38"/>
    <s v="1093769103 - MAURICIO ALFREDO CASTRO HERNANDEZ"/>
    <x v="2"/>
    <s v="El candidato no es seleccionado para ocupar la vacante"/>
    <s v="13889814 - INSFRAN DE JESUS OTALVAREZ MARTINEZ"/>
    <x v="2"/>
  </r>
  <r>
    <s v="04/03/2026 08:52:38"/>
    <s v="1093769103 - MAURICIO ALFREDO CASTRO HERNANDEZ"/>
    <x v="2"/>
    <s v="El candidato no es seleccionado para ocupar la vacante"/>
    <s v="1065232593 - FABIAN TARAZONA GONZALEZ"/>
    <x v="2"/>
  </r>
  <r>
    <s v="04/03/2026 08:52:38"/>
    <s v="1093769103 - MAURICIO ALFREDO CASTRO HERNANDEZ"/>
    <x v="2"/>
    <s v="El candidato no es seleccionado para ocupar la vacante"/>
    <s v="7535677 - HECTOR ALBERTO GIL"/>
    <x v="2"/>
  </r>
  <r>
    <s v="04/03/2026 08:52:38"/>
    <s v="1093769103 - MAURICIO ALFREDO CASTRO HERNANDEZ"/>
    <x v="2"/>
    <s v="El candidato no es seleccionado para ocupar la vacante"/>
    <s v="1093923286 - GRECIA CAICEDO PEREZ"/>
    <x v="2"/>
  </r>
  <r>
    <s v="04/03/2026 08:52:38"/>
    <s v="1093769103 - MAURICIO ALFREDO CASTRO HERNANDEZ"/>
    <x v="2"/>
    <s v="El candidato no es seleccionado para ocupar la vacante"/>
    <s v="1098720373 - YEISON MIGUEL DAZA DIAZ"/>
    <x v="2"/>
  </r>
  <r>
    <s v="04/03/2026 08:52:38"/>
    <s v="1093769103 - MAURICIO ALFREDO CASTRO HERNANDEZ"/>
    <x v="2"/>
    <s v="El candidato no es seleccionado para ocupar la vacante"/>
    <s v="19599429 - JHON DANEY AREIZA RODRIGUEZ"/>
    <x v="2"/>
  </r>
  <r>
    <s v="04/03/2026 08:52:38"/>
    <s v="1093769103 - MAURICIO ALFREDO CASTRO HERNANDEZ"/>
    <x v="2"/>
    <s v="El candidato no es seleccionado para ocupar la vacante"/>
    <s v="1096956386 - CAROLINA URIBE RUIZ"/>
    <x v="2"/>
  </r>
  <r>
    <s v="04/03/2026 08:52:38"/>
    <s v="1093769103 - MAURICIO ALFREDO CASTRO HERNANDEZ"/>
    <x v="2"/>
    <s v="El candidato no es seleccionado para ocupar la vacante"/>
    <s v="12459596 - EDWIN DIAZ ARAGON"/>
    <x v="2"/>
  </r>
  <r>
    <s v="04/03/2026 08:52:38"/>
    <s v="1093769103 - MAURICIO ALFREDO CASTRO HERNANDEZ"/>
    <x v="2"/>
    <s v="El candidato no es seleccionado para ocupar la vacante"/>
    <s v="1093788930 - RAMON DAVID SANCHEZ CONTRERAS"/>
    <x v="2"/>
  </r>
  <r>
    <s v="04/03/2026 08:52:38"/>
    <s v="1093769103 - MAURICIO ALFREDO CASTRO HERNANDEZ"/>
    <x v="2"/>
    <s v="El candidato no es seleccionado para ocupar la vacante"/>
    <s v="1090456385 - MICHAEL GIOVANNI RICO PEÑALOZA"/>
    <x v="2"/>
  </r>
  <r>
    <s v="04/03/2026 08:52:38"/>
    <s v="1093769103 - MAURICIO ALFREDO CASTRO HERNANDEZ"/>
    <x v="2"/>
    <s v="El candidato no es seleccionado para ocupar la vacante"/>
    <s v="1097184414 - SANTIAGO GONZALEZ BENAVIDES"/>
    <x v="2"/>
  </r>
  <r>
    <s v="04/03/2026 08:54:40"/>
    <s v="1093769103 - MAURICIO ALFREDO CASTRO HERNANDEZ"/>
    <x v="2"/>
    <s v="El candidato es seleccionado para ocupar la vacante"/>
    <s v="1065237006 - JESICA ANDRADE HOYOS"/>
    <x v="2"/>
  </r>
  <r>
    <s v="04/03/2026 08:54:40"/>
    <s v="1093769103 - MAURICIO ALFREDO CASTRO HERNANDEZ"/>
    <x v="2"/>
    <s v="El candidato no es seleccionado para ocupar la vacante"/>
    <s v="1048607625 - EDGAR  ENRIQUE VIVANCO ALVAREZ"/>
    <x v="2"/>
  </r>
  <r>
    <s v="04/03/2026 08:54:40"/>
    <s v="1093769103 - MAURICIO ALFREDO CASTRO HERNANDEZ"/>
    <x v="2"/>
    <s v="El candidato no es seleccionado para ocupar la vacante"/>
    <s v="1098796768 - JOSEPH JULIAN SALCEDO SALCEDO"/>
    <x v="2"/>
  </r>
  <r>
    <s v="04/03/2026 08:54:40"/>
    <s v="1093769103 - MAURICIO ALFREDO CASTRO HERNANDEZ"/>
    <x v="2"/>
    <s v="El candidato no es seleccionado para ocupar la vacante"/>
    <s v="1082905857 - LIZ NATALY RINCON JAIMES"/>
    <x v="2"/>
  </r>
  <r>
    <s v="04/03/2026 08:54:40"/>
    <s v="1093769103 - MAURICIO ALFREDO CASTRO HERNANDEZ"/>
    <x v="2"/>
    <s v="El candidato no es seleccionado para ocupar la vacante"/>
    <s v="13488243 - LUCIO IBARRA VILLAMIZAR"/>
    <x v="2"/>
  </r>
  <r>
    <s v="04/03/2026 08:54:40"/>
    <s v="1093769103 - MAURICIO ALFREDO CASTRO HERNANDEZ"/>
    <x v="2"/>
    <s v="El candidato no es seleccionado para ocupar la vacante"/>
    <s v="1098786869 - MARYURY AGUILAR DURAN"/>
    <x v="2"/>
  </r>
  <r>
    <s v="04/03/2026 08:54:40"/>
    <s v="1093769103 - MAURICIO ALFREDO CASTRO HERNANDEZ"/>
    <x v="2"/>
    <s v="El candidato no es seleccionado para ocupar la vacante"/>
    <s v="1065244389 - CARLOS ALBERTO BRAVO PINEDA"/>
    <x v="2"/>
  </r>
  <r>
    <s v="04/03/2026 08:54:40"/>
    <s v="1093769103 - MAURICIO ALFREDO CASTRO HERNANDEZ"/>
    <x v="2"/>
    <s v="El candidato no es seleccionado para ocupar la vacante"/>
    <s v="11788619 - LUIS CARLOS CORDOBA VALOYES"/>
    <x v="2"/>
  </r>
  <r>
    <s v="04/03/2026 08:54:40"/>
    <s v="1093769103 - MAURICIO ALFREDO CASTRO HERNANDEZ"/>
    <x v="2"/>
    <s v="El candidato no es seleccionado para ocupar la vacante"/>
    <s v="1094277099 - JORGE LEONARDO RODRIGUEZ LAZARO"/>
    <x v="2"/>
  </r>
  <r>
    <s v="04/03/2026 08:54:40"/>
    <s v="1093769103 - MAURICIO ALFREDO CASTRO HERNANDEZ"/>
    <x v="2"/>
    <s v="El candidato no es seleccionado para ocupar la vacante"/>
    <s v="12459717 - RICARDO VILLAMIZAR BLANCO"/>
    <x v="2"/>
  </r>
  <r>
    <s v="04/03/2026 08:54:40"/>
    <s v="1093769103 - MAURICIO ALFREDO CASTRO HERNANDEZ"/>
    <x v="2"/>
    <s v="El candidato no es seleccionado para ocupar la vacante"/>
    <s v="1065232500 - JUAN DAVID TORRADO CASTILLO"/>
    <x v="2"/>
  </r>
  <r>
    <s v="04/03/2026 08:54:40"/>
    <s v="1093769103 - MAURICIO ALFREDO CASTRO HERNANDEZ"/>
    <x v="2"/>
    <s v="El candidato no es seleccionado para ocupar la vacante"/>
    <s v="88239720 - DANNY JAVIER BELTRAN CASTRO"/>
    <x v="2"/>
  </r>
  <r>
    <s v="04/03/2026 08:54:40"/>
    <s v="1093769103 - MAURICIO ALFREDO CASTRO HERNANDEZ"/>
    <x v="2"/>
    <s v="El candidato no es seleccionado para ocupar la vacante"/>
    <s v="1065241391 - FRANKLIN ANDRES MEJIA BOHORQUEZ"/>
    <x v="2"/>
  </r>
  <r>
    <s v="04/03/2026 08:54:40"/>
    <s v="1093769103 - MAURICIO ALFREDO CASTRO HERNANDEZ"/>
    <x v="2"/>
    <s v="El candidato no es seleccionado para ocupar la vacante"/>
    <s v="13889814 - INSFRAN DE JESUS OTALVAREZ MARTINEZ"/>
    <x v="2"/>
  </r>
  <r>
    <s v="04/03/2026 08:54:40"/>
    <s v="1093769103 - MAURICIO ALFREDO CASTRO HERNANDEZ"/>
    <x v="2"/>
    <s v="El candidato no es seleccionado para ocupar la vacante"/>
    <s v="1065236324 - CRISTIAN MANUEL HERNÁNDEZ PESTANA"/>
    <x v="2"/>
  </r>
  <r>
    <s v="04/03/2026 08:54:40"/>
    <s v="1093769103 - MAURICIO ALFREDO CASTRO HERNANDEZ"/>
    <x v="2"/>
    <s v="El candidato no es seleccionado para ocupar la vacante"/>
    <s v="1004822843 - MARLY JOHANA PINEDA SALCEDO"/>
    <x v="2"/>
  </r>
  <r>
    <s v="04/03/2026 08:54:40"/>
    <s v="1093769103 - MAURICIO ALFREDO CASTRO HERNANDEZ"/>
    <x v="2"/>
    <s v="El candidato no es seleccionado para ocupar la vacante"/>
    <s v="10943948 - EDELFIN CONDE CHARRASQUIEL"/>
    <x v="2"/>
  </r>
  <r>
    <s v="04/03/2026 08:54:40"/>
    <s v="1093769103 - MAURICIO ALFREDO CASTRO HERNANDEZ"/>
    <x v="2"/>
    <s v="El candidato no es seleccionado para ocupar la vacante"/>
    <s v="1003203729 - LUIS FERNANDO MARTINEZ SALCEDO"/>
    <x v="2"/>
  </r>
  <r>
    <s v="04/03/2026 08:54:40"/>
    <s v="1093769103 - MAURICIO ALFREDO CASTRO HERNANDEZ"/>
    <x v="2"/>
    <s v="El candidato no es seleccionado para ocupar la vacante"/>
    <s v="1004033270 - BRIYID LUCERO RAMIREZ SUAREZ"/>
    <x v="2"/>
  </r>
  <r>
    <s v="04/03/2026 08:54:40"/>
    <s v="1093769103 - MAURICIO ALFREDO CASTRO HERNANDEZ"/>
    <x v="2"/>
    <s v="El candidato no es seleccionado para ocupar la vacante"/>
    <s v="1065246775 - JUAN NICHOLAS ESQUIVIA TORRADO"/>
    <x v="2"/>
  </r>
  <r>
    <s v="04/03/2026 08:54:40"/>
    <s v="1093769103 - MAURICIO ALFREDO CASTRO HERNANDEZ"/>
    <x v="2"/>
    <s v="El candidato no es seleccionado para ocupar la vacante"/>
    <s v="1098672734 - WILMER DANIEL MORA DURAN"/>
    <x v="2"/>
  </r>
  <r>
    <s v="04/03/2026 08:54:40"/>
    <s v="1093769103 - MAURICIO ALFREDO CASTRO HERNANDEZ"/>
    <x v="2"/>
    <s v="El candidato no es seleccionado para ocupar la vacante"/>
    <s v="1004823570 - AMINTA LORENA LASSO CAICEDO"/>
    <x v="2"/>
  </r>
  <r>
    <s v="04/03/2026 08:54:40"/>
    <s v="1093769103 - MAURICIO ALFREDO CASTRO HERNANDEZ"/>
    <x v="2"/>
    <s v="El candidato no es seleccionado para ocupar la vacante"/>
    <s v="1010020029 - ANDRES FELIPE GUTIERREZ ESCOBAR"/>
    <x v="2"/>
  </r>
  <r>
    <s v="04/03/2026 09:47:26"/>
    <s v="1093769103 - MAURICIO ALFREDO CASTRO HERNANDEZ"/>
    <x v="2"/>
    <s v="El candidato es seleccionado para ocupar la vacante"/>
    <s v="63510420 - LUZ ENID DELGADO NAVARRO"/>
    <x v="2"/>
  </r>
  <r>
    <s v="04/03/2026 09:47:26"/>
    <s v="1093769103 - MAURICIO ALFREDO CASTRO HERNANDEZ"/>
    <x v="2"/>
    <s v="El candidato no es seleccionado para ocupar la vacante"/>
    <s v="1091809247 - CARLOS ERLENDI MANOSALVA BOTELLO"/>
    <x v="2"/>
  </r>
  <r>
    <s v="04/03/2026 09:47:26"/>
    <s v="1093769103 - MAURICIO ALFREDO CASTRO HERNANDEZ"/>
    <x v="2"/>
    <s v="El candidato no es seleccionado para ocupar la vacante"/>
    <s v="1093751809 - SERGIO IVAN SANDOVAL ZARAZA"/>
    <x v="2"/>
  </r>
  <r>
    <s v="04/03/2026 09:47:26"/>
    <s v="1093769103 - MAURICIO ALFREDO CASTRO HERNANDEZ"/>
    <x v="2"/>
    <s v="El candidato no es seleccionado para ocupar la vacante"/>
    <s v="1091134585 - LEIDY TATAIANA PABON MEJIA"/>
    <x v="2"/>
  </r>
  <r>
    <s v="04/03/2026 09:47:26"/>
    <s v="1093769103 - MAURICIO ALFREDO CASTRO HERNANDEZ"/>
    <x v="2"/>
    <s v="El candidato no es seleccionado para ocupar la vacante"/>
    <s v="1097302114 - IVAN DARIO LEON LINDARTE"/>
    <x v="2"/>
  </r>
  <r>
    <s v="04/03/2026 09:47:26"/>
    <s v="1093769103 - MAURICIO ALFREDO CASTRO HERNANDEZ"/>
    <x v="2"/>
    <s v="El candidato no es seleccionado para ocupar la vacante"/>
    <s v="1065236509 - OLIVERIO CARDENAS SALCEDO"/>
    <x v="2"/>
  </r>
  <r>
    <s v="04/03/2026 09:47:26"/>
    <s v="1093769103 - MAURICIO ALFREDO CASTRO HERNANDEZ"/>
    <x v="2"/>
    <s v="El candidato no es seleccionado para ocupar la vacante"/>
    <s v="63551717 - JACKELINE RUBIO MARIN"/>
    <x v="2"/>
  </r>
  <r>
    <s v="04/03/2026 09:47:26"/>
    <s v="1093769103 - MAURICIO ALFREDO CASTRO HERNANDEZ"/>
    <x v="2"/>
    <s v="El candidato no es seleccionado para ocupar la vacante"/>
    <s v="1004823256 - CARLOS ANDRES LEON RODRIGUEZ"/>
    <x v="2"/>
  </r>
  <r>
    <s v="04/03/2026 09:47:26"/>
    <s v="1093769103 - MAURICIO ALFREDO CASTRO HERNANDEZ"/>
    <x v="2"/>
    <s v="El candidato no es seleccionado para ocupar la vacante"/>
    <s v="91466918 - ALEXANDER RODRIGUEZ ORTEGA"/>
    <x v="2"/>
  </r>
  <r>
    <s v="04/03/2026 09:47:26"/>
    <s v="1093769103 - MAURICIO ALFREDO CASTRO HERNANDEZ"/>
    <x v="2"/>
    <s v="El candidato no es seleccionado para ocupar la vacante"/>
    <s v="1016015335 - DIEGO ALEXANDER MEDINA GOMEZ"/>
    <x v="2"/>
  </r>
  <r>
    <s v="04/03/2026 09:47:26"/>
    <s v="1093769103 - MAURICIO ALFREDO CASTRO HERNANDEZ"/>
    <x v="2"/>
    <s v="El candidato no es seleccionado para ocupar la vacante"/>
    <s v="1001805354 - JUAN CAMILO DELAPUENTE BERRIO"/>
    <x v="2"/>
  </r>
  <r>
    <s v="04/03/2026 09:47:26"/>
    <s v="1093769103 - MAURICIO ALFREDO CASTRO HERNANDEZ"/>
    <x v="2"/>
    <s v="El candidato no es seleccionado para ocupar la vacante"/>
    <s v="1065243702 - ANDRES FELIPE FERNANDEZ GONZALEZ"/>
    <x v="2"/>
  </r>
  <r>
    <s v="04/03/2026 09:47:26"/>
    <s v="1093769103 - MAURICIO ALFREDO CASTRO HERNANDEZ"/>
    <x v="2"/>
    <s v="El candidato no es seleccionado para ocupar la vacante"/>
    <s v="1016020321 - FRANKLIN ALVAREZ DELGADO"/>
    <x v="2"/>
  </r>
  <r>
    <s v="04/03/2026 09:47:26"/>
    <s v="1093769103 - MAURICIO ALFREDO CASTRO HERNANDEZ"/>
    <x v="2"/>
    <s v="El candidato no es seleccionado para ocupar la vacante"/>
    <s v="13889814 - INSFRAN DE JESUS OTALVAREZ MARTINEZ"/>
    <x v="2"/>
  </r>
  <r>
    <s v="04/03/2026 09:47:26"/>
    <s v="1093769103 - MAURICIO ALFREDO CASTRO HERNANDEZ"/>
    <x v="2"/>
    <s v="El candidato no es seleccionado para ocupar la vacante"/>
    <s v="1065232593 - FABIAN TARAZONA GONZALEZ"/>
    <x v="2"/>
  </r>
  <r>
    <s v="04/03/2026 09:47:26"/>
    <s v="1093769103 - MAURICIO ALFREDO CASTRO HERNANDEZ"/>
    <x v="2"/>
    <s v="El candidato no es seleccionado para ocupar la vacante"/>
    <s v="7535677 - HECTOR ALBERTO GIL"/>
    <x v="2"/>
  </r>
  <r>
    <s v="04/03/2026 09:47:26"/>
    <s v="1093769103 - MAURICIO ALFREDO CASTRO HERNANDEZ"/>
    <x v="2"/>
    <s v="El candidato no es seleccionado para ocupar la vacante"/>
    <s v="1093923286 - GRECIA CAICEDO PEREZ"/>
    <x v="2"/>
  </r>
  <r>
    <s v="04/03/2026 09:47:26"/>
    <s v="1093769103 - MAURICIO ALFREDO CASTRO HERNANDEZ"/>
    <x v="2"/>
    <s v="El candidato no es seleccionado para ocupar la vacante"/>
    <s v="1098720373 - YEISON MIGUEL DAZA DIAZ"/>
    <x v="2"/>
  </r>
  <r>
    <s v="04/03/2026 09:47:26"/>
    <s v="1093769103 - MAURICIO ALFREDO CASTRO HERNANDEZ"/>
    <x v="2"/>
    <s v="El candidato no es seleccionado para ocupar la vacante"/>
    <s v="1065233253 - MABEL STER VILLADIEGO BRAVO"/>
    <x v="2"/>
  </r>
  <r>
    <s v="04/03/2026 09:47:26"/>
    <s v="1093769103 - MAURICIO ALFREDO CASTRO HERNANDEZ"/>
    <x v="2"/>
    <s v="El candidato no es seleccionado para ocupar la vacante"/>
    <s v="19599429 - JHON DANEY AREIZA RODRIGUEZ"/>
    <x v="2"/>
  </r>
  <r>
    <s v="04/03/2026 09:47:26"/>
    <s v="1093769103 - MAURICIO ALFREDO CASTRO HERNANDEZ"/>
    <x v="2"/>
    <s v="El candidato no es seleccionado para ocupar la vacante"/>
    <s v="1065243756 - OSVALDO ARRIETA PACHECO"/>
    <x v="2"/>
  </r>
  <r>
    <s v="04/03/2026 09:47:26"/>
    <s v="1093769103 - MAURICIO ALFREDO CASTRO HERNANDEZ"/>
    <x v="2"/>
    <s v="El candidato no es seleccionado para ocupar la vacante"/>
    <s v="1090454611 - SAUL MORALES BONILLA"/>
    <x v="2"/>
  </r>
  <r>
    <s v="04/03/2026 09:47:26"/>
    <s v="1093769103 - MAURICIO ALFREDO CASTRO HERNANDEZ"/>
    <x v="2"/>
    <s v="El candidato no es seleccionado para ocupar la vacante"/>
    <s v="1065246775 - JUAN NICHOLAS ESQUIVIA TORRADO"/>
    <x v="2"/>
  </r>
  <r>
    <s v="04/03/2026 09:47:26"/>
    <s v="1093769103 - MAURICIO ALFREDO CASTRO HERNANDEZ"/>
    <x v="2"/>
    <s v="El candidato no es seleccionado para ocupar la vacante"/>
    <s v="1094243441 - JOSE OCTAVIO TOLOZA GALVIS"/>
    <x v="2"/>
  </r>
  <r>
    <s v="05/03/2026 07:47:35"/>
    <s v="1093769103 - MAURICIO ALFREDO CASTRO HERNANDEZ"/>
    <x v="2"/>
    <s v="El candidato es seleccionado para ocupar la vacante"/>
    <s v="91528555 - JHON JAIRO PINZON"/>
    <x v="2"/>
  </r>
  <r>
    <s v="05/03/2026 07:47:35"/>
    <s v="1093769103 - MAURICIO ALFREDO CASTRO HERNANDEZ"/>
    <x v="2"/>
    <s v="El candidato no es seleccionado para ocupar la vacante"/>
    <s v="1092351672 - ADRIAN EMIRO PEÑA MELENDEZ"/>
    <x v="2"/>
  </r>
  <r>
    <s v="05/03/2026 07:47:35"/>
    <s v="1093769103 - MAURICIO ALFREDO CASTRO HERNANDEZ"/>
    <x v="2"/>
    <s v="El candidato no es seleccionado para ocupar la vacante"/>
    <s v="1092347164 - EDWIN OLIVEROS RAMIREZ"/>
    <x v="2"/>
  </r>
  <r>
    <s v="05/03/2026 07:47:35"/>
    <s v="1093769103 - MAURICIO ALFREDO CASTRO HERNANDEZ"/>
    <x v="2"/>
    <s v="El candidato no es seleccionado para ocupar la vacante"/>
    <s v="1098639172 - DEICY BEATRIZ GUERRERO ORTEGA"/>
    <x v="2"/>
  </r>
  <r>
    <s v="05/03/2026 07:47:35"/>
    <s v="1093769103 - MAURICIO ALFREDO CASTRO HERNANDEZ"/>
    <x v="2"/>
    <s v="El candidato no es seleccionado para ocupar la vacante"/>
    <s v="1004823256 - CARLOS ANDRES LEON RODRIGUEZ"/>
    <x v="2"/>
  </r>
  <r>
    <s v="05/03/2026 07:47:35"/>
    <s v="1093769103 - MAURICIO ALFREDO CASTRO HERNANDEZ"/>
    <x v="2"/>
    <s v="El candidato no es seleccionado para ocupar la vacante"/>
    <s v="1007567262 - MARÍA CAMILA ARIAS LOZANO"/>
    <x v="2"/>
  </r>
  <r>
    <s v="05/03/2026 07:47:35"/>
    <s v="1093769103 - MAURICIO ALFREDO CASTRO HERNANDEZ"/>
    <x v="2"/>
    <s v="El candidato no es seleccionado para ocupar la vacante"/>
    <s v="1098721590 - ESTHER NIETO SANCHEZ"/>
    <x v="2"/>
  </r>
  <r>
    <s v="05/03/2026 07:47:35"/>
    <s v="1093769103 - MAURICIO ALFREDO CASTRO HERNANDEZ"/>
    <x v="2"/>
    <s v="El candidato no es seleccionado para ocupar la vacante"/>
    <s v="1098786869 - MARYURY AGUILAR DURAN"/>
    <x v="2"/>
  </r>
  <r>
    <s v="05/03/2026 07:47:35"/>
    <s v="1093769103 - MAURICIO ALFREDO CASTRO HERNANDEZ"/>
    <x v="2"/>
    <s v="El candidato no es seleccionado para ocupar la vacante"/>
    <s v="1082905857 - LIZ NATALY RINCON JAIMES"/>
    <x v="2"/>
  </r>
  <r>
    <s v="05/03/2026 07:47:35"/>
    <s v="1093769103 - MAURICIO ALFREDO CASTRO HERNANDEZ"/>
    <x v="2"/>
    <s v="El candidato no es seleccionado para ocupar la vacante"/>
    <s v="1193212939 - LINDA CAMILA BAUTISTA PEREZ"/>
    <x v="2"/>
  </r>
  <r>
    <s v="05/03/2026 07:47:35"/>
    <s v="1093769103 - MAURICIO ALFREDO CASTRO HERNANDEZ"/>
    <x v="2"/>
    <s v="El candidato no es seleccionado para ocupar la vacante"/>
    <s v="91466918 - ALEXANDER RODRIGUEZ ORTEGA"/>
    <x v="2"/>
  </r>
  <r>
    <s v="05/03/2026 07:47:35"/>
    <s v="1093769103 - MAURICIO ALFREDO CASTRO HERNANDEZ"/>
    <x v="2"/>
    <s v="El candidato no es seleccionado para ocupar la vacante"/>
    <s v="1094277099 - JORGE LEONARDO RODRIGUEZ LAZARO"/>
    <x v="2"/>
  </r>
  <r>
    <s v="05/03/2026 07:47:35"/>
    <s v="1093769103 - MAURICIO ALFREDO CASTRO HERNANDEZ"/>
    <x v="2"/>
    <s v="El candidato no es seleccionado para ocupar la vacante"/>
    <s v="91439069 - ULFRAN  ALEXI RUBIO LIMA"/>
    <x v="2"/>
  </r>
  <r>
    <s v="05/03/2026 07:47:35"/>
    <s v="1093769103 - MAURICIO ALFREDO CASTRO HERNANDEZ"/>
    <x v="2"/>
    <s v="El candidato no es seleccionado para ocupar la vacante"/>
    <s v="1065241779 - NILSON MONSALVE SALCEDO"/>
    <x v="2"/>
  </r>
  <r>
    <s v="05/03/2026 07:47:35"/>
    <s v="1093769103 - MAURICIO ALFREDO CASTRO HERNANDEZ"/>
    <x v="2"/>
    <s v="El candidato no es seleccionado para ocupar la vacante"/>
    <s v="16805955 - RAFAEL RAMON BRICEÑO HERNANDEZ"/>
    <x v="2"/>
  </r>
  <r>
    <s v="05/03/2026 07:47:35"/>
    <s v="1093769103 - MAURICIO ALFREDO CASTRO HERNANDEZ"/>
    <x v="2"/>
    <s v="El candidato no es seleccionado para ocupar la vacante"/>
    <s v="1016015335 - DIEGO ALEXANDER MEDINA GOMEZ"/>
    <x v="2"/>
  </r>
  <r>
    <s v="05/03/2026 07:47:35"/>
    <s v="1093769103 - MAURICIO ALFREDO CASTRO HERNANDEZ"/>
    <x v="2"/>
    <s v="El candidato no es seleccionado para ocupar la vacante"/>
    <s v="12459442 - GERMAN AMAYA OLAYA"/>
    <x v="2"/>
  </r>
  <r>
    <s v="05/03/2026 07:47:35"/>
    <s v="1093769103 - MAURICIO ALFREDO CASTRO HERNANDEZ"/>
    <x v="2"/>
    <s v="El candidato no es seleccionado para ocupar la vacante"/>
    <s v="1098672734 - WILMER DANIEL MORA DURAN"/>
    <x v="2"/>
  </r>
  <r>
    <s v="05/03/2026 07:47:35"/>
    <s v="1093769103 - MAURICIO ALFREDO CASTRO HERNANDEZ"/>
    <x v="2"/>
    <s v="El candidato no es seleccionado para ocupar la vacante"/>
    <s v="1016020321 - FRANKLIN ALVAREZ DELGADO"/>
    <x v="2"/>
  </r>
  <r>
    <s v="05/03/2026 07:47:35"/>
    <s v="1093769103 - MAURICIO ALFREDO CASTRO HERNANDEZ"/>
    <x v="2"/>
    <s v="El candidato no es seleccionado para ocupar la vacante"/>
    <s v="13889814 - INSFRAN DE JESUS OTALVAREZ MARTINEZ"/>
    <x v="2"/>
  </r>
  <r>
    <s v="05/03/2026 07:47:35"/>
    <s v="1093769103 - MAURICIO ALFREDO CASTRO HERNANDEZ"/>
    <x v="2"/>
    <s v="El candidato no es seleccionado para ocupar la vacante"/>
    <s v="1007363049 - JOSE MIGUEL VILLANUEVA ARENIS"/>
    <x v="2"/>
  </r>
  <r>
    <s v="05/03/2026 07:47:35"/>
    <s v="1093769103 - MAURICIO ALFREDO CASTRO HERNANDEZ"/>
    <x v="2"/>
    <s v="El candidato no es seleccionado para ocupar la vacante"/>
    <s v="1065240046 - MARIA ADELA RINCO LEON"/>
    <x v="2"/>
  </r>
  <r>
    <s v="05/03/2026 07:47:35"/>
    <s v="1093769103 - MAURICIO ALFREDO CASTRO HERNANDEZ"/>
    <x v="2"/>
    <s v="El candidato no es seleccionado para ocupar la vacante"/>
    <s v="1065232593 - FABIAN TARAZONA GONZALEZ"/>
    <x v="2"/>
  </r>
  <r>
    <s v="05/03/2026 07:47:35"/>
    <s v="1093769103 - MAURICIO ALFREDO CASTRO HERNANDEZ"/>
    <x v="2"/>
    <s v="El candidato no es seleccionado para ocupar la vacante"/>
    <s v="1004822843 - MARLY JOHANA PINEDA SALCEDO"/>
    <x v="2"/>
  </r>
  <r>
    <s v="05/03/2026 07:47:35"/>
    <s v="1093769103 - MAURICIO ALFREDO CASTRO HERNANDEZ"/>
    <x v="2"/>
    <s v="El candidato no es seleccionado para ocupar la vacante"/>
    <s v="1004033270 - BRIYID LUCERO RAMIREZ SUAREZ"/>
    <x v="2"/>
  </r>
  <r>
    <s v="05/03/2026 07:47:35"/>
    <s v="1093769103 - MAURICIO ALFREDO CASTRO HERNANDEZ"/>
    <x v="2"/>
    <s v="El candidato no es seleccionado para ocupar la vacante"/>
    <s v="1065232500 - JUAN DAVID TORRADO CASTILLO"/>
    <x v="2"/>
  </r>
  <r>
    <s v="05/03/2026 07:47:35"/>
    <s v="1093769103 - MAURICIO ALFREDO CASTRO HERNANDEZ"/>
    <x v="2"/>
    <s v="El candidato no es seleccionado para ocupar la vacante"/>
    <s v="1003204236 - LINA MARCELA VALERO PINZON"/>
    <x v="2"/>
  </r>
  <r>
    <s v="05/03/2026 07:47:35"/>
    <s v="1093769103 - MAURICIO ALFREDO CASTRO HERNANDEZ"/>
    <x v="2"/>
    <s v="El candidato no es seleccionado para ocupar la vacante"/>
    <s v="7535677 - HECTOR ALBERTO GIL"/>
    <x v="2"/>
  </r>
  <r>
    <s v="05/03/2026 07:47:35"/>
    <s v="1093769103 - MAURICIO ALFREDO CASTRO HERNANDEZ"/>
    <x v="2"/>
    <s v="El candidato no es seleccionado para ocupar la vacante"/>
    <s v="1093923286 - GRECIA CAICEDO PEREZ"/>
    <x v="2"/>
  </r>
  <r>
    <s v="05/03/2026 07:47:35"/>
    <s v="1093769103 - MAURICIO ALFREDO CASTRO HERNANDEZ"/>
    <x v="2"/>
    <s v="El candidato no es seleccionado para ocupar la vacante"/>
    <s v="1065238380 - INGRID KATHERINE MARTINEZ DELGADO"/>
    <x v="2"/>
  </r>
  <r>
    <s v="05/03/2026 07:47:35"/>
    <s v="1093769103 - MAURICIO ALFREDO CASTRO HERNANDEZ"/>
    <x v="2"/>
    <s v="El candidato no es seleccionado para ocupar la vacante"/>
    <s v="1065241391 - FRANKLIN ANDRES MEJIA BOHORQUEZ"/>
    <x v="2"/>
  </r>
  <r>
    <s v="05/03/2026 07:47:35"/>
    <s v="1093769103 - MAURICIO ALFREDO CASTRO HERNANDEZ"/>
    <x v="2"/>
    <s v="El candidato no es seleccionado para ocupar la vacante"/>
    <s v="1098720373 - YEISON MIGUEL DAZA DIAZ"/>
    <x v="2"/>
  </r>
  <r>
    <s v="05/03/2026 07:47:35"/>
    <s v="1093769103 - MAURICIO ALFREDO CASTRO HERNANDEZ"/>
    <x v="2"/>
    <s v="El candidato no es seleccionado para ocupar la vacante"/>
    <s v="1065233253 - MABEL STER VILLADIEGO BRAVO"/>
    <x v="2"/>
  </r>
  <r>
    <s v="05/03/2026 07:47:35"/>
    <s v="1093769103 - MAURICIO ALFREDO CASTRO HERNANDEZ"/>
    <x v="2"/>
    <s v="El candidato no es seleccionado para ocupar la vacante"/>
    <s v="88239720 - DANNY JAVIER BELTRAN CASTRO"/>
    <x v="2"/>
  </r>
  <r>
    <s v="05/03/2026 07:47:35"/>
    <s v="1093769103 - MAURICIO ALFREDO CASTRO HERNANDEZ"/>
    <x v="2"/>
    <s v="El candidato no es seleccionado para ocupar la vacante"/>
    <s v="1065240561 - EFRAIN RAVELO IBAÑEZ"/>
    <x v="2"/>
  </r>
  <r>
    <s v="05/03/2026 07:47:35"/>
    <s v="1093769103 - MAURICIO ALFREDO CASTRO HERNANDEZ"/>
    <x v="2"/>
    <s v="El candidato no es seleccionado para ocupar la vacante"/>
    <s v="1090400456 - GERARDO ANDRES ALVAREZ ESTUPIÑAN"/>
    <x v="2"/>
  </r>
  <r>
    <s v="05/03/2026 07:47:35"/>
    <s v="1093769103 - MAURICIO ALFREDO CASTRO HERNANDEZ"/>
    <x v="2"/>
    <s v="El candidato no es seleccionado para ocupar la vacante"/>
    <s v="1004823570 - AMINTA LORENA LASSO CAICEDO"/>
    <x v="2"/>
  </r>
  <r>
    <s v="05/03/2026 07:47:35"/>
    <s v="1093769103 - MAURICIO ALFREDO CASTRO HERNANDEZ"/>
    <x v="2"/>
    <s v="El candidato no es seleccionado para ocupar la vacante"/>
    <s v="19599429 - JHON DANEY AREIZA RODRIGUEZ"/>
    <x v="2"/>
  </r>
  <r>
    <s v="05/03/2026 07:47:35"/>
    <s v="1093769103 - MAURICIO ALFREDO CASTRO HERNANDEZ"/>
    <x v="2"/>
    <s v="El candidato no es seleccionado para ocupar la vacante"/>
    <s v="91492424 - FINADELFO MENDEZ PAEZ"/>
    <x v="2"/>
  </r>
  <r>
    <s v="05/03/2026 07:47:35"/>
    <s v="1093769103 - MAURICIO ALFREDO CASTRO HERNANDEZ"/>
    <x v="2"/>
    <s v="El candidato no es seleccionado para ocupar la vacante"/>
    <s v="12459717 - RICARDO VILLAMIZAR BLANCO"/>
    <x v="2"/>
  </r>
  <r>
    <s v="05/03/2026 07:47:35"/>
    <s v="1093769103 - MAURICIO ALFREDO CASTRO HERNANDEZ"/>
    <x v="2"/>
    <s v="El candidato no es seleccionado para ocupar la vacante"/>
    <s v="1065243756 - OSVALDO ARRIETA PACHECO"/>
    <x v="2"/>
  </r>
  <r>
    <s v="05/03/2026 07:47:35"/>
    <s v="1093769103 - MAURICIO ALFREDO CASTRO HERNANDEZ"/>
    <x v="2"/>
    <s v="El candidato no es seleccionado para ocupar la vacante"/>
    <s v="1090454611 - SAUL MORALES BONILLA"/>
    <x v="2"/>
  </r>
  <r>
    <s v="05/03/2026 07:47:35"/>
    <s v="1093769103 - MAURICIO ALFREDO CASTRO HERNANDEZ"/>
    <x v="2"/>
    <s v="El candidato no es seleccionado para ocupar la vacante"/>
    <s v="88312068 - LUIS FABIAN CARREÑO JAIMES"/>
    <x v="2"/>
  </r>
  <r>
    <s v="05/03/2026 07:47:35"/>
    <s v="1093769103 - MAURICIO ALFREDO CASTRO HERNANDEZ"/>
    <x v="2"/>
    <s v="El candidato no es seleccionado para ocupar la vacante"/>
    <s v="1093735893 - JHONNI JAVIER CABALLERO VERA"/>
    <x v="2"/>
  </r>
  <r>
    <s v="05/03/2026 07:47:35"/>
    <s v="1093769103 - MAURICIO ALFREDO CASTRO HERNANDEZ"/>
    <x v="2"/>
    <s v="El candidato no es seleccionado para ocupar la vacante"/>
    <s v="1094552963 - ALBERT JALIL GARCIA SANJUAN"/>
    <x v="2"/>
  </r>
  <r>
    <s v="05/03/2026 13:07:57"/>
    <s v="1093769103 - MAURICIO ALFREDO CASTRO HERNANDEZ"/>
    <x v="2"/>
    <s v="El candidato es seleccionado para ocupar la vacante"/>
    <s v="88175227 - FELIX MARIA RODRIGUEZ LOZANO"/>
    <x v="2"/>
  </r>
  <r>
    <s v="05/03/2026 13:07:57"/>
    <s v="1093769103 - MAURICIO ALFREDO CASTRO HERNANDEZ"/>
    <x v="2"/>
    <s v="El candidato no es seleccionado para ocupar la vacante"/>
    <s v="88289347 - MANUEL FERNANDO OMAÑA RAMIREZ"/>
    <x v="2"/>
  </r>
  <r>
    <s v="05/03/2026 13:07:57"/>
    <s v="1093769103 - MAURICIO ALFREDO CASTRO HERNANDEZ"/>
    <x v="2"/>
    <s v="El candidato no es seleccionado para ocupar la vacante"/>
    <s v="13484544 - LUIS ALIRIO CELIS ANDRADE"/>
    <x v="2"/>
  </r>
  <r>
    <s v="05/03/2026 13:07:57"/>
    <s v="1093769103 - MAURICIO ALFREDO CASTRO HERNANDEZ"/>
    <x v="2"/>
    <s v="El candidato no es seleccionado para ocupar la vacante"/>
    <s v="1090477819 - SAMUEL RICARDO VERA DIAZ"/>
    <x v="2"/>
  </r>
  <r>
    <s v="05/03/2026 13:07:57"/>
    <s v="1093769103 - MAURICIO ALFREDO CASTRO HERNANDEZ"/>
    <x v="2"/>
    <s v="El candidato no es seleccionado para ocupar la vacante"/>
    <s v="1090409793 - ISABEL DANIELA LOPEZ VARGAS"/>
    <x v="2"/>
  </r>
  <r>
    <s v="05/03/2026 13:07:57"/>
    <s v="1093769103 - MAURICIO ALFREDO CASTRO HERNANDEZ"/>
    <x v="2"/>
    <s v="El candidato no es seleccionado para ocupar la vacante"/>
    <s v="1090373981 - YELEINA CASTELLANOS CACERES"/>
    <x v="2"/>
  </r>
  <r>
    <s v="05/03/2026 13:07:57"/>
    <s v="1093769103 - MAURICIO ALFREDO CASTRO HERNANDEZ"/>
    <x v="2"/>
    <s v="El candidato no es seleccionado para ocupar la vacante"/>
    <s v="88208270 - JORGE ALBERTO GALVIS"/>
    <x v="2"/>
  </r>
  <r>
    <s v="05/03/2026 13:07:57"/>
    <s v="1093769103 - MAURICIO ALFREDO CASTRO HERNANDEZ"/>
    <x v="2"/>
    <s v="El candidato no es seleccionado para ocupar la vacante"/>
    <s v="88242906 - FREDDY MAURICIO SUAREZ ARISMENDI"/>
    <x v="2"/>
  </r>
  <r>
    <s v="05/03/2026 13:07:57"/>
    <s v="1093769103 - MAURICIO ALFREDO CASTRO HERNANDEZ"/>
    <x v="2"/>
    <s v="El candidato no es seleccionado para ocupar la vacante"/>
    <s v="27604944 - CLEMENCIA DEL PILAR MORENO VERA"/>
    <x v="2"/>
  </r>
  <r>
    <s v="05/03/2026 13:07:57"/>
    <s v="1093769103 - MAURICIO ALFREDO CASTRO HERNANDEZ"/>
    <x v="2"/>
    <s v="El candidato no es seleccionado para ocupar la vacante"/>
    <s v="1093736555 - LEIDY YURANI ANGARITA RINCON"/>
    <x v="2"/>
  </r>
  <r>
    <s v="05/03/2026 13:07:57"/>
    <s v="1093769103 - MAURICIO ALFREDO CASTRO HERNANDEZ"/>
    <x v="2"/>
    <s v="El candidato no es seleccionado para ocupar la vacante"/>
    <s v="1232388925 - RONALD ALBERTO GARCIA NIÑO"/>
    <x v="2"/>
  </r>
  <r>
    <s v="05/03/2026 13:07:57"/>
    <s v="1093769103 - MAURICIO ALFREDO CASTRO HERNANDEZ"/>
    <x v="2"/>
    <s v="El candidato no es seleccionado para ocupar la vacante"/>
    <s v="60275698 - CLARA HAYDEÉ CARVAJALINO VILLAMIZAR"/>
    <x v="2"/>
  </r>
  <r>
    <s v="05/03/2026 13:07:57"/>
    <s v="1093769103 - MAURICIO ALFREDO CASTRO HERNANDEZ"/>
    <x v="2"/>
    <s v="El candidato no es seleccionado para ocupar la vacante"/>
    <s v="1090400490 - DARLY ANDREINA QUINTERO PEDRAZA"/>
    <x v="2"/>
  </r>
  <r>
    <s v="05/03/2026 13:07:57"/>
    <s v="1093769103 - MAURICIO ALFREDO CASTRO HERNANDEZ"/>
    <x v="2"/>
    <s v="El candidato no es seleccionado para ocupar la vacante"/>
    <s v="88263542 - EDWIN IGNACIO VARGAS RAMIREZ"/>
    <x v="2"/>
  </r>
  <r>
    <s v="05/03/2026 13:07:57"/>
    <s v="1093769103 - MAURICIO ALFREDO CASTRO HERNANDEZ"/>
    <x v="2"/>
    <s v="El candidato no es seleccionado para ocupar la vacante"/>
    <s v="88246813 - IVÁN ANTONIO CUELLAR OCHOA"/>
    <x v="2"/>
  </r>
  <r>
    <s v="05/03/2026 13:07:57"/>
    <s v="1093769103 - MAURICIO ALFREDO CASTRO HERNANDEZ"/>
    <x v="2"/>
    <s v="El candidato no es seleccionado para ocupar la vacante"/>
    <s v="88266082 - JORGE LEONARDO REYES PORRAS"/>
    <x v="2"/>
  </r>
  <r>
    <s v="05/03/2026 13:07:57"/>
    <s v="1093769103 - MAURICIO ALFREDO CASTRO HERNANDEZ"/>
    <x v="2"/>
    <s v="El candidato no es seleccionado para ocupar la vacante"/>
    <s v="1090401150 - LINA PAOLA BARRERA ANAYA"/>
    <x v="2"/>
  </r>
  <r>
    <s v="05/03/2026 13:07:57"/>
    <s v="1093769103 - MAURICIO ALFREDO CASTRO HERNANDEZ"/>
    <x v="2"/>
    <s v="El candidato no es seleccionado para ocupar la vacante"/>
    <s v="1090382704 - NANCY JUDITH DURAN CASADIEGOS"/>
    <x v="2"/>
  </r>
  <r>
    <s v="05/03/2026 13:07:57"/>
    <s v="1093769103 - MAURICIO ALFREDO CASTRO HERNANDEZ"/>
    <x v="2"/>
    <s v="El candidato no es seleccionado para ocupar la vacante"/>
    <s v="1127586908 - ZULEIMA ORTIZ RIZO"/>
    <x v="2"/>
  </r>
  <r>
    <s v="05/03/2026 13:07:57"/>
    <s v="1093769103 - MAURICIO ALFREDO CASTRO HERNANDEZ"/>
    <x v="2"/>
    <s v="El candidato no es seleccionado para ocupar la vacante"/>
    <s v="1127358601 - INGRY SYLALEY MENDEZ MOTTA"/>
    <x v="2"/>
  </r>
  <r>
    <s v="05/03/2026 13:07:57"/>
    <s v="1093769103 - MAURICIO ALFREDO CASTRO HERNANDEZ"/>
    <x v="2"/>
    <s v="El candidato no es seleccionado para ocupar la vacante"/>
    <s v="1094347262 - HERMES JEREMIAS PEREZ SALAZAR"/>
    <x v="2"/>
  </r>
  <r>
    <s v="05/03/2026 13:07:57"/>
    <s v="1093769103 - MAURICIO ALFREDO CASTRO HERNANDEZ"/>
    <x v="2"/>
    <s v="El candidato no es seleccionado para ocupar la vacante"/>
    <s v="60315436 - MARIA DEL PILAR CONTRERAS LOBO"/>
    <x v="2"/>
  </r>
  <r>
    <s v="05/03/2026 13:07:57"/>
    <s v="1093769103 - MAURICIO ALFREDO CASTRO HERNANDEZ"/>
    <x v="2"/>
    <s v="El candidato no es seleccionado para ocupar la vacante"/>
    <s v="1090514948 - BELKYS BEATRIZ CASTAÑEDA"/>
    <x v="2"/>
  </r>
  <r>
    <s v="05/03/2026 13:07:57"/>
    <s v="1093769103 - MAURICIO ALFREDO CASTRO HERNANDEZ"/>
    <x v="2"/>
    <s v="El candidato no es seleccionado para ocupar la vacante"/>
    <s v="60387200 - LILIANA DEL PILAR GOMEZ LUNA"/>
    <x v="2"/>
  </r>
  <r>
    <s v="05/03/2026 13:07:57"/>
    <s v="1093769103 - MAURICIO ALFREDO CASTRO HERNANDEZ"/>
    <x v="2"/>
    <s v="El candidato no es seleccionado para ocupar la vacante"/>
    <s v="88241170 - FREDDY GANZALO MANTILLA AMADO"/>
    <x v="2"/>
  </r>
  <r>
    <s v="05/03/2026 13:07:57"/>
    <s v="1093769103 - MAURICIO ALFREDO CASTRO HERNANDEZ"/>
    <x v="2"/>
    <s v="El candidato no es seleccionado para ocupar la vacante"/>
    <s v="88204320 - GENYS RUIZ CARRILLO"/>
    <x v="2"/>
  </r>
  <r>
    <s v="05/03/2026 13:07:57"/>
    <s v="1093769103 - MAURICIO ALFREDO CASTRO HERNANDEZ"/>
    <x v="2"/>
    <s v="El candidato no es seleccionado para ocupar la vacante"/>
    <s v="60394995 - YAMILE PORTILLO POSADA"/>
    <x v="2"/>
  </r>
  <r>
    <s v="05/03/2026 13:07:57"/>
    <s v="1093769103 - MAURICIO ALFREDO CASTRO HERNANDEZ"/>
    <x v="2"/>
    <s v="El candidato no es seleccionado para ocupar la vacante"/>
    <s v="88198291 - JUAN CARLOS ROPERO CUERVO"/>
    <x v="2"/>
  </r>
  <r>
    <s v="05/03/2026 13:07:57"/>
    <s v="1093769103 - MAURICIO ALFREDO CASTRO HERNANDEZ"/>
    <x v="2"/>
    <s v="El candidato no es seleccionado para ocupar la vacante"/>
    <s v="13502376 - WILSON ALBERTO BERNAL TEJADA"/>
    <x v="2"/>
  </r>
  <r>
    <s v="05/03/2026 13:07:57"/>
    <s v="1093769103 - MAURICIO ALFREDO CASTRO HERNANDEZ"/>
    <x v="2"/>
    <s v="El candidato no es seleccionado para ocupar la vacante"/>
    <s v="60358127 - MARGARITA YOLANDA LEON SANCHEZ"/>
    <x v="2"/>
  </r>
  <r>
    <s v="05/03/2026 13:07:57"/>
    <s v="1093769103 - MAURICIO ALFREDO CASTRO HERNANDEZ"/>
    <x v="2"/>
    <s v="El candidato no es seleccionado para ocupar la vacante"/>
    <s v="60307181 - ALBA LUCIA GALLO NOVA"/>
    <x v="2"/>
  </r>
  <r>
    <s v="05/03/2026 13:07:57"/>
    <s v="1093769103 - MAURICIO ALFREDO CASTRO HERNANDEZ"/>
    <x v="2"/>
    <s v="El candidato no es seleccionado para ocupar la vacante"/>
    <s v="88230132 - WILLIAM DAVID OTALVARO RAMIREZ"/>
    <x v="2"/>
  </r>
  <r>
    <s v="05/03/2026 13:07:57"/>
    <s v="1093769103 - MAURICIO ALFREDO CASTRO HERNANDEZ"/>
    <x v="2"/>
    <s v="El candidato no es seleccionado para ocupar la vacante"/>
    <s v="13503155 - LUIS EDUARDO BUITRAGO BELTRAN"/>
    <x v="2"/>
  </r>
  <r>
    <s v="05/03/2026 13:07:57"/>
    <s v="1093769103 - MAURICIO ALFREDO CASTRO HERNANDEZ"/>
    <x v="2"/>
    <s v="El candidato no es seleccionado para ocupar la vacante"/>
    <s v="60384044 - IRIS NEREIDA RINCON PABON"/>
    <x v="2"/>
  </r>
  <r>
    <s v="05/03/2026 13:07:57"/>
    <s v="1093769103 - MAURICIO ALFREDO CASTRO HERNANDEZ"/>
    <x v="2"/>
    <s v="El candidato no es seleccionado para ocupar la vacante"/>
    <s v="1127621358 - RAFAEL RODRIGUEZ PEÑA"/>
    <x v="2"/>
  </r>
  <r>
    <s v="05/03/2026 13:07:57"/>
    <s v="1093769103 - MAURICIO ALFREDO CASTRO HERNANDEZ"/>
    <x v="2"/>
    <s v="El candidato no es seleccionado para ocupar la vacante"/>
    <s v="16601333 - DANILO ORTIZ RUIZ"/>
    <x v="2"/>
  </r>
  <r>
    <s v="05/03/2026 13:07:57"/>
    <s v="1093769103 - MAURICIO ALFREDO CASTRO HERNANDEZ"/>
    <x v="2"/>
    <s v="El candidato no es seleccionado para ocupar la vacante"/>
    <s v="1127956145 - ALEX LAI FERREIRA"/>
    <x v="2"/>
  </r>
  <r>
    <s v="05/03/2026 13:07:57"/>
    <s v="1093769103 - MAURICIO ALFREDO CASTRO HERNANDEZ"/>
    <x v="2"/>
    <s v="El candidato no es seleccionado para ocupar la vacante"/>
    <s v="13174320 - BENANCIO PATINO ROLON"/>
    <x v="2"/>
  </r>
  <r>
    <s v="05/03/2026 13:07:57"/>
    <s v="1093769103 - MAURICIO ALFREDO CASTRO HERNANDEZ"/>
    <x v="2"/>
    <s v="El candidato no es seleccionado para ocupar la vacante"/>
    <s v="88233421 - VICTOR GIOVANNI ROMERO MORENO"/>
    <x v="2"/>
  </r>
  <r>
    <s v="05/03/2026 13:07:57"/>
    <s v="1093769103 - MAURICIO ALFREDO CASTRO HERNANDEZ"/>
    <x v="2"/>
    <s v="El candidato no es seleccionado para ocupar la vacante"/>
    <s v="13258711 - PEDRO JESUS LEON RODRIGUEZ"/>
    <x v="2"/>
  </r>
  <r>
    <s v="05/03/2026 13:07:57"/>
    <s v="1093769103 - MAURICIO ALFREDO CASTRO HERNANDEZ"/>
    <x v="2"/>
    <s v="El candidato no es seleccionado para ocupar la vacante"/>
    <s v="13275133 - JUAN MANUEL GALVIS RAMIREZ"/>
    <x v="2"/>
  </r>
  <r>
    <s v="05/03/2026 13:07:57"/>
    <s v="1093769103 - MAURICIO ALFREDO CASTRO HERNANDEZ"/>
    <x v="2"/>
    <s v="El candidato no es seleccionado para ocupar la vacante"/>
    <s v="27605652 - BRIGITTY TATIANA REYES VASQUEZ"/>
    <x v="2"/>
  </r>
  <r>
    <s v="05/03/2026 13:07:57"/>
    <s v="1093769103 - MAURICIO ALFREDO CASTRO HERNANDEZ"/>
    <x v="2"/>
    <s v="El candidato no es seleccionado para ocupar la vacante"/>
    <s v="88220732 - TULIO ENRIQUE LARA CUELLAR"/>
    <x v="2"/>
  </r>
  <r>
    <s v="05/03/2026 13:07:57"/>
    <s v="1093769103 - MAURICIO ALFREDO CASTRO HERNANDEZ"/>
    <x v="2"/>
    <s v="El candidato no es seleccionado para ocupar la vacante"/>
    <s v="60375160 - DELCY MAGALY RUEDA ARCHILA"/>
    <x v="2"/>
  </r>
  <r>
    <s v="05/03/2026 13:07:57"/>
    <s v="1093769103 - MAURICIO ALFREDO CASTRO HERNANDEZ"/>
    <x v="2"/>
    <s v="El candidato no es seleccionado para ocupar la vacante"/>
    <s v="17338018 - FABIANA CAROLINA VELASQUEZ MARTINEZ"/>
    <x v="2"/>
  </r>
  <r>
    <s v="05/03/2026 13:07:57"/>
    <s v="1093769103 - MAURICIO ALFREDO CASTRO HERNANDEZ"/>
    <x v="2"/>
    <s v="El candidato no es seleccionado para ocupar la vacante"/>
    <s v="37275961 - LUCERO YANETH BASTOS OBREGON"/>
    <x v="2"/>
  </r>
  <r>
    <s v="05/03/2026 13:07:57"/>
    <s v="1093769103 - MAURICIO ALFREDO CASTRO HERNANDEZ"/>
    <x v="2"/>
    <s v="El candidato no es seleccionado para ocupar la vacante"/>
    <s v="1090228123 - LEONARDO JAVIER USECHE VEGA"/>
    <x v="2"/>
  </r>
  <r>
    <s v="05/03/2026 13:07:57"/>
    <s v="1093769103 - MAURICIO ALFREDO CASTRO HERNANDEZ"/>
    <x v="2"/>
    <s v="El candidato no es seleccionado para ocupar la vacante"/>
    <s v="21552700 - MARIA GILESA ARROYAVE ESCOBAR"/>
    <x v="2"/>
  </r>
  <r>
    <s v="05/03/2026 13:07:57"/>
    <s v="1093769103 - MAURICIO ALFREDO CASTRO HERNANDEZ"/>
    <x v="2"/>
    <s v="El candidato no es seleccionado para ocupar la vacante"/>
    <s v="60388126 - LINA MARIA ARDILA GUTIERREZ"/>
    <x v="2"/>
  </r>
  <r>
    <s v="05/03/2026 13:07:57"/>
    <s v="1093769103 - MAURICIO ALFREDO CASTRO HERNANDEZ"/>
    <x v="2"/>
    <s v="El candidato no es seleccionado para ocupar la vacante"/>
    <s v="13829705 - REINALDO PICO MARTINEZ"/>
    <x v="2"/>
  </r>
  <r>
    <s v="05/03/2026 13:07:57"/>
    <s v="1093769103 - MAURICIO ALFREDO CASTRO HERNANDEZ"/>
    <x v="2"/>
    <s v="El candidato no es seleccionado para ocupar la vacante"/>
    <s v="13447610 - JAIME IVAN SUAREZ CASADIEGO"/>
    <x v="2"/>
  </r>
  <r>
    <s v="05/03/2026 13:07:57"/>
    <s v="1093769103 - MAURICIO ALFREDO CASTRO HERNANDEZ"/>
    <x v="2"/>
    <s v="El candidato no es seleccionado para ocupar la vacante"/>
    <s v="13354730 - JOSSE DE JESUS MOGOLLON PEÑALOZA"/>
    <x v="2"/>
  </r>
  <r>
    <s v="05/03/2026 13:07:57"/>
    <s v="1093769103 - MAURICIO ALFREDO CASTRO HERNANDEZ"/>
    <x v="2"/>
    <s v="El candidato no es seleccionado para ocupar la vacante"/>
    <s v="60357149 - SILVIA ANTONIA ARGUELLO ASCENCIO"/>
    <x v="2"/>
  </r>
  <r>
    <s v="05/03/2026 13:07:57"/>
    <s v="1093769103 - MAURICIO ALFREDO CASTRO HERNANDEZ"/>
    <x v="2"/>
    <s v="El candidato no es seleccionado para ocupar la vacante"/>
    <s v="60384003 - YASMIR CALDERON ARENAS"/>
    <x v="2"/>
  </r>
  <r>
    <s v="05/03/2026 13:07:57"/>
    <s v="1093769103 - MAURICIO ALFREDO CASTRO HERNANDEZ"/>
    <x v="2"/>
    <s v="El candidato no es seleccionado para ocupar la vacante"/>
    <s v="10263747 - CARLOS ALBERTO ZULUAGA VILLEGAS"/>
    <x v="2"/>
  </r>
  <r>
    <s v="05/03/2026 13:07:57"/>
    <s v="1093769103 - MAURICIO ALFREDO CASTRO HERNANDEZ"/>
    <x v="2"/>
    <s v="El candidato no es seleccionado para ocupar la vacante"/>
    <s v="88205799 - LUIS DAVID CELIS CAMACHO"/>
    <x v="2"/>
  </r>
  <r>
    <s v="05/03/2026 13:07:57"/>
    <s v="1093769103 - MAURICIO ALFREDO CASTRO HERNANDEZ"/>
    <x v="2"/>
    <s v="El candidato no es seleccionado para ocupar la vacante"/>
    <s v="13507715 - JAIRO GERSON PEINADO JURADO"/>
    <x v="2"/>
  </r>
  <r>
    <s v="05/03/2026 13:07:57"/>
    <s v="1093769103 - MAURICIO ALFREDO CASTRO HERNANDEZ"/>
    <x v="2"/>
    <s v="El candidato no es seleccionado para ocupar la vacante"/>
    <s v="638445 - FRANCISCO ARENCIBIA PARDO"/>
    <x v="2"/>
  </r>
  <r>
    <s v="05/03/2026 13:07:57"/>
    <s v="1093769103 - MAURICIO ALFREDO CASTRO HERNANDEZ"/>
    <x v="2"/>
    <s v="El candidato no es seleccionado para ocupar la vacante"/>
    <s v="37242117 - GLORIA AMPARO PALACIO VELAZQUEZ"/>
    <x v="2"/>
  </r>
  <r>
    <s v="05/03/2026 13:07:57"/>
    <s v="1093769103 - MAURICIO ALFREDO CASTRO HERNANDEZ"/>
    <x v="2"/>
    <s v="El candidato no es seleccionado para ocupar la vacante"/>
    <s v="13279258 - LUIS ANTONIO ORTIZ ORTIZ"/>
    <x v="2"/>
  </r>
  <r>
    <s v="05/03/2026 13:07:57"/>
    <s v="1093769103 - MAURICIO ALFREDO CASTRO HERNANDEZ"/>
    <x v="2"/>
    <s v="El candidato no es seleccionado para ocupar la vacante"/>
    <s v="13506795 - ROGER IVAN PINEDA VERA"/>
    <x v="2"/>
  </r>
  <r>
    <s v="05/03/2026 13:07:57"/>
    <s v="1093769103 - MAURICIO ALFREDO CASTRO HERNANDEZ"/>
    <x v="2"/>
    <s v="El candidato no es seleccionado para ocupar la vacante"/>
    <s v="88222933 - LUIS GERARDO BARRERA GELVEZ"/>
    <x v="2"/>
  </r>
  <r>
    <s v="05/03/2026 13:07:57"/>
    <s v="1093769103 - MAURICIO ALFREDO CASTRO HERNANDEZ"/>
    <x v="2"/>
    <s v="El candidato no es seleccionado para ocupar la vacante"/>
    <s v="93127201 - HENRY BARRERO MONTEALEGRE"/>
    <x v="2"/>
  </r>
  <r>
    <s v="05/03/2026 13:07:57"/>
    <s v="1093769103 - MAURICIO ALFREDO CASTRO HERNANDEZ"/>
    <x v="2"/>
    <s v="El candidato no es seleccionado para ocupar la vacante"/>
    <s v="6774133 - CESAR AUGUSTO SUAREZ SAAVEDRA"/>
    <x v="2"/>
  </r>
  <r>
    <s v="05/03/2026 13:07:57"/>
    <s v="1093769103 - MAURICIO ALFREDO CASTRO HERNANDEZ"/>
    <x v="2"/>
    <s v="El candidato no es seleccionado para ocupar la vacante"/>
    <s v="1090176263 - YELITTZA KATERINE MONTAÑEZ GONZALEZ"/>
    <x v="2"/>
  </r>
  <r>
    <s v="05/03/2026 13:07:57"/>
    <s v="1093769103 - MAURICIO ALFREDO CASTRO HERNANDEZ"/>
    <x v="2"/>
    <s v="El candidato no es seleccionado para ocupar la vacante"/>
    <s v="7183937 - NELSON FERNANDO BERNAL CASTELBLANCO"/>
    <x v="2"/>
  </r>
  <r>
    <s v="06/03/2026 10:05:48"/>
    <s v="1093769103 - MAURICIO ALFREDO CASTRO HERNANDEZ"/>
    <x v="0"/>
    <s v="El candidato se inscribe en el Agencia Pública de Empleo"/>
    <s v="1090505342 - YARLI MARIBEL LAGOS PINTO"/>
    <x v="2"/>
  </r>
  <r>
    <s v="06/03/2026 10:07:38"/>
    <s v="1093769103 - MAURICIO ALFREDO CASTRO HERNANDEZ"/>
    <x v="1"/>
    <s v="El candidato registra un interés ocupacional"/>
    <s v="1090505342 - YARLI MARIBEL LAGOS PINTO"/>
    <x v="2"/>
  </r>
  <r>
    <s v="06/03/2026 11:16:24"/>
    <s v="1093769103 - MAURICIO ALFREDO CASTRO HERNANDEZ"/>
    <x v="0"/>
    <s v="El candidato se inscribe en el Agencia Pública de Empleo"/>
    <s v="1098604944 - MOISES RAMIREZ TORREZ"/>
    <x v="2"/>
  </r>
  <r>
    <s v="06/03/2026 11:17:35"/>
    <s v="1093769103 - MAURICIO ALFREDO CASTRO HERNANDEZ"/>
    <x v="1"/>
    <s v="El candidato registra un interés ocupacional"/>
    <s v="1098604944 - MOISES RAMIREZ TORREZ"/>
    <x v="2"/>
  </r>
  <r>
    <s v="06/03/2026 11:21:38"/>
    <s v="1093769103 - MAURICIO ALFREDO CASTRO HERNANDEZ"/>
    <x v="0"/>
    <s v="El candidato se inscribe en el Agencia Pública de Empleo"/>
    <s v="584966796 - OSCAR ENRIQUE TERRERO LOPEZ"/>
    <x v="2"/>
  </r>
  <r>
    <s v="06/03/2026 11:23:40"/>
    <s v="1093769103 - MAURICIO ALFREDO CASTRO HERNANDEZ"/>
    <x v="1"/>
    <s v="El candidato registra un interés ocupacional"/>
    <s v="584966796 - OSCAR ENRIQUE TERRERO LOPEZ"/>
    <x v="2"/>
  </r>
  <r>
    <s v="09/03/2026 15:04:19"/>
    <s v="1093769103 - MAURICIO ALFREDO CASTRO HERNANDEZ"/>
    <x v="2"/>
    <s v="El candidato es seleccionado para ocupar la vacante"/>
    <s v="79707122 - JOHNNY DADEL PADILLA ACEVEDO"/>
    <x v="2"/>
  </r>
  <r>
    <s v="09/03/2026 15:04:19"/>
    <s v="1093769103 - MAURICIO ALFREDO CASTRO HERNANDEZ"/>
    <x v="2"/>
    <s v="El candidato no es seleccionado para ocupar la vacante"/>
    <s v="1090427469 - DIEGO JOSE LIZCANO DIAZ"/>
    <x v="2"/>
  </r>
  <r>
    <s v="09/03/2026 15:04:19"/>
    <s v="1093769103 - MAURICIO ALFREDO CASTRO HERNANDEZ"/>
    <x v="2"/>
    <s v="El candidato no es seleccionado para ocupar la vacante"/>
    <s v="1092015024 - YORGEN JAVIER CHINCHILLA SALAZAR"/>
    <x v="2"/>
  </r>
  <r>
    <s v="09/03/2026 15:04:19"/>
    <s v="1093769103 - MAURICIO ALFREDO CASTRO HERNANDEZ"/>
    <x v="2"/>
    <s v="El candidato no es seleccionado para ocupar la vacante"/>
    <s v="1094347843 - MAGDA LUCERO BOTELLO RODRIGUEZ"/>
    <x v="2"/>
  </r>
  <r>
    <s v="09/03/2026 15:04:19"/>
    <s v="1093769103 - MAURICIO ALFREDO CASTRO HERNANDEZ"/>
    <x v="2"/>
    <s v="El candidato no es seleccionado para ocupar la vacante"/>
    <s v="79419204 - ANGEL GIOVANNY RAMOS GOMEZ"/>
    <x v="2"/>
  </r>
  <r>
    <s v="09/03/2026 15:04:19"/>
    <s v="1093769103 - MAURICIO ALFREDO CASTRO HERNANDEZ"/>
    <x v="2"/>
    <s v="El candidato no es seleccionado para ocupar la vacante"/>
    <s v="88257637 - JORGE MANTILLA SEPULVEDA"/>
    <x v="2"/>
  </r>
  <r>
    <s v="09/03/2026 15:04:19"/>
    <s v="1093769103 - MAURICIO ALFREDO CASTRO HERNANDEZ"/>
    <x v="2"/>
    <s v="El candidato no es seleccionado para ocupar la vacante"/>
    <s v="16285931 - FREDDY JOSE ARAUJO NOGUERA"/>
    <x v="2"/>
  </r>
  <r>
    <s v="09/03/2026 15:04:19"/>
    <s v="1093769103 - MAURICIO ALFREDO CASTRO HERNANDEZ"/>
    <x v="2"/>
    <s v="El candidato no es seleccionado para ocupar la vacante"/>
    <s v="88002265 - CESAR EDWARD IBAÑEZ BARONA"/>
    <x v="2"/>
  </r>
  <r>
    <s v="09/03/2026 15:04:19"/>
    <s v="1093769103 - MAURICIO ALFREDO CASTRO HERNANDEZ"/>
    <x v="2"/>
    <s v="El candidato no es seleccionado para ocupar la vacante"/>
    <s v="88239793 - JAIME MANZANO GALVIS"/>
    <x v="2"/>
  </r>
  <r>
    <s v="09/03/2026 15:04:19"/>
    <s v="1093769103 - MAURICIO ALFREDO CASTRO HERNANDEZ"/>
    <x v="2"/>
    <s v="El candidato no es seleccionado para ocupar la vacante"/>
    <s v="88199528 - YIMY ALEXANDER MARTHEYN CACERES"/>
    <x v="2"/>
  </r>
  <r>
    <s v="09/03/2026 15:04:19"/>
    <s v="1093769103 - MAURICIO ALFREDO CASTRO HERNANDEZ"/>
    <x v="2"/>
    <s v="El candidato no es seleccionado para ocupar la vacante"/>
    <s v="1032409153 - FELIX ALBEIRO RINCON ORTEGA"/>
    <x v="2"/>
  </r>
  <r>
    <s v="09/03/2026 15:04:19"/>
    <s v="1093769103 - MAURICIO ALFREDO CASTRO HERNANDEZ"/>
    <x v="2"/>
    <s v="El candidato no es seleccionado para ocupar la vacante"/>
    <s v="1090451516 - JOSE ANTONIO OSORIO MARTINEZ"/>
    <x v="2"/>
  </r>
  <r>
    <s v="09/03/2026 15:04:19"/>
    <s v="1093769103 - MAURICIO ALFREDO CASTRO HERNANDEZ"/>
    <x v="2"/>
    <s v="El candidato no es seleccionado para ocupar la vacante"/>
    <s v="88263303 - GIOVANNI GUALDRON MENDOZA"/>
    <x v="2"/>
  </r>
  <r>
    <s v="09/03/2026 15:04:19"/>
    <s v="1093769103 - MAURICIO ALFREDO CASTRO HERNANDEZ"/>
    <x v="2"/>
    <s v="El candidato no es seleccionado para ocupar la vacante"/>
    <s v="88274115 - OSCAR ALEJANDRO CONTRERAS MOJICA"/>
    <x v="2"/>
  </r>
  <r>
    <s v="09/03/2026 15:04:19"/>
    <s v="1093769103 - MAURICIO ALFREDO CASTRO HERNANDEZ"/>
    <x v="2"/>
    <s v="El candidato no es seleccionado para ocupar la vacante"/>
    <s v="27601943 - KELY SOFIA PEREZ SIERRA"/>
    <x v="2"/>
  </r>
  <r>
    <s v="09/03/2026 15:04:19"/>
    <s v="1093769103 - MAURICIO ALFREDO CASTRO HERNANDEZ"/>
    <x v="2"/>
    <s v="El candidato no es seleccionado para ocupar la vacante"/>
    <s v="88219599 - LUIS ANTONIO ZABALA ORTIZ"/>
    <x v="2"/>
  </r>
  <r>
    <s v="09/03/2026 15:04:19"/>
    <s v="1093769103 - MAURICIO ALFREDO CASTRO HERNANDEZ"/>
    <x v="2"/>
    <s v="El candidato no es seleccionado para ocupar la vacante"/>
    <s v="88201758 - ALEXEY CARRILLO ARIZA"/>
    <x v="2"/>
  </r>
  <r>
    <s v="09/03/2026 15:04:19"/>
    <s v="1093769103 - MAURICIO ALFREDO CASTRO HERNANDEZ"/>
    <x v="2"/>
    <s v="El candidato no es seleccionado para ocupar la vacante"/>
    <s v="1090454995 - SERGIO VLADIMIR CONTRERAS MOGOLLON"/>
    <x v="2"/>
  </r>
  <r>
    <s v="09/03/2026 15:04:19"/>
    <s v="1093769103 - MAURICIO ALFREDO CASTRO HERNANDEZ"/>
    <x v="2"/>
    <s v="El candidato no es seleccionado para ocupar la vacante"/>
    <s v="88235130 - WILLIAM ALEXIS PEÑALOZA MOJICA"/>
    <x v="2"/>
  </r>
  <r>
    <s v="09/03/2026 15:04:19"/>
    <s v="1093769103 - MAURICIO ALFREDO CASTRO HERNANDEZ"/>
    <x v="2"/>
    <s v="El candidato no es seleccionado para ocupar la vacante"/>
    <s v="88208043 - RAUL VILLAMIZAR OROZCO"/>
    <x v="2"/>
  </r>
  <r>
    <s v="09/03/2026 15:04:19"/>
    <s v="1093769103 - MAURICIO ALFREDO CASTRO HERNANDEZ"/>
    <x v="2"/>
    <s v="El candidato no es seleccionado para ocupar la vacante"/>
    <s v="1091533478 - JOSE JAVIER ANGARITA PICON"/>
    <x v="2"/>
  </r>
  <r>
    <s v="09/03/2026 15:04:19"/>
    <s v="1093769103 - MAURICIO ALFREDO CASTRO HERNANDEZ"/>
    <x v="2"/>
    <s v="El candidato no es seleccionado para ocupar la vacante"/>
    <s v="91524763 - ALEXANDER MAURICIO MUÑOZ QUINTERO"/>
    <x v="2"/>
  </r>
  <r>
    <s v="09/03/2026 15:04:19"/>
    <s v="1093769103 - MAURICIO ALFREDO CASTRO HERNANDEZ"/>
    <x v="2"/>
    <s v="El candidato no es seleccionado para ocupar la vacante"/>
    <s v="13391561 - ELSON VLADIMIR CASTRO PALENCIA"/>
    <x v="2"/>
  </r>
  <r>
    <s v="09/03/2026 15:04:19"/>
    <s v="1093769103 - MAURICIO ALFREDO CASTRO HERNANDEZ"/>
    <x v="2"/>
    <s v="El candidato no es seleccionado para ocupar la vacante"/>
    <s v="1094828311 - LUISA JHUCILIANA SUAREZ LOZANO"/>
    <x v="2"/>
  </r>
  <r>
    <s v="09/03/2026 15:04:19"/>
    <s v="1093769103 - MAURICIO ALFREDO CASTRO HERNANDEZ"/>
    <x v="2"/>
    <s v="El candidato no es seleccionado para ocupar la vacante"/>
    <s v="91449567 - RAMON ELI LIZARAZO HERNANDEZ"/>
    <x v="2"/>
  </r>
  <r>
    <s v="09/03/2026 15:04:19"/>
    <s v="1093769103 - MAURICIO ALFREDO CASTRO HERNANDEZ"/>
    <x v="2"/>
    <s v="El candidato no es seleccionado para ocupar la vacante"/>
    <s v="1090364803 - EVELIO GOMEZ VILLAMIZAR"/>
    <x v="2"/>
  </r>
  <r>
    <s v="09/03/2026 15:06:28"/>
    <s v="1093769103 - MAURICIO ALFREDO CASTRO HERNANDEZ"/>
    <x v="2"/>
    <s v="El candidato es seleccionado para ocupar la vacante"/>
    <s v="91252142 - AMILCAR BOLAÑO GUERRA"/>
    <x v="2"/>
  </r>
  <r>
    <s v="09/03/2026 15:06:28"/>
    <s v="1093769103 - MAURICIO ALFREDO CASTRO HERNANDEZ"/>
    <x v="2"/>
    <s v="El candidato no es seleccionado para ocupar la vacante"/>
    <s v="88215445 - ISRAEL ALEXANDER QUINTERO MORALES"/>
    <x v="2"/>
  </r>
  <r>
    <s v="09/03/2026 15:07:41"/>
    <s v="1093769103 - MAURICIO ALFREDO CASTRO HERNANDEZ"/>
    <x v="2"/>
    <s v="El candidato es seleccionado para ocupar la vacante"/>
    <s v="1102382661 - JHOLLBY  JULIAN HERNANDEZ VARGAS"/>
    <x v="2"/>
  </r>
  <r>
    <s v="09/03/2026 15:07:41"/>
    <s v="1093769103 - MAURICIO ALFREDO CASTRO HERNANDEZ"/>
    <x v="2"/>
    <s v="El candidato no es seleccionado para ocupar la vacante"/>
    <s v="88215445 - ISRAEL ALEXANDER QUINTERO MORALES"/>
    <x v="2"/>
  </r>
  <r>
    <s v="09/03/2026 15:07:41"/>
    <s v="1093769103 - MAURICIO ALFREDO CASTRO HERNANDEZ"/>
    <x v="2"/>
    <s v="El candidato no es seleccionado para ocupar la vacante"/>
    <s v="1129575425 - HUMBERTO JOSE ORTIZ AMAYA"/>
    <x v="2"/>
  </r>
  <r>
    <s v="09/03/2026 15:07:41"/>
    <s v="1093769103 - MAURICIO ALFREDO CASTRO HERNANDEZ"/>
    <x v="2"/>
    <s v="El candidato no es seleccionado para ocupar la vacante"/>
    <s v="1098802073 - ROBINSON YEFRY GARCIA SANTOS"/>
    <x v="2"/>
  </r>
  <r>
    <s v="09/03/2026 15:07:41"/>
    <s v="1093769103 - MAURICIO ALFREDO CASTRO HERNANDEZ"/>
    <x v="2"/>
    <s v="El candidato no es seleccionado para ocupar la vacante"/>
    <s v="79797150 - VLADIMIR ALEXANDER GARCIA SUAREZ"/>
    <x v="2"/>
  </r>
  <r>
    <s v="09/03/2026 15:07:41"/>
    <s v="1093769103 - MAURICIO ALFREDO CASTRO HERNANDEZ"/>
    <x v="2"/>
    <s v="El candidato no es seleccionado para ocupar la vacante"/>
    <s v="1065894438 - JAVIER EMILIO LOPEZ VEGA"/>
    <x v="2"/>
  </r>
  <r>
    <s v="09/03/2026 15:07:41"/>
    <s v="1093769103 - MAURICIO ALFREDO CASTRO HERNANDEZ"/>
    <x v="2"/>
    <s v="El candidato no es seleccionado para ocupar la vacante"/>
    <s v="1093907200 - JULIO  CESAR PABON ORTIZ"/>
    <x v="2"/>
  </r>
  <r>
    <s v="09/03/2026 15:07:41"/>
    <s v="1093769103 - MAURICIO ALFREDO CASTRO HERNANDEZ"/>
    <x v="2"/>
    <s v="El candidato no es seleccionado para ocupar la vacante"/>
    <s v="88218936 - RAUL GERARDO DELATOUR CARRERO"/>
    <x v="2"/>
  </r>
  <r>
    <s v="09/03/2026 15:08:58"/>
    <s v="1093769103 - MAURICIO ALFREDO CASTRO HERNANDEZ"/>
    <x v="2"/>
    <s v="El candidato es seleccionado para ocupar la vacante"/>
    <s v="1110451331 - RONALD ALEXANDER BONILLA MENESES"/>
    <x v="2"/>
  </r>
  <r>
    <s v="09/03/2026 15:08:58"/>
    <s v="1093769103 - MAURICIO ALFREDO CASTRO HERNANDEZ"/>
    <x v="2"/>
    <s v="El candidato no es seleccionado para ocupar la vacante"/>
    <s v="19016548 - HARRY ARNOLDO BUSTAMANTE RODRIGUEZ"/>
    <x v="2"/>
  </r>
  <r>
    <s v="09/03/2026 15:08:58"/>
    <s v="1093769103 - MAURICIO ALFREDO CASTRO HERNANDEZ"/>
    <x v="2"/>
    <s v="El candidato no es seleccionado para ocupar la vacante"/>
    <s v="1090441220 - OSCAR ALEXIS SILVA GARCIA"/>
    <x v="2"/>
  </r>
  <r>
    <s v="09/03/2026 15:08:58"/>
    <s v="1093769103 - MAURICIO ALFREDO CASTRO HERNANDEZ"/>
    <x v="2"/>
    <s v="El candidato no es seleccionado para ocupar la vacante"/>
    <s v="1090364803 - EVELIO GOMEZ VILLAMIZAR"/>
    <x v="2"/>
  </r>
  <r>
    <s v="09/03/2026 15:08:58"/>
    <s v="1093769103 - MAURICIO ALFREDO CASTRO HERNANDEZ"/>
    <x v="2"/>
    <s v="El candidato no es seleccionado para ocupar la vacante"/>
    <s v="1094347843 - MAGDA LUCERO BOTELLO RODRIGUEZ"/>
    <x v="2"/>
  </r>
  <r>
    <s v="09/03/2026 15:08:58"/>
    <s v="1093769103 - MAURICIO ALFREDO CASTRO HERNANDEZ"/>
    <x v="2"/>
    <s v="El candidato no es seleccionado para ocupar la vacante"/>
    <s v="1090482240 - CESAR AUGUSTO PANQUEVA ACERO"/>
    <x v="2"/>
  </r>
  <r>
    <s v="09/03/2026 15:08:58"/>
    <s v="1093769103 - MAURICIO ALFREDO CASTRO HERNANDEZ"/>
    <x v="2"/>
    <s v="El candidato no es seleccionado para ocupar la vacante"/>
    <s v="10012688 - JOSE RUBELIO CAMPUZANO SALDARRIAGA"/>
    <x v="2"/>
  </r>
  <r>
    <s v="09/03/2026 15:08:59"/>
    <s v="1093769103 - MAURICIO ALFREDO CASTRO HERNANDEZ"/>
    <x v="2"/>
    <s v="El candidato no es seleccionado para ocupar la vacante"/>
    <s v="1093745662 - NELSON LEONARDO VERA RICO"/>
    <x v="2"/>
  </r>
  <r>
    <s v="10/03/2026 09:55:53"/>
    <s v="1093769103 - MAURICIO ALFREDO CASTRO HERNANDEZ"/>
    <x v="1"/>
    <s v="El candidato registra un interés ocupacional"/>
    <s v="1091966317 - YARITH DANIELA MORANTES BOTELLO"/>
    <x v="2"/>
  </r>
  <r>
    <s v="10/03/2026 10:41:06"/>
    <s v="1093769103 - MAURICIO ALFREDO CASTRO HERNANDEZ"/>
    <x v="0"/>
    <s v="El candidato se inscribe en el Agencia Pública de Empleo"/>
    <s v="586674176 - MAIRA DE LOS ANGELES VIVAS MENDOZA"/>
    <x v="2"/>
  </r>
  <r>
    <s v="11/03/2026 08:03:06"/>
    <s v="1093769103 - MAURICIO ALFREDO CASTRO HERNANDEZ"/>
    <x v="2"/>
    <s v="El candidato es seleccionado para ocupar la vacante"/>
    <s v="1005066092 - JHAIR ANYADER VERA PARADA"/>
    <x v="2"/>
  </r>
  <r>
    <s v="11/03/2026 08:03:06"/>
    <s v="1093769103 - MAURICIO ALFREDO CASTRO HERNANDEZ"/>
    <x v="2"/>
    <s v="El candidato no es seleccionado para ocupar la vacante"/>
    <s v="7713523 - FELIPE ALFONSO MUÑOZ CORREA"/>
    <x v="2"/>
  </r>
  <r>
    <s v="11/03/2026 08:03:06"/>
    <s v="1093769103 - MAURICIO ALFREDO CASTRO HERNANDEZ"/>
    <x v="2"/>
    <s v="El candidato no es seleccionado para ocupar la vacante"/>
    <s v="93237577 - JORGE ELIECER ORTIZ RODRIGUEZ"/>
    <x v="2"/>
  </r>
  <r>
    <s v="11/03/2026 08:03:06"/>
    <s v="1093769103 - MAURICIO ALFREDO CASTRO HERNANDEZ"/>
    <x v="2"/>
    <s v="El candidato no es seleccionado para ocupar la vacante"/>
    <s v="4539262 - JORGE ELIECER SUAREZ PINZON"/>
    <x v="2"/>
  </r>
  <r>
    <s v="11/03/2026 08:03:06"/>
    <s v="1093769103 - MAURICIO ALFREDO CASTRO HERNANDEZ"/>
    <x v="2"/>
    <s v="El candidato no es seleccionado para ocupar la vacante"/>
    <s v="6801276 - HARRINSON URREA MONTEALEGRE"/>
    <x v="2"/>
  </r>
  <r>
    <s v="11/03/2026 08:03:06"/>
    <s v="1093769103 - MAURICIO ALFREDO CASTRO HERNANDEZ"/>
    <x v="2"/>
    <s v="El candidato no es seleccionado para ocupar la vacante"/>
    <s v="1090379497 - DIEGO JOSE QUINTERO ORTIZ"/>
    <x v="2"/>
  </r>
  <r>
    <s v="11/03/2026 08:03:06"/>
    <s v="1093769103 - MAURICIO ALFREDO CASTRO HERNANDEZ"/>
    <x v="2"/>
    <s v="El candidato no es seleccionado para ocupar la vacante"/>
    <s v="1093747943 - FRANKLIN ISLANDY HERNANDEZ ROJAS"/>
    <x v="2"/>
  </r>
  <r>
    <s v="11/03/2026 08:03:06"/>
    <s v="1093769103 - MAURICIO ALFREDO CASTRO HERNANDEZ"/>
    <x v="2"/>
    <s v="El candidato no es seleccionado para ocupar la vacante"/>
    <s v="1090370373 - MARLON AUGUSTO GONZALEZ CHONA"/>
    <x v="2"/>
  </r>
  <r>
    <s v="11/03/2026 08:03:06"/>
    <s v="1093769103 - MAURICIO ALFREDO CASTRO HERNANDEZ"/>
    <x v="2"/>
    <s v="El candidato no es seleccionado para ocupar la vacante"/>
    <s v="1090498985 - CARLOS ANDREY ACEVEDO HINESTROZA"/>
    <x v="2"/>
  </r>
  <r>
    <s v="11/03/2026 08:04:01"/>
    <s v="1093769103 - MAURICIO ALFREDO CASTRO HERNANDEZ"/>
    <x v="2"/>
    <s v="El candidato es seleccionado para ocupar la vacante"/>
    <s v="1094369969 - ANDERSON JOHANY CONTRERAS CHACON"/>
    <x v="2"/>
  </r>
  <r>
    <s v="11/03/2026 08:04:01"/>
    <s v="1093769103 - MAURICIO ALFREDO CASTRO HERNANDEZ"/>
    <x v="2"/>
    <s v="El candidato no es seleccionado para ocupar la vacante"/>
    <s v="1094275571 - ARMANDO JOSE LUNA VERA"/>
    <x v="2"/>
  </r>
  <r>
    <s v="11/03/2026 08:04:01"/>
    <s v="1093769103 - MAURICIO ALFREDO CASTRO HERNANDEZ"/>
    <x v="2"/>
    <s v="El candidato no es seleccionado para ocupar la vacante"/>
    <s v="93237577 - JORGE ELIECER ORTIZ RODRIGUEZ"/>
    <x v="2"/>
  </r>
  <r>
    <s v="13/03/2026 07:51:30"/>
    <s v="1093769103 - MAURICIO ALFREDO CASTRO HERNANDEZ"/>
    <x v="2"/>
    <s v="El candidato es seleccionado para ocupar la vacante"/>
    <s v="1090447868 - ALFONSO DAZA MARTINEZ"/>
    <x v="2"/>
  </r>
  <r>
    <s v="13/03/2026 07:51:30"/>
    <s v="1093769103 - MAURICIO ALFREDO CASTRO HERNANDEZ"/>
    <x v="2"/>
    <s v="El candidato no es seleccionado para ocupar la vacante"/>
    <s v="1118557103 - EIVI YECSON QUINTERO GUZMAN"/>
    <x v="2"/>
  </r>
  <r>
    <s v="13/03/2026 07:51:30"/>
    <s v="1093769103 - MAURICIO ALFREDO CASTRO HERNANDEZ"/>
    <x v="2"/>
    <s v="El candidato no es seleccionado para ocupar la vacante"/>
    <s v="1090498985 - CARLOS ANDREY ACEVEDO HINESTROZA"/>
    <x v="2"/>
  </r>
  <r>
    <s v="13/03/2026 07:51:30"/>
    <s v="1093769103 - MAURICIO ALFREDO CASTRO HERNANDEZ"/>
    <x v="2"/>
    <s v="El candidato no es seleccionado para ocupar la vacante"/>
    <s v="1096198886 - CARLOS ALBERTO AMARIS FLORIAN"/>
    <x v="2"/>
  </r>
  <r>
    <s v="13/03/2026 07:51:30"/>
    <s v="1093769103 - MAURICIO ALFREDO CASTRO HERNANDEZ"/>
    <x v="2"/>
    <s v="El candidato no es seleccionado para ocupar la vacante"/>
    <s v="13471659 - CARLOS HUMBERTO RUEDA RODRIGUEZ"/>
    <x v="2"/>
  </r>
  <r>
    <s v="13/03/2026 07:53:06"/>
    <s v="1093769103 - MAURICIO ALFREDO CASTRO HERNANDEZ"/>
    <x v="2"/>
    <s v="El candidato es seleccionado para ocupar la vacante"/>
    <s v="88251568 - DANY ALEXANDER PEÑALOZA ROMERO"/>
    <x v="2"/>
  </r>
  <r>
    <s v="13/03/2026 07:53:06"/>
    <s v="1093769103 - MAURICIO ALFREDO CASTRO HERNANDEZ"/>
    <x v="2"/>
    <s v="El candidato no es seleccionado para ocupar la vacante"/>
    <s v="1099207338 - OSCAR MAURICIO BORDA BAUTISTA"/>
    <x v="2"/>
  </r>
  <r>
    <s v="13/03/2026 07:55:34"/>
    <s v="1093769103 - MAURICIO ALFREDO CASTRO HERNANDEZ"/>
    <x v="2"/>
    <s v="El candidato es seleccionado para ocupar la vacante"/>
    <s v="1054552419 - JUAN ALEJANDRO AREVALO VARON"/>
    <x v="2"/>
  </r>
  <r>
    <s v="13/03/2026 07:55:34"/>
    <s v="1093769103 - MAURICIO ALFREDO CASTRO HERNANDEZ"/>
    <x v="2"/>
    <s v="El candidato no es seleccionado para ocupar la vacante"/>
    <s v="13838355 - JUAN BAUTISTA TOLOZA RUEDA"/>
    <x v="2"/>
  </r>
  <r>
    <s v="13/03/2026 07:55:34"/>
    <s v="1093769103 - MAURICIO ALFREDO CASTRO HERNANDEZ"/>
    <x v="2"/>
    <s v="El candidato no es seleccionado para ocupar la vacante"/>
    <s v="13279592 - JHON ANDERSON JAUREGUI VALENCIA"/>
    <x v="2"/>
  </r>
  <r>
    <s v="13/03/2026 07:55:34"/>
    <s v="1093769103 - MAURICIO ALFREDO CASTRO HERNANDEZ"/>
    <x v="2"/>
    <s v="El candidato no es seleccionado para ocupar la vacante"/>
    <s v="1090398283 - KAROL LIZETH HERNANDEZ DELGADO"/>
    <x v="2"/>
  </r>
  <r>
    <s v="13/03/2026 07:55:34"/>
    <s v="1093769103 - MAURICIO ALFREDO CASTRO HERNANDEZ"/>
    <x v="2"/>
    <s v="El candidato no es seleccionado para ocupar la vacante"/>
    <s v="1090376483 - JORGE ENRIQUE NEIRA GELVIS"/>
    <x v="2"/>
  </r>
  <r>
    <s v="13/03/2026 07:55:34"/>
    <s v="1093769103 - MAURICIO ALFREDO CASTRO HERNANDEZ"/>
    <x v="2"/>
    <s v="El candidato no es seleccionado para ocupar la vacante"/>
    <s v="1090453110 - KARIN SHIRLEY PLATA RIVERA"/>
    <x v="2"/>
  </r>
  <r>
    <s v="13/03/2026 07:55:34"/>
    <s v="1093769103 - MAURICIO ALFREDO CASTRO HERNANDEZ"/>
    <x v="2"/>
    <s v="El candidato no es seleccionado para ocupar la vacante"/>
    <s v="1090390234 - EDWIN SAMIR LOPEZ MALDONADO"/>
    <x v="2"/>
  </r>
  <r>
    <s v="13/03/2026 07:55:34"/>
    <s v="1093769103 - MAURICIO ALFREDO CASTRO HERNANDEZ"/>
    <x v="2"/>
    <s v="El candidato no es seleccionado para ocupar la vacante"/>
    <s v="60386322 - NURY ANGELICA VILLAMIZAR PINZON"/>
    <x v="2"/>
  </r>
  <r>
    <s v="13/03/2026 07:55:34"/>
    <s v="1093769103 - MAURICIO ALFREDO CASTRO HERNANDEZ"/>
    <x v="2"/>
    <s v="El candidato no es seleccionado para ocupar la vacante"/>
    <s v="37276793 - JACKELINE URIBE CAICEDO"/>
    <x v="2"/>
  </r>
  <r>
    <s v="13/03/2026 07:55:34"/>
    <s v="1093769103 - MAURICIO ALFREDO CASTRO HERNANDEZ"/>
    <x v="2"/>
    <s v="El candidato no es seleccionado para ocupar la vacante"/>
    <s v="13487128 - PEDRO MARTIN CASTRO CARVAJAL"/>
    <x v="2"/>
  </r>
  <r>
    <s v="13/03/2026 07:55:34"/>
    <s v="1093769103 - MAURICIO ALFREDO CASTRO HERNANDEZ"/>
    <x v="2"/>
    <s v="El candidato no es seleccionado para ocupar la vacante"/>
    <s v="1098802073 - ROBINSON YEFRY GARCIA SANTOS"/>
    <x v="2"/>
  </r>
  <r>
    <s v="13/03/2026 07:57:17"/>
    <s v="1093769103 - MAURICIO ALFREDO CASTRO HERNANDEZ"/>
    <x v="2"/>
    <s v="El candidato es seleccionado para ocupar la vacante"/>
    <s v="1095918371 - YORMAN ALEXIS CASTILLO SANTANDER"/>
    <x v="2"/>
  </r>
  <r>
    <s v="13/03/2026 07:57:17"/>
    <s v="1093769103 - MAURICIO ALFREDO CASTRO HERNANDEZ"/>
    <x v="2"/>
    <s v="El candidato no es seleccionado para ocupar la vacante"/>
    <s v="1090409074 - RICARDO ANDRES LOZANO ACOSTA"/>
    <x v="2"/>
  </r>
  <r>
    <s v="13/03/2026 07:57:17"/>
    <s v="1093769103 - MAURICIO ALFREDO CASTRO HERNANDEZ"/>
    <x v="2"/>
    <s v="El candidato no es seleccionado para ocupar la vacante"/>
    <s v="1090512306 - JESUS STEVENS GOMEZ HERRERA"/>
    <x v="2"/>
  </r>
  <r>
    <s v="13/03/2026 07:57:17"/>
    <s v="1093769103 - MAURICIO ALFREDO CASTRO HERNANDEZ"/>
    <x v="2"/>
    <s v="El candidato no es seleccionado para ocupar la vacante"/>
    <s v="1098626639 - FREDDY ALFONSO RODRIGUEZ SOTO"/>
    <x v="2"/>
  </r>
  <r>
    <s v="13/03/2026 07:57:17"/>
    <s v="1093769103 - MAURICIO ALFREDO CASTRO HERNANDEZ"/>
    <x v="2"/>
    <s v="El candidato no es seleccionado para ocupar la vacante"/>
    <s v="88305733 - FREDY ARMANDO MENDOZA ROZO"/>
    <x v="2"/>
  </r>
  <r>
    <s v="13/03/2026 07:57:17"/>
    <s v="1093769103 - MAURICIO ALFREDO CASTRO HERNANDEZ"/>
    <x v="2"/>
    <s v="El candidato no es seleccionado para ocupar la vacante"/>
    <s v="17529264 - DANIEL LIZARAZO MONCADA"/>
    <x v="2"/>
  </r>
  <r>
    <s v="13/03/2026 07:57:17"/>
    <s v="1093769103 - MAURICIO ALFREDO CASTRO HERNANDEZ"/>
    <x v="2"/>
    <s v="El candidato no es seleccionado para ocupar la vacante"/>
    <s v="1116803160 - ODISAID JOSE MENDOZA MONTAÑEZ"/>
    <x v="2"/>
  </r>
  <r>
    <s v="13/03/2026 07:57:17"/>
    <s v="1093769103 - MAURICIO ALFREDO CASTRO HERNANDEZ"/>
    <x v="2"/>
    <s v="El candidato no es seleccionado para ocupar la vacante"/>
    <s v="13854783 - JHONY ALBERTO OCHOA ALDANA"/>
    <x v="2"/>
  </r>
  <r>
    <s v="13/03/2026 07:57:17"/>
    <s v="1093769103 - MAURICIO ALFREDO CASTRO HERNANDEZ"/>
    <x v="2"/>
    <s v="El candidato no es seleccionado para ocupar la vacante"/>
    <s v="5525512 - VICTOR MANUEL CONTRERAS SANTANDER"/>
    <x v="2"/>
  </r>
  <r>
    <s v="13/03/2026 07:57:17"/>
    <s v="1093769103 - MAURICIO ALFREDO CASTRO HERNANDEZ"/>
    <x v="2"/>
    <s v="El candidato no es seleccionado para ocupar la vacante"/>
    <s v="1094369969 - ANDERSON JOHANY CONTRERAS CHACON"/>
    <x v="2"/>
  </r>
  <r>
    <s v="13/03/2026 07:57:17"/>
    <s v="1093769103 - MAURICIO ALFREDO CASTRO HERNANDEZ"/>
    <x v="2"/>
    <s v="El candidato no es seleccionado para ocupar la vacante"/>
    <s v="1090447416 - ELMER MANUEL VALENCIA PEREZ"/>
    <x v="2"/>
  </r>
  <r>
    <s v="13/03/2026 07:57:17"/>
    <s v="1093769103 - MAURICIO ALFREDO CASTRO HERNANDEZ"/>
    <x v="2"/>
    <s v="El candidato no es seleccionado para ocupar la vacante"/>
    <s v="1049394230 - DEYBI ALEXI OCHOA"/>
    <x v="2"/>
  </r>
  <r>
    <s v="13/03/2026 07:57:17"/>
    <s v="1093769103 - MAURICIO ALFREDO CASTRO HERNANDEZ"/>
    <x v="2"/>
    <s v="El candidato no es seleccionado para ocupar la vacante"/>
    <s v="88306465 - MARIO ALEXANDER MORA GARCIA"/>
    <x v="2"/>
  </r>
  <r>
    <s v="13/03/2026 07:57:17"/>
    <s v="1093769103 - MAURICIO ALFREDO CASTRO HERNANDEZ"/>
    <x v="2"/>
    <s v="El candidato no es seleccionado para ocupar la vacante"/>
    <s v="13448269 - VICTOR MANUEL GALLON MEDINA"/>
    <x v="2"/>
  </r>
  <r>
    <s v="13/03/2026 07:58:54"/>
    <s v="1093769103 - MAURICIO ALFREDO CASTRO HERNANDEZ"/>
    <x v="2"/>
    <s v="El candidato es seleccionado para ocupar la vacante"/>
    <s v="1019012968 - LAURA LILIANA DEVIA RANGEL"/>
    <x v="2"/>
  </r>
  <r>
    <s v="13/03/2026 07:58:54"/>
    <s v="1093769103 - MAURICIO ALFREDO CASTRO HERNANDEZ"/>
    <x v="2"/>
    <s v="El candidato no es seleccionado para ocupar la vacante"/>
    <s v="1090175940 - MARIA  ALEJANDRA JAIMES CARRILLO"/>
    <x v="2"/>
  </r>
  <r>
    <s v="13/03/2026 07:58:54"/>
    <s v="1093769103 - MAURICIO ALFREDO CASTRO HERNANDEZ"/>
    <x v="2"/>
    <s v="El candidato no es seleccionado para ocupar la vacante"/>
    <s v="1090176263 - YELITTZA KATERINE MONTAÑEZ GONZALEZ"/>
    <x v="2"/>
  </r>
  <r>
    <s v="13/03/2026 07:58:54"/>
    <s v="1093769103 - MAURICIO ALFREDO CASTRO HERNANDEZ"/>
    <x v="2"/>
    <s v="El candidato no es seleccionado para ocupar la vacante"/>
    <s v="1038114547 - YOINER ALFONSO BECERRA CANATE"/>
    <x v="2"/>
  </r>
  <r>
    <s v="13/03/2026 07:58:54"/>
    <s v="1093769103 - MAURICIO ALFREDO CASTRO HERNANDEZ"/>
    <x v="2"/>
    <s v="El candidato no es seleccionado para ocupar la vacante"/>
    <s v="1090176797 - PAOLA ANDREA HERNANDEZ ROSAS"/>
    <x v="2"/>
  </r>
  <r>
    <s v="13/03/2026 07:58:54"/>
    <s v="1093769103 - MAURICIO ALFREDO CASTRO HERNANDEZ"/>
    <x v="2"/>
    <s v="El candidato no es seleccionado para ocupar la vacante"/>
    <s v="1094371018 - SONIA JULIETH HIGUERA BERBESI"/>
    <x v="2"/>
  </r>
  <r>
    <s v="13/03/2026 07:58:54"/>
    <s v="1093769103 - MAURICIO ALFREDO CASTRO HERNANDEZ"/>
    <x v="2"/>
    <s v="El candidato no es seleccionado para ocupar la vacante"/>
    <s v="88262281 - ROBINSON DAVID BUITRAGO MANSILLA"/>
    <x v="2"/>
  </r>
  <r>
    <s v="13/03/2026 07:58:54"/>
    <s v="1093769103 - MAURICIO ALFREDO CASTRO HERNANDEZ"/>
    <x v="2"/>
    <s v="El candidato no es seleccionado para ocupar la vacante"/>
    <s v="1090500311 - LUIS ALVARO MEJIA TELLEZ"/>
    <x v="2"/>
  </r>
  <r>
    <s v="13/03/2026 07:58:54"/>
    <s v="1093769103 - MAURICIO ALFREDO CASTRO HERNANDEZ"/>
    <x v="2"/>
    <s v="El candidato no es seleccionado para ocupar la vacante"/>
    <s v="6774133 - CESAR AUGUSTO SUAREZ SAAVEDRA"/>
    <x v="2"/>
  </r>
  <r>
    <s v="13/03/2026 07:58:54"/>
    <s v="1093769103 - MAURICIO ALFREDO CASTRO HERNANDEZ"/>
    <x v="2"/>
    <s v="El candidato no es seleccionado para ocupar la vacante"/>
    <s v="1049392646 - OLGA LILIANA HERNANDEZ ROSAS"/>
    <x v="2"/>
  </r>
  <r>
    <s v="13/03/2026 07:58:54"/>
    <s v="1093769103 - MAURICIO ALFREDO CASTRO HERNANDEZ"/>
    <x v="2"/>
    <s v="El candidato no es seleccionado para ocupar la vacante"/>
    <s v="1067946337 - ROBERTO DAVID MARTINEZ PEREZ"/>
    <x v="2"/>
  </r>
  <r>
    <s v="13/03/2026 07:58:54"/>
    <s v="1093769103 - MAURICIO ALFREDO CASTRO HERNANDEZ"/>
    <x v="2"/>
    <s v="El candidato no es seleccionado para ocupar la vacante"/>
    <s v="1090392760 - LUZ DARY BARRIENTOS RAMIREZ"/>
    <x v="2"/>
  </r>
  <r>
    <s v="13/03/2026 08:11:10"/>
    <s v="1093769103 - MAURICIO ALFREDO CASTRO HERNANDEZ"/>
    <x v="2"/>
    <s v="El candidato es seleccionado para ocupar la vacante"/>
    <s v="586130426 - LUIS ALEXANDER INFANTES SANCHEZ"/>
    <x v="2"/>
  </r>
  <r>
    <s v="13/03/2026 08:11:10"/>
    <s v="1093769103 - MAURICIO ALFREDO CASTRO HERNANDEZ"/>
    <x v="2"/>
    <s v="El candidato es seleccionado para ocupar la vacante"/>
    <s v="1094446983 - EIFER GIOVANNY PACHECO LIZARAZO"/>
    <x v="2"/>
  </r>
  <r>
    <s v="13/03/2026 08:11:10"/>
    <s v="1093769103 - MAURICIO ALFREDO CASTRO HERNANDEZ"/>
    <x v="2"/>
    <s v="El candidato es seleccionado para ocupar la vacante"/>
    <s v="1007197811 - JAVIER ALEXIS CORREA FIGUEROA"/>
    <x v="2"/>
  </r>
  <r>
    <s v="13/03/2026 08:11:10"/>
    <s v="1093769103 - MAURICIO ALFREDO CASTRO HERNANDEZ"/>
    <x v="2"/>
    <s v="El candidato es seleccionado para ocupar la vacante"/>
    <s v="1090386169 - JOSE AGUSTIN AYALA PARRA"/>
    <x v="2"/>
  </r>
  <r>
    <s v="13/03/2026 08:11:10"/>
    <s v="1093769103 - MAURICIO ALFREDO CASTRO HERNANDEZ"/>
    <x v="2"/>
    <s v="El candidato es seleccionado para ocupar la vacante"/>
    <s v="584966796 - OSCAR ENRIQUE TERRERO LOPEZ"/>
    <x v="2"/>
  </r>
  <r>
    <s v="13/03/2026 08:11:10"/>
    <s v="1093769103 - MAURICIO ALFREDO CASTRO HERNANDEZ"/>
    <x v="2"/>
    <s v="El candidato es seleccionado para ocupar la vacante"/>
    <s v="1098604944 - MOISES RAMIREZ TORREZ"/>
    <x v="2"/>
  </r>
  <r>
    <d v="2026-03-13T09:51:53"/>
    <s v="1093769103 - MAURICIO ALFREDO CASTRO HERNANDEZ"/>
    <x v="2"/>
    <s v="El candidato es seleccionado para ocupar la vacante"/>
    <s v="1094347507 - EBERTH ALBERTO RAMIREZ MOJICA"/>
    <x v="2"/>
  </r>
  <r>
    <s v="13/03/2026 09:51:53"/>
    <s v="1093769103 - MAURICIO ALFREDO CASTRO HERNANDEZ"/>
    <x v="2"/>
    <s v="El candidato es seleccionado para ocupar la vacante"/>
    <s v="1007958807 - ELMER VELASQUEZ YEPEZ"/>
    <x v="2"/>
  </r>
  <r>
    <s v="13/03/2026 09:51:53"/>
    <s v="1093769103 - MAURICIO ALFREDO CASTRO HERNANDEZ"/>
    <x v="2"/>
    <s v="El candidato es seleccionado para ocupar la vacante"/>
    <s v="1193235853 - CARLOS ELIECER RODRIGUEZ AREVALO"/>
    <x v="2"/>
  </r>
  <r>
    <s v="13/03/2026 09:51:53"/>
    <s v="1093769103 - MAURICIO ALFREDO CASTRO HERNANDEZ"/>
    <x v="2"/>
    <s v="El candidato es seleccionado para ocupar la vacante"/>
    <s v="1093588977 - LUIS ALEJANDRO PEDRAZA CARVAJAL"/>
    <x v="2"/>
  </r>
  <r>
    <s v="13/03/2026 09:51:53"/>
    <s v="1093769103 - MAURICIO ALFREDO CASTRO HERNANDEZ"/>
    <x v="2"/>
    <s v="El candidato es seleccionado para ocupar la vacante"/>
    <s v="586938670 - WILSON JAVIER ZAMBRANO ZAMBRANO"/>
    <x v="2"/>
  </r>
  <r>
    <s v="13/03/2026 09:51:53"/>
    <s v="1093769103 - MAURICIO ALFREDO CASTRO HERNANDEZ"/>
    <x v="2"/>
    <s v="El candidato es seleccionado para ocupar la vacante"/>
    <s v="1094354469 - ELIAN ALBERTO FLOREZ ALVARADO"/>
    <x v="2"/>
  </r>
  <r>
    <s v="13/03/2026 09:51:53"/>
    <s v="1093769103 - MAURICIO ALFREDO CASTRO HERNANDEZ"/>
    <x v="2"/>
    <s v="El candidato es seleccionado para ocupar la vacante"/>
    <s v="1134176742 - JOSE MARCELINO EPIEYU BARROSO"/>
    <x v="2"/>
  </r>
  <r>
    <s v="13/03/2026 09:51:53"/>
    <s v="1093769103 - MAURICIO ALFREDO CASTRO HERNANDEZ"/>
    <x v="2"/>
    <s v="El candidato es seleccionado para ocupar la vacante"/>
    <s v="1148963219 - JONATHAN ELADIO ZAMBRANO ALDERETE"/>
    <x v="2"/>
  </r>
  <r>
    <s v="13/03/2026 09:51:53"/>
    <s v="1093769103 - MAURICIO ALFREDO CASTRO HERNANDEZ"/>
    <x v="2"/>
    <s v="El candidato es seleccionado para ocupar la vacante"/>
    <s v="587171196 - SAMUEL ANTONIO MENDEZ ARROYO"/>
    <x v="2"/>
  </r>
  <r>
    <s v="13/03/2026 09:51:53"/>
    <s v="1093769103 - MAURICIO ALFREDO CASTRO HERNANDEZ"/>
    <x v="2"/>
    <s v="El candidato es seleccionado para ocupar la vacante"/>
    <s v="1094347508 - LUIS ALBERTO RAMIREZ MOJICA"/>
    <x v="2"/>
  </r>
  <r>
    <s v="13/03/2026 11:09:43"/>
    <s v="1093769103 - MAURICIO ALFREDO CASTRO HERNANDEZ"/>
    <x v="2"/>
    <s v="El candidato es seleccionado para ocupar la vacante"/>
    <s v="1094162471 - DAVEY ALEXIS DELGADO GONZALEZ"/>
    <x v="2"/>
  </r>
  <r>
    <s v="13/03/2026 11:09:43"/>
    <s v="1093769103 - MAURICIO ALFREDO CASTRO HERNANDEZ"/>
    <x v="2"/>
    <s v="El candidato es seleccionado para ocupar la vacante"/>
    <s v="1043026301 - JESUS RAFAEL DELAHOZ DEAVILA"/>
    <x v="2"/>
  </r>
  <r>
    <s v="13/03/2026 11:09:43"/>
    <s v="1093769103 - MAURICIO ALFREDO CASTRO HERNANDEZ"/>
    <x v="2"/>
    <s v="El candidato es seleccionado para ocupar la vacante"/>
    <s v="1094446549 - YOLMER ALEXANDER DELAHOZ RODRIGUEZ"/>
    <x v="2"/>
  </r>
  <r>
    <s v="13/03/2026 11:09:43"/>
    <s v="1093769103 - MAURICIO ALFREDO CASTRO HERNANDEZ"/>
    <x v="2"/>
    <s v="El candidato es seleccionado para ocupar la vacante"/>
    <s v="1007552681 - MARIO QUINTERO BACCA"/>
    <x v="2"/>
  </r>
  <r>
    <s v="13/03/2026 11:09:43"/>
    <s v="1093769103 - MAURICIO ALFREDO CASTRO HERNANDEZ"/>
    <x v="2"/>
    <s v="El candidato es seleccionado para ocupar la vacante"/>
    <s v="1100979589 - FRANCO ESNEIDER VERA MENDOZA"/>
    <x v="2"/>
  </r>
  <r>
    <s v="13/03/2026 11:09:43"/>
    <s v="1093769103 - MAURICIO ALFREDO CASTRO HERNANDEZ"/>
    <x v="2"/>
    <s v="El candidato es seleccionado para ocupar la vacante"/>
    <s v="586082245 - DAVID JULIO ANDRADE ARIAS"/>
    <x v="2"/>
  </r>
  <r>
    <s v="13/03/2026 11:09:43"/>
    <s v="1093769103 - MAURICIO ALFREDO CASTRO HERNANDEZ"/>
    <x v="2"/>
    <s v="El candidato es seleccionado para ocupar la vacante"/>
    <s v="58884287 - MIGUEL JOSE AGOSTINI PEREZ"/>
    <x v="2"/>
  </r>
  <r>
    <s v="13/03/2026 11:09:43"/>
    <s v="1093769103 - MAURICIO ALFREDO CASTRO HERNANDEZ"/>
    <x v="2"/>
    <s v="El candidato es seleccionado para ocupar la vacante"/>
    <s v="584902121 - DANIEL JESUS MORA MORA"/>
    <x v="2"/>
  </r>
  <r>
    <s v="13/03/2026 11:09:43"/>
    <s v="1093769103 - MAURICIO ALFREDO CASTRO HERNANDEZ"/>
    <x v="2"/>
    <s v="El candidato es seleccionado para ocupar la vacante"/>
    <s v="585033579 - LUIS EDUARDO HERNANDEZ CASTRO"/>
    <x v="2"/>
  </r>
  <r>
    <s v="13/03/2026 11:09:43"/>
    <s v="1093769103 - MAURICIO ALFREDO CASTRO HERNANDEZ"/>
    <x v="2"/>
    <s v="El candidato es seleccionado para ocupar la vacante"/>
    <s v="1093735826 - JOSE EDWIN SAAVEDRA NAVARRO"/>
    <x v="2"/>
  </r>
  <r>
    <s v="13/03/2026 11:09:43"/>
    <s v="1093769103 - MAURICIO ALFREDO CASTRO HERNANDEZ"/>
    <x v="2"/>
    <s v="El candidato es seleccionado para ocupar la vacante"/>
    <s v="586413760 - KEINNER ALDAIR CABRERA ZAMBRANO"/>
    <x v="2"/>
  </r>
  <r>
    <s v="13/03/2026 11:09:43"/>
    <s v="1093769103 - MAURICIO ALFREDO CASTRO HERNANDEZ"/>
    <x v="2"/>
    <s v="El candidato es seleccionado para ocupar la vacante"/>
    <s v="584936688 - ELIAS ALEXANDER PACHECO SEQUERA"/>
    <x v="2"/>
  </r>
  <r>
    <s v="13/03/2026 11:09:43"/>
    <s v="1093769103 - MAURICIO ALFREDO CASTRO HERNANDEZ"/>
    <x v="2"/>
    <s v="El candidato es seleccionado para ocupar la vacante"/>
    <s v="1005058679 - YORMAN ALEXIS DELAHOZ RODRIGUEZ"/>
    <x v="2"/>
  </r>
  <r>
    <s v="25/03/2026 09:59:01"/>
    <s v="1093769103 - MAURICIO ALFREDO CASTRO HERNANDEZ"/>
    <x v="0"/>
    <s v="El candidato se inscribe en el Agencia Pública de Empleo"/>
    <s v="1092359599 - DEIVI ARLEY PRADO REY"/>
    <x v="2"/>
  </r>
  <r>
    <s v="25/03/2026 09:59:16"/>
    <s v="1093769103 - MAURICIO ALFREDO CASTRO HERNANDEZ"/>
    <x v="1"/>
    <s v="El candidato registra un interés ocupacional"/>
    <s v="1092359599 - DEIVI ARLEY PRADO REY"/>
    <x v="2"/>
  </r>
  <r>
    <s v="25/03/2026 10:01:29"/>
    <s v="1093769103 - MAURICIO ALFREDO CASTRO HERNANDEZ"/>
    <x v="0"/>
    <s v="El candidato se inscribe en el Agencia Pública de Empleo"/>
    <s v="581009991 - JUAN CARLOS SALCEDO PORTE"/>
    <x v="2"/>
  </r>
  <r>
    <s v="25/03/2026 10:01:54"/>
    <s v="1093769103 - MAURICIO ALFREDO CASTRO HERNANDEZ"/>
    <x v="1"/>
    <s v="El candidato registra un interés ocupacional"/>
    <s v="581009991 - JUAN CARLOS SALCEDO PORTE"/>
    <x v="2"/>
  </r>
  <r>
    <s v="07/04/2026 07:51:44"/>
    <s v="1093769103 - MAURICIO ALFREDO CASTRO HERNANDEZ"/>
    <x v="2"/>
    <s v="El candidato es seleccionado para ocupar la vacante"/>
    <s v="88033134 - EDGARD MAURICIO SANTOS VILLAMIZAR"/>
    <x v="3"/>
  </r>
  <r>
    <s v="07/04/2026 07:51:44"/>
    <s v="1093769103 - MAURICIO ALFREDO CASTRO HERNANDEZ"/>
    <x v="2"/>
    <s v="El candidato no es seleccionado para ocupar la vacante"/>
    <s v="88215445 - ISRAEL ALEXANDER QUINTERO MORALES"/>
    <x v="3"/>
  </r>
  <r>
    <s v="07/04/2026 07:51:44"/>
    <s v="1093769103 - MAURICIO ALFREDO CASTRO HERNANDEZ"/>
    <x v="2"/>
    <s v="El candidato no es seleccionado para ocupar la vacante"/>
    <s v="88234353 - JOSE  RAMIRO BALAGUERA CASTRO"/>
    <x v="3"/>
  </r>
  <r>
    <s v="07/04/2026 07:51:44"/>
    <s v="1093769103 - MAURICIO ALFREDO CASTRO HERNANDEZ"/>
    <x v="2"/>
    <s v="El candidato no es seleccionado para ocupar la vacante"/>
    <s v="88238926 - EDGAR HUMBERTO MARTINEZ OROZCO"/>
    <x v="3"/>
  </r>
  <r>
    <s v="07/04/2026 07:51:44"/>
    <s v="1093769103 - MAURICIO ALFREDO CASTRO HERNANDEZ"/>
    <x v="2"/>
    <s v="El candidato no es seleccionado para ocupar la vacante"/>
    <s v="13473498 - REINALDO ANTONIO PEÑALOZA VARGAS"/>
    <x v="3"/>
  </r>
  <r>
    <s v="07/04/2026 07:51:44"/>
    <s v="1093769103 - MAURICIO ALFREDO CASTRO HERNANDEZ"/>
    <x v="2"/>
    <s v="El candidato no es seleccionado para ocupar la vacante"/>
    <s v="17197903 - JOSE EDECIO CONTRERAS ALBARRACIN"/>
    <x v="3"/>
  </r>
  <r>
    <s v="07/04/2026 07:51:44"/>
    <s v="1093769103 - MAURICIO ALFREDO CASTRO HERNANDEZ"/>
    <x v="2"/>
    <s v="El candidato no es seleccionado para ocupar la vacante"/>
    <s v="91533562 - SERGIO ANDRES INFANTE VILLALBA"/>
    <x v="3"/>
  </r>
  <r>
    <s v="07/04/2026 07:51:44"/>
    <s v="1093769103 - MAURICIO ALFREDO CASTRO HERNANDEZ"/>
    <x v="2"/>
    <s v="El candidato no es seleccionado para ocupar la vacante"/>
    <s v="9524981 - JAIRO ANIBAL GUERRERO BOTIA"/>
    <x v="3"/>
  </r>
  <r>
    <s v="07/04/2026 07:51:44"/>
    <s v="1093769103 - MAURICIO ALFREDO CASTRO HERNANDEZ"/>
    <x v="2"/>
    <s v="El candidato no es seleccionado para ocupar la vacante"/>
    <s v="13443003 - LEONEL HERNANDEZ JAUREGUI"/>
    <x v="3"/>
  </r>
  <r>
    <s v="07/04/2026 07:51:44"/>
    <s v="1093769103 - MAURICIO ALFREDO CASTRO HERNANDEZ"/>
    <x v="2"/>
    <s v="El candidato no es seleccionado para ocupar la vacante"/>
    <s v="88267603 - SERGIO EMILIO ARBOLEDA JAIMES"/>
    <x v="3"/>
  </r>
  <r>
    <s v="07/04/2026 07:51:44"/>
    <s v="1093769103 - MAURICIO ALFREDO CASTRO HERNANDEZ"/>
    <x v="2"/>
    <s v="El candidato no es seleccionado para ocupar la vacante"/>
    <s v="13486147 - VICTOR HUGO PRADA PEREZ"/>
    <x v="3"/>
  </r>
  <r>
    <s v="07/04/2026 07:51:44"/>
    <s v="1093769103 - MAURICIO ALFREDO CASTRO HERNANDEZ"/>
    <x v="2"/>
    <s v="El candidato no es seleccionado para ocupar la vacante"/>
    <s v="13455978 - JUAN DE DIOS RINCON QUITIAN"/>
    <x v="3"/>
  </r>
  <r>
    <s v="07/04/2026 07:51:44"/>
    <s v="1093769103 - MAURICIO ALFREDO CASTRO HERNANDEZ"/>
    <x v="2"/>
    <s v="El candidato no es seleccionado para ocupar la vacante"/>
    <s v="88197869 - ALIRIO PINTO RINCON"/>
    <x v="3"/>
  </r>
  <r>
    <s v="07/04/2026 07:51:44"/>
    <s v="1093769103 - MAURICIO ALFREDO CASTRO HERNANDEZ"/>
    <x v="2"/>
    <s v="El candidato no es seleccionado para ocupar la vacante"/>
    <s v="88246242 - HELIANDER ORTIZ NAVARRO"/>
    <x v="3"/>
  </r>
  <r>
    <s v="07/04/2026 07:51:44"/>
    <s v="1093769103 - MAURICIO ALFREDO CASTRO HERNANDEZ"/>
    <x v="2"/>
    <s v="El candidato no es seleccionado para ocupar la vacante"/>
    <s v="88210961 - EDGAR PAEZ ORTEGA"/>
    <x v="3"/>
  </r>
  <r>
    <s v="07/04/2026 07:51:44"/>
    <s v="1093769103 - MAURICIO ALFREDO CASTRO HERNANDEZ"/>
    <x v="2"/>
    <s v="El candidato no es seleccionado para ocupar la vacante"/>
    <s v="1127618624 - MANUEL SEGUNDO GUTIERREZ DONADO"/>
    <x v="3"/>
  </r>
  <r>
    <s v="07/04/2026 07:51:44"/>
    <s v="1093769103 - MAURICIO ALFREDO CASTRO HERNANDEZ"/>
    <x v="2"/>
    <s v="El candidato no es seleccionado para ocupar la vacante"/>
    <s v="37506625 - HYRAMIS EDITH ROSALES MANRIQUE"/>
    <x v="3"/>
  </r>
  <r>
    <s v="07/04/2026 07:51:44"/>
    <s v="1093769103 - MAURICIO ALFREDO CASTRO HERNANDEZ"/>
    <x v="2"/>
    <s v="El candidato no es seleccionado para ocupar la vacante"/>
    <s v="1126125759 - WILFREDO CARDONA PEINADO"/>
    <x v="3"/>
  </r>
  <r>
    <s v="07/04/2026 07:51:44"/>
    <s v="1093769103 - MAURICIO ALFREDO CASTRO HERNANDEZ"/>
    <x v="2"/>
    <s v="El candidato no es seleccionado para ocupar la vacante"/>
    <s v="9270229 - JAIRO MARTINEZ DELGADO"/>
    <x v="3"/>
  </r>
  <r>
    <s v="07/04/2026 07:51:44"/>
    <s v="1093769103 - MAURICIO ALFREDO CASTRO HERNANDEZ"/>
    <x v="2"/>
    <s v="El candidato no es seleccionado para ocupar la vacante"/>
    <s v="88218936 - RAUL GERARDO DELATOUR CARRERO"/>
    <x v="3"/>
  </r>
  <r>
    <s v="07/04/2026 07:51:44"/>
    <s v="1093769103 - MAURICIO ALFREDO CASTRO HERNANDEZ"/>
    <x v="2"/>
    <s v="El candidato no es seleccionado para ocupar la vacante"/>
    <s v="72199424 - RICHARD ISAAC ARANA ZUÑIGA"/>
    <x v="3"/>
  </r>
  <r>
    <s v="07/04/2026 07:51:44"/>
    <s v="1093769103 - MAURICIO ALFREDO CASTRO HERNANDEZ"/>
    <x v="2"/>
    <s v="El candidato no es seleccionado para ocupar la vacante"/>
    <s v="88195079 - JAIRO LOPEZ MEZA"/>
    <x v="3"/>
  </r>
  <r>
    <s v="07/04/2026 07:51:44"/>
    <s v="1093769103 - MAURICIO ALFREDO CASTRO HERNANDEZ"/>
    <x v="2"/>
    <s v="El candidato no es seleccionado para ocupar la vacante"/>
    <s v="1140862972 - LUIS FELIPE LEAL VILLAMIZAR"/>
    <x v="3"/>
  </r>
  <r>
    <s v="07/04/2026 09:20:07"/>
    <s v="1093769103 - MAURICIO ALFREDO CASTRO HERNANDEZ"/>
    <x v="0"/>
    <s v="El candidato se inscribe en el Agencia Pública de Empleo"/>
    <s v="1090525415 - LUIS EDUARDO LOPEZ MARTINEZ"/>
    <x v="3"/>
  </r>
  <r>
    <s v="07/04/2026 09:20:22"/>
    <s v="1093769103 - MAURICIO ALFREDO CASTRO HERNANDEZ"/>
    <x v="1"/>
    <s v="El candidato registra un interés ocupacional"/>
    <s v="1090525415 - LUIS EDUARDO LOPEZ MARTINEZ"/>
    <x v="3"/>
  </r>
  <r>
    <s v="07/04/2026 09:22:23"/>
    <s v="1093769103 - MAURICIO ALFREDO CASTRO HERNANDEZ"/>
    <x v="0"/>
    <s v="El candidato se inscribe en el Agencia Pública de Empleo"/>
    <s v="1148709249 - CARLOS DANIEL GARCIA TORRES"/>
    <x v="3"/>
  </r>
  <r>
    <s v="07/04/2026 09:22:41"/>
    <s v="1093769103 - MAURICIO ALFREDO CASTRO HERNANDEZ"/>
    <x v="1"/>
    <s v="El candidato registra un interés ocupacional"/>
    <s v="1148709249 - CARLOS DANIEL GARCIA TORRES"/>
    <x v="3"/>
  </r>
  <r>
    <s v="07/04/2026 09:30:50"/>
    <s v="1093769103 - MAURICIO ALFREDO CASTRO HERNANDEZ"/>
    <x v="0"/>
    <s v="El candidato se inscribe en el Agencia Pública de Empleo"/>
    <s v="1005386672 - REINEL YESID ARIAS PABON"/>
    <x v="3"/>
  </r>
  <r>
    <s v="07/04/2026 09:31:10"/>
    <s v="1093769103 - MAURICIO ALFREDO CASTRO HERNANDEZ"/>
    <x v="1"/>
    <s v="El candidato registra un interés ocupacional"/>
    <s v="1005386672 - REINEL YESID ARIAS PABON"/>
    <x v="3"/>
  </r>
  <r>
    <s v="07/04/2026 09:41:18"/>
    <s v="1093769103 - MAURICIO ALFREDO CASTRO HERNANDEZ"/>
    <x v="0"/>
    <s v="El candidato se inscribe en el Agencia Pública de Empleo"/>
    <s v="1092646513 - JUAN DE DIOS LAGUADO PEREZ"/>
    <x v="3"/>
  </r>
  <r>
    <s v="07/04/2026 09:41:37"/>
    <s v="1093769103 - MAURICIO ALFREDO CASTRO HERNANDEZ"/>
    <x v="1"/>
    <s v="El candidato registra un interés ocupacional"/>
    <s v="1092646513 - JUAN DE DIOS LAGUADO PEREZ"/>
    <x v="3"/>
  </r>
  <r>
    <s v="07/04/2026 09:45:40"/>
    <s v="1093769103 - MAURICIO ALFREDO CASTRO HERNANDEZ"/>
    <x v="0"/>
    <s v="El candidato se inscribe en el Agencia Pública de Empleo"/>
    <s v="1149467495 - ANTHONY MENESES PEÑA"/>
    <x v="3"/>
  </r>
  <r>
    <s v="07/04/2026 09:52:31"/>
    <s v="1093769103 - MAURICIO ALFREDO CASTRO HERNANDEZ"/>
    <x v="1"/>
    <s v="El candidato registra un interés ocupacional"/>
    <s v="1149467495 - ANTHONY MENESES PEÑA"/>
    <x v="3"/>
  </r>
  <r>
    <s v="07/04/2026 10:03:34"/>
    <s v="1093769103 - MAURICIO ALFREDO CASTRO HERNANDEZ"/>
    <x v="0"/>
    <s v="El candidato se inscribe en el Agencia Pública de Empleo"/>
    <s v="586316529 - JULIAN ANTONIO AQUINO TOVAR"/>
    <x v="3"/>
  </r>
  <r>
    <s v="07/04/2026 10:03:52"/>
    <s v="1093769103 - MAURICIO ALFREDO CASTRO HERNANDEZ"/>
    <x v="1"/>
    <s v="El candidato registra un interés ocupacional"/>
    <s v="586316529 - JULIAN ANTONIO AQUINO TOVAR"/>
    <x v="3"/>
  </r>
  <r>
    <s v="07/04/2026 10:26:29"/>
    <s v="1093769103 - MAURICIO ALFREDO CASTRO HERNANDEZ"/>
    <x v="0"/>
    <s v="El candidato se inscribe en el Agencia Pública de Empleo"/>
    <s v="1090423220 - YURLEY JARAMILLO GALLARDO"/>
    <x v="3"/>
  </r>
  <r>
    <s v="07/04/2026 10:26:49"/>
    <s v="1093769103 - MAURICIO ALFREDO CASTRO HERNANDEZ"/>
    <x v="1"/>
    <s v="El candidato registra un interés ocupacional"/>
    <s v="1090423220 - YURLEY JARAMILLO GALLARDO"/>
    <x v="3"/>
  </r>
  <r>
    <s v="07/04/2026 10:35:58"/>
    <s v="1093769103 - MAURICIO ALFREDO CASTRO HERNANDEZ"/>
    <x v="2"/>
    <s v="El candidato es seleccionado para ocupar la vacante"/>
    <s v="1148709249 - CARLOS DANIEL GARCIA TORRES"/>
    <x v="3"/>
  </r>
  <r>
    <s v="07/04/2026 10:35:58"/>
    <s v="1093769103 - MAURICIO ALFREDO CASTRO HERNANDEZ"/>
    <x v="2"/>
    <s v="El candidato es seleccionado para ocupar la vacante"/>
    <s v="1193110661 - WILLIAN ANDRES TARAZONA BAUTISTA"/>
    <x v="3"/>
  </r>
  <r>
    <s v="07/04/2026 10:35:58"/>
    <s v="1093769103 - MAURICIO ALFREDO CASTRO HERNANDEZ"/>
    <x v="2"/>
    <s v="El candidato es seleccionado para ocupar la vacante"/>
    <s v="1002278547 - EDWIN CAMILO RUIZ ALDANA"/>
    <x v="3"/>
  </r>
  <r>
    <s v="07/04/2026 10:35:58"/>
    <s v="1093769103 - MAURICIO ALFREDO CASTRO HERNANDEZ"/>
    <x v="2"/>
    <s v="El candidato es seleccionado para ocupar la vacante"/>
    <s v="1149467495 - ANTHONY MENESES PEÑA"/>
    <x v="3"/>
  </r>
  <r>
    <s v="07/04/2026 10:35:58"/>
    <s v="1093769103 - MAURICIO ALFREDO CASTRO HERNANDEZ"/>
    <x v="2"/>
    <s v="El candidato es seleccionado para ocupar la vacante"/>
    <s v="1090532180 - FABIAN ALEJANDRO RIVERA VILLAMIZAR"/>
    <x v="3"/>
  </r>
  <r>
    <s v="07/04/2026 10:35:58"/>
    <s v="1093769103 - MAURICIO ALFREDO CASTRO HERNANDEZ"/>
    <x v="2"/>
    <s v="El candidato es seleccionado para ocupar la vacante"/>
    <s v="88268279 - JUAN RUBIO RUBIO"/>
    <x v="3"/>
  </r>
  <r>
    <s v="07/04/2026 10:35:58"/>
    <s v="1093769103 - MAURICIO ALFREDO CASTRO HERNANDEZ"/>
    <x v="2"/>
    <s v="El candidato es seleccionado para ocupar la vacante"/>
    <s v="1005054033 - SEBASTIAN MOSQUERA MOSQUERA"/>
    <x v="3"/>
  </r>
  <r>
    <s v="07/04/2026 10:35:58"/>
    <s v="1093769103 - MAURICIO ALFREDO CASTRO HERNANDEZ"/>
    <x v="2"/>
    <s v="El candidato es seleccionado para ocupar la vacante"/>
    <s v="1090454051 - NELSON URIEL ESPINEL RODRIGUEZ"/>
    <x v="3"/>
  </r>
  <r>
    <s v="07/04/2026 10:35:58"/>
    <s v="1093769103 - MAURICIO ALFREDO CASTRO HERNANDEZ"/>
    <x v="2"/>
    <s v="El candidato es seleccionado para ocupar la vacante"/>
    <s v="1005386672 - REINEL YESID ARIAS PABON"/>
    <x v="3"/>
  </r>
  <r>
    <s v="07/04/2026 10:35:58"/>
    <s v="1093769103 - MAURICIO ALFREDO CASTRO HERNANDEZ"/>
    <x v="2"/>
    <s v="El candidato es seleccionado para ocupar la vacante"/>
    <s v="1002944030 - CRISTIAN GONZALEZ ORTIZ"/>
    <x v="3"/>
  </r>
  <r>
    <s v="07/04/2026 10:35:58"/>
    <s v="1093769103 - MAURICIO ALFREDO CASTRO HERNANDEZ"/>
    <x v="2"/>
    <s v="El candidato es seleccionado para ocupar la vacante"/>
    <s v="586316529 - JULIAN ANTONIO AQUINO TOVAR"/>
    <x v="3"/>
  </r>
  <r>
    <s v="07/04/2026 10:35:58"/>
    <s v="1093769103 - MAURICIO ALFREDO CASTRO HERNANDEZ"/>
    <x v="2"/>
    <s v="El candidato es seleccionado para ocupar la vacante"/>
    <s v="1092646513 - JUAN DE DIOS LAGUADO PEREZ"/>
    <x v="3"/>
  </r>
  <r>
    <s v="07/04/2026 10:35:58"/>
    <s v="1093769103 - MAURICIO ALFREDO CASTRO HERNANDEZ"/>
    <x v="2"/>
    <s v="El candidato es seleccionado para ocupar la vacante"/>
    <s v="1090525415 - LUIS EDUARDO LOPEZ MARTINEZ"/>
    <x v="3"/>
  </r>
  <r>
    <s v="07/04/2026 10:35:58"/>
    <s v="1093769103 - MAURICIO ALFREDO CASTRO HERNANDEZ"/>
    <x v="2"/>
    <s v="El candidato es seleccionado para ocupar la vacante"/>
    <s v="6663488 - GERSON GUARIN RUIZ"/>
    <x v="3"/>
  </r>
  <r>
    <s v="07/04/2026 10:47:22"/>
    <s v="1093769103 - MAURICIO ALFREDO CASTRO HERNANDEZ"/>
    <x v="0"/>
    <s v="El candidato se inscribe en el Agencia Pública de Empleo"/>
    <s v="1094169022 - EMMANUEL ORTIZ"/>
    <x v="3"/>
  </r>
  <r>
    <s v="07/04/2026 10:48:51"/>
    <s v="1093769103 - MAURICIO ALFREDO CASTRO HERNANDEZ"/>
    <x v="1"/>
    <s v="El candidato registra un interés ocupacional"/>
    <s v="1094169022 - EMMANUEL ORTIZ"/>
    <x v="3"/>
  </r>
  <r>
    <s v="07/04/2026 10:54:29"/>
    <s v="1093769103 - MAURICIO ALFREDO CASTRO HERNANDEZ"/>
    <x v="0"/>
    <s v="El candidato se inscribe en el Agencia Pública de Empleo"/>
    <s v="1093796585 - JAIRO YAIR SEPULVEDA RODRIGUEZ"/>
    <x v="3"/>
  </r>
  <r>
    <s v="07/04/2026 10:54:49"/>
    <s v="1093769103 - MAURICIO ALFREDO CASTRO HERNANDEZ"/>
    <x v="1"/>
    <s v="El candidato registra un interés ocupacional"/>
    <s v="1093796585 - JAIRO YAIR SEPULVEDA RODRIGUEZ"/>
    <x v="3"/>
  </r>
  <r>
    <s v="07/04/2026 11:00:17"/>
    <s v="1093769103 - MAURICIO ALFREDO CASTRO HERNANDEZ"/>
    <x v="2"/>
    <s v="El candidato es seleccionado para ocupar la vacante"/>
    <s v="1092359599 - DEIVI ARLEY PRADO REY"/>
    <x v="3"/>
  </r>
  <r>
    <s v="07/04/2026 11:00:17"/>
    <s v="1093769103 - MAURICIO ALFREDO CASTRO HERNANDEZ"/>
    <x v="2"/>
    <s v="El candidato es seleccionado para ocupar la vacante"/>
    <s v="88034581 - FABIAN BLADIMIR BOADA SUAREZ"/>
    <x v="3"/>
  </r>
  <r>
    <s v="07/04/2026 11:00:17"/>
    <s v="1093769103 - MAURICIO ALFREDO CASTRO HERNANDEZ"/>
    <x v="2"/>
    <s v="El candidato es seleccionado para ocupar la vacante"/>
    <s v="581009991 - JUAN CARLOS SALCEDO PORTE"/>
    <x v="3"/>
  </r>
  <r>
    <s v="07/04/2026 11:00:17"/>
    <s v="1093769103 - MAURICIO ALFREDO CASTRO HERNANDEZ"/>
    <x v="2"/>
    <s v="El candidato es seleccionado para ocupar la vacante"/>
    <s v="1094169022 - EMMANUEL ORTIZ"/>
    <x v="3"/>
  </r>
  <r>
    <s v="07/04/2026 11:00:17"/>
    <s v="1093769103 - MAURICIO ALFREDO CASTRO HERNANDEZ"/>
    <x v="2"/>
    <s v="El candidato es seleccionado para ocupar la vacante"/>
    <s v="1093796585 - JAIRO YAIR SEPULVEDA RODRIGUEZ"/>
    <x v="3"/>
  </r>
  <r>
    <s v="07/04/2026 11:00:17"/>
    <s v="1093769103 - MAURICIO ALFREDO CASTRO HERNANDEZ"/>
    <x v="2"/>
    <s v="El candidato es seleccionado para ocupar la vacante"/>
    <s v="1094426712 - JOSE ALFREDO ORTEGA LEAL"/>
    <x v="3"/>
  </r>
  <r>
    <s v="07/04/2026 13:50:09"/>
    <s v="1093769103 - MAURICIO ALFREDO CASTRO HERNANDEZ"/>
    <x v="2"/>
    <s v="El candidato es seleccionado para ocupar la vacante"/>
    <s v="1116803160 - ODISAID JOSE MENDOZA MONTAÑEZ"/>
    <x v="3"/>
  </r>
  <r>
    <s v="07/04/2026 13:50:09"/>
    <s v="1093769103 - MAURICIO ALFREDO CASTRO HERNANDEZ"/>
    <x v="2"/>
    <s v="El candidato no es seleccionado para ocupar la vacante"/>
    <s v="1049394230 - DEYBI ALEXI OCHOA"/>
    <x v="3"/>
  </r>
  <r>
    <s v="07/04/2026 13:50:09"/>
    <s v="1093769103 - MAURICIO ALFREDO CASTRO HERNANDEZ"/>
    <x v="2"/>
    <s v="El candidato no es seleccionado para ocupar la vacante"/>
    <s v="5441732 - JOSE DE DIOS MANOSALVA MANDON"/>
    <x v="3"/>
  </r>
  <r>
    <s v="07/04/2026 13:50:09"/>
    <s v="1093769103 - MAURICIO ALFREDO CASTRO HERNANDEZ"/>
    <x v="2"/>
    <s v="El candidato no es seleccionado para ocupar la vacante"/>
    <s v="1049395180 - JAIR ALFONSO RANGEL HERNANDEZ"/>
    <x v="3"/>
  </r>
  <r>
    <s v="07/04/2026 13:50:09"/>
    <s v="1093769103 - MAURICIO ALFREDO CASTRO HERNANDEZ"/>
    <x v="2"/>
    <s v="El candidato no es seleccionado para ocupar la vacante"/>
    <s v="88305733 - FREDY ARMANDO MENDOZA ROZO"/>
    <x v="3"/>
  </r>
  <r>
    <s v="07/04/2026 13:50:09"/>
    <s v="1093769103 - MAURICIO ALFREDO CASTRO HERNANDEZ"/>
    <x v="2"/>
    <s v="El candidato no es seleccionado para ocupar la vacante"/>
    <s v="1098626639 - FREDDY ALFONSO RODRIGUEZ SOTO"/>
    <x v="3"/>
  </r>
  <r>
    <s v="07/04/2026 13:50:09"/>
    <s v="1093769103 - MAURICIO ALFREDO CASTRO HERNANDEZ"/>
    <x v="2"/>
    <s v="El candidato no es seleccionado para ocupar la vacante"/>
    <s v="1127054132 - JOSE DAVID PEREZ NIÑO"/>
    <x v="3"/>
  </r>
  <r>
    <s v="07/04/2026 13:50:09"/>
    <s v="1093769103 - MAURICIO ALFREDO CASTRO HERNANDEZ"/>
    <x v="2"/>
    <s v="El candidato no es seleccionado para ocupar la vacante"/>
    <s v="1090461661 - JANEYCY YURLEY GARCIA JURADO"/>
    <x v="3"/>
  </r>
  <r>
    <s v="07/04/2026 13:50:09"/>
    <s v="1093769103 - MAURICIO ALFREDO CASTRO HERNANDEZ"/>
    <x v="2"/>
    <s v="El candidato no es seleccionado para ocupar la vacante"/>
    <s v="1090447416 - ELMER MANUEL VALENCIA PEREZ"/>
    <x v="3"/>
  </r>
  <r>
    <s v="07/04/2026 13:50:09"/>
    <s v="1093769103 - MAURICIO ALFREDO CASTRO HERNANDEZ"/>
    <x v="2"/>
    <s v="El candidato no es seleccionado para ocupar la vacante"/>
    <s v="13854783 - JHONY ALBERTO OCHOA ALDANA"/>
    <x v="3"/>
  </r>
  <r>
    <s v="07/04/2026 13:50:09"/>
    <s v="1093769103 - MAURICIO ALFREDO CASTRO HERNANDEZ"/>
    <x v="2"/>
    <s v="El candidato no es seleccionado para ocupar la vacante"/>
    <s v="13834784 - GONZALO IBAÑEZ DIAZ"/>
    <x v="3"/>
  </r>
  <r>
    <s v="07/04/2026 13:50:09"/>
    <s v="1093769103 - MAURICIO ALFREDO CASTRO HERNANDEZ"/>
    <x v="2"/>
    <s v="El candidato no es seleccionado para ocupar la vacante"/>
    <s v="88306617 - FREDY ROLANDO MENDOZA LEAL"/>
    <x v="3"/>
  </r>
  <r>
    <s v="07/04/2026 13:50:09"/>
    <s v="1093769103 - MAURICIO ALFREDO CASTRO HERNANDEZ"/>
    <x v="2"/>
    <s v="El candidato no es seleccionado para ocupar la vacante"/>
    <s v="88211537 - OSCAR ANDRÉS MORA ACEVEDO"/>
    <x v="3"/>
  </r>
  <r>
    <s v="07/04/2026 13:50:09"/>
    <s v="1093769103 - MAURICIO ALFREDO CASTRO HERNANDEZ"/>
    <x v="2"/>
    <s v="El candidato no es seleccionado para ocupar la vacante"/>
    <s v="88306919 - RICHAR JOSUE ANGARITA VILLAMIZAR"/>
    <x v="3"/>
  </r>
  <r>
    <s v="07/04/2026 13:50:09"/>
    <s v="1093769103 - MAURICIO ALFREDO CASTRO HERNANDEZ"/>
    <x v="2"/>
    <s v="El candidato no es seleccionado para ocupar la vacante"/>
    <s v="88306465 - MARIO ALEXANDER MORA GARCIA"/>
    <x v="3"/>
  </r>
  <r>
    <s v="07/04/2026 13:50:09"/>
    <s v="1093769103 - MAURICIO ALFREDO CASTRO HERNANDEZ"/>
    <x v="2"/>
    <s v="El candidato no es seleccionado para ocupar la vacante"/>
    <s v="88033205 - JORGE ARLEY MENESES RIVERA"/>
    <x v="3"/>
  </r>
  <r>
    <s v="07/04/2026 13:50:09"/>
    <s v="1093769103 - MAURICIO ALFREDO CASTRO HERNANDEZ"/>
    <x v="2"/>
    <s v="El candidato no es seleccionado para ocupar la vacante"/>
    <s v="13493035 - ROLANDO VEGA MANZANO"/>
    <x v="3"/>
  </r>
  <r>
    <s v="07/04/2026 13:50:09"/>
    <s v="1093769103 - MAURICIO ALFREDO CASTRO HERNANDEZ"/>
    <x v="2"/>
    <s v="El candidato no es seleccionado para ocupar la vacante"/>
    <s v="88305077 - JAIRO MARTIN MORENO BASTO"/>
    <x v="3"/>
  </r>
  <r>
    <s v="07/04/2026 13:50:09"/>
    <s v="1093769103 - MAURICIO ALFREDO CASTRO HERNANDEZ"/>
    <x v="2"/>
    <s v="El candidato no es seleccionado para ocupar la vacante"/>
    <s v="1094275571 - ARMANDO JOSE LUNA VERA"/>
    <x v="3"/>
  </r>
  <r>
    <s v="07/04/2026 13:50:09"/>
    <s v="1093769103 - MAURICIO ALFREDO CASTRO HERNANDEZ"/>
    <x v="2"/>
    <s v="El candidato no es seleccionado para ocupar la vacante"/>
    <s v="1094369969 - ANDERSON JOHANY CONTRERAS CHACON"/>
    <x v="3"/>
  </r>
  <r>
    <s v="07/04/2026 13:52:14"/>
    <s v="1093769103 - MAURICIO ALFREDO CASTRO HERNANDEZ"/>
    <x v="2"/>
    <s v="El candidato no es seleccionado para ocupar la vacante"/>
    <s v="88216308 - JOSE LUIS URBANO AYALA"/>
    <x v="3"/>
  </r>
  <r>
    <s v="07/04/2026 13:52:14"/>
    <s v="1093769103 - MAURICIO ALFREDO CASTRO HERNANDEZ"/>
    <x v="2"/>
    <s v="El candidato no es seleccionado para ocupar la vacante"/>
    <s v="1193212939 - LINDA CAMILA BAUTISTA PEREZ"/>
    <x v="3"/>
  </r>
  <r>
    <s v="07/04/2026 13:52:14"/>
    <s v="1093769103 - MAURICIO ALFREDO CASTRO HERNANDEZ"/>
    <x v="2"/>
    <s v="El candidato no es seleccionado para ocupar la vacante"/>
    <s v="91466918 - ALEXANDER RODRIGUEZ ORTEGA"/>
    <x v="3"/>
  </r>
  <r>
    <s v="07/04/2026 13:52:14"/>
    <s v="1093769103 - MAURICIO ALFREDO CASTRO HERNANDEZ"/>
    <x v="2"/>
    <s v="El candidato no es seleccionado para ocupar la vacante"/>
    <s v="1094277099 - JORGE LEONARDO RODRIGUEZ LAZARO"/>
    <x v="3"/>
  </r>
  <r>
    <s v="07/04/2026 13:52:14"/>
    <s v="1093769103 - MAURICIO ALFREDO CASTRO HERNANDEZ"/>
    <x v="2"/>
    <s v="El candidato no es seleccionado para ocupar la vacante"/>
    <s v="91439069 - ULFRAN  ALEXI RUBIO LIMA"/>
    <x v="3"/>
  </r>
  <r>
    <s v="07/04/2026 13:52:14"/>
    <s v="1093769103 - MAURICIO ALFREDO CASTRO HERNANDEZ"/>
    <x v="2"/>
    <s v="El candidato no es seleccionado para ocupar la vacante"/>
    <s v="1065241779 - NILSON MONSALVE SALCEDO"/>
    <x v="3"/>
  </r>
  <r>
    <s v="07/04/2026 13:52:14"/>
    <s v="1093769103 - MAURICIO ALFREDO CASTRO HERNANDEZ"/>
    <x v="2"/>
    <s v="El candidato no es seleccionado para ocupar la vacante"/>
    <s v="16805955 - RAFAEL RAMON BRICEÑO HERNANDEZ"/>
    <x v="3"/>
  </r>
  <r>
    <s v="07/04/2026 13:52:14"/>
    <s v="1093769103 - MAURICIO ALFREDO CASTRO HERNANDEZ"/>
    <x v="2"/>
    <s v="El candidato no es seleccionado para ocupar la vacante"/>
    <s v="1016015335 - DIEGO ALEXANDER MEDINA GOMEZ"/>
    <x v="3"/>
  </r>
  <r>
    <s v="07/04/2026 13:52:14"/>
    <s v="1093769103 - MAURICIO ALFREDO CASTRO HERNANDEZ"/>
    <x v="2"/>
    <s v="El candidato no es seleccionado para ocupar la vacante"/>
    <s v="1065238380 - INGRID KATHERINE MARTINEZ DELGADO"/>
    <x v="3"/>
  </r>
  <r>
    <s v="07/04/2026 13:52:14"/>
    <s v="1093769103 - MAURICIO ALFREDO CASTRO HERNANDEZ"/>
    <x v="2"/>
    <s v="El candidato no es seleccionado para ocupar la vacante"/>
    <s v="1065241391 - FRANKLIN ANDRES MEJIA BOHORQUEZ"/>
    <x v="3"/>
  </r>
  <r>
    <s v="07/04/2026 13:52:14"/>
    <s v="1093769103 - MAURICIO ALFREDO CASTRO HERNANDEZ"/>
    <x v="2"/>
    <s v="El candidato no es seleccionado para ocupar la vacante"/>
    <s v="1098720373 - YEISON MIGUEL DAZA DIAZ"/>
    <x v="3"/>
  </r>
  <r>
    <s v="07/04/2026 13:52:14"/>
    <s v="1093769103 - MAURICIO ALFREDO CASTRO HERNANDEZ"/>
    <x v="2"/>
    <s v="El candidato no es seleccionado para ocupar la vacante"/>
    <s v="1065233253 - MABEL STER VILLADIEGO BRAVO"/>
    <x v="3"/>
  </r>
  <r>
    <s v="07/04/2026 13:52:14"/>
    <s v="1093769103 - MAURICIO ALFREDO CASTRO HERNANDEZ"/>
    <x v="2"/>
    <s v="El candidato no es seleccionado para ocupar la vacante"/>
    <s v="88239720 - DANNY JAVIER BELTRAN CASTRO"/>
    <x v="3"/>
  </r>
  <r>
    <s v="07/04/2026 13:52:14"/>
    <s v="1093769103 - MAURICIO ALFREDO CASTRO HERNANDEZ"/>
    <x v="2"/>
    <s v="El candidato no es seleccionado para ocupar la vacante"/>
    <s v="1065240561 - EFRAIN RAVELO IBAÑEZ"/>
    <x v="3"/>
  </r>
  <r>
    <s v="07/04/2026 13:52:14"/>
    <s v="1093769103 - MAURICIO ALFREDO CASTRO HERNANDEZ"/>
    <x v="2"/>
    <s v="El candidato no es seleccionado para ocupar la vacante"/>
    <s v="1090400456 - GERARDO ANDRES ALVAREZ ESTUPIÑAN"/>
    <x v="3"/>
  </r>
  <r>
    <s v="07/04/2026 13:52:14"/>
    <s v="1093769103 - MAURICIO ALFREDO CASTRO HERNANDEZ"/>
    <x v="2"/>
    <s v="El candidato no es seleccionado para ocupar la vacante"/>
    <s v="1004823570 - AMINTA LORENA LASSO CAICEDO"/>
    <x v="3"/>
  </r>
  <r>
    <s v="07/04/2026 13:52:14"/>
    <s v="1093769103 - MAURICIO ALFREDO CASTRO HERNANDEZ"/>
    <x v="2"/>
    <s v="El candidato no es seleccionado para ocupar la vacante"/>
    <s v="19599429 - JHON DANEY AREIZA RODRIGUEZ"/>
    <x v="3"/>
  </r>
  <r>
    <s v="07/04/2026 13:52:14"/>
    <s v="1093769103 - MAURICIO ALFREDO CASTRO HERNANDEZ"/>
    <x v="2"/>
    <s v="El candidato no es seleccionado para ocupar la vacante"/>
    <s v="91492424 - FINADELFO MENDEZ PAEZ"/>
    <x v="3"/>
  </r>
  <r>
    <s v="07/04/2026 13:52:14"/>
    <s v="1093769103 - MAURICIO ALFREDO CASTRO HERNANDEZ"/>
    <x v="2"/>
    <s v="El candidato no es seleccionado para ocupar la vacante"/>
    <s v="12459717 - RICARDO VILLAMIZAR BLANCO"/>
    <x v="3"/>
  </r>
  <r>
    <s v="07/04/2026 13:52:14"/>
    <s v="1093769103 - MAURICIO ALFREDO CASTRO HERNANDEZ"/>
    <x v="2"/>
    <s v="El candidato no es seleccionado para ocupar la vacante"/>
    <s v="1065243756 - OSVALDO ARRIETA PACHECO"/>
    <x v="3"/>
  </r>
  <r>
    <s v="07/04/2026 13:52:14"/>
    <s v="1093769103 - MAURICIO ALFREDO CASTRO HERNANDEZ"/>
    <x v="2"/>
    <s v="El candidato no es seleccionado para ocupar la vacante"/>
    <s v="1090454611 - SAUL MORALES BONILLA"/>
    <x v="3"/>
  </r>
  <r>
    <s v="07/04/2026 13:52:14"/>
    <s v="1093769103 - MAURICIO ALFREDO CASTRO HERNANDEZ"/>
    <x v="2"/>
    <s v="El candidato no es seleccionado para ocupar la vacante"/>
    <s v="1007808618 - WUILSON ALEXANDER CERON BURBANO"/>
    <x v="3"/>
  </r>
  <r>
    <s v="07/04/2026 13:52:14"/>
    <s v="1093769103 - MAURICIO ALFREDO CASTRO HERNANDEZ"/>
    <x v="2"/>
    <s v="El candidato no es seleccionado para ocupar la vacante"/>
    <s v="1092351672 - ADRIAN EMIRO PEÑA MELENDEZ"/>
    <x v="3"/>
  </r>
  <r>
    <s v="07/04/2026 13:52:14"/>
    <s v="1093769103 - MAURICIO ALFREDO CASTRO HERNANDEZ"/>
    <x v="2"/>
    <s v="El candidato no es seleccionado para ocupar la vacante"/>
    <s v="88216308 - JOSE LUIS URBANO AYALA"/>
    <x v="3"/>
  </r>
  <r>
    <s v="07/04/2026 13:52:14"/>
    <s v="1093769103 - MAURICIO ALFREDO CASTRO HERNANDEZ"/>
    <x v="2"/>
    <s v="El candidato no es seleccionado para ocupar la vacante"/>
    <s v="1193212939 - LINDA CAMILA BAUTISTA PEREZ"/>
    <x v="3"/>
  </r>
  <r>
    <s v="07/04/2026 13:52:14"/>
    <s v="1093769103 - MAURICIO ALFREDO CASTRO HERNANDEZ"/>
    <x v="2"/>
    <s v="El candidato no es seleccionado para ocupar la vacante"/>
    <s v="91466918 - ALEXANDER RODRIGUEZ ORTEGA"/>
    <x v="3"/>
  </r>
  <r>
    <s v="07/04/2026 13:52:14"/>
    <s v="1093769103 - MAURICIO ALFREDO CASTRO HERNANDEZ"/>
    <x v="2"/>
    <s v="El candidato no es seleccionado para ocupar la vacante"/>
    <s v="1094277099 - JORGE LEONARDO RODRIGUEZ LAZARO"/>
    <x v="3"/>
  </r>
  <r>
    <s v="07/04/2026 13:52:14"/>
    <s v="1093769103 - MAURICIO ALFREDO CASTRO HERNANDEZ"/>
    <x v="2"/>
    <s v="El candidato no es seleccionado para ocupar la vacante"/>
    <s v="91439069 - ULFRAN  ALEXI RUBIO LIMA"/>
    <x v="3"/>
  </r>
  <r>
    <s v="07/04/2026 13:52:14"/>
    <s v="1093769103 - MAURICIO ALFREDO CASTRO HERNANDEZ"/>
    <x v="2"/>
    <s v="El candidato no es seleccionado para ocupar la vacante"/>
    <s v="1065241779 - NILSON MONSALVE SALCEDO"/>
    <x v="3"/>
  </r>
  <r>
    <s v="07/04/2026 13:52:14"/>
    <s v="1093769103 - MAURICIO ALFREDO CASTRO HERNANDEZ"/>
    <x v="2"/>
    <s v="El candidato no es seleccionado para ocupar la vacante"/>
    <s v="16805955 - RAFAEL RAMON BRICEÑO HERNANDEZ"/>
    <x v="3"/>
  </r>
  <r>
    <s v="07/04/2026 13:52:14"/>
    <s v="1093769103 - MAURICIO ALFREDO CASTRO HERNANDEZ"/>
    <x v="2"/>
    <s v="El candidato no es seleccionado para ocupar la vacante"/>
    <s v="1016015335 - DIEGO ALEXANDER MEDINA GOMEZ"/>
    <x v="3"/>
  </r>
  <r>
    <s v="07/04/2026 13:52:14"/>
    <s v="1093769103 - MAURICIO ALFREDO CASTRO HERNANDEZ"/>
    <x v="2"/>
    <s v="El candidato no es seleccionado para ocupar la vacante"/>
    <s v="1065238380 - INGRID KATHERINE MARTINEZ DELGADO"/>
    <x v="3"/>
  </r>
  <r>
    <s v="07/04/2026 13:52:14"/>
    <s v="1093769103 - MAURICIO ALFREDO CASTRO HERNANDEZ"/>
    <x v="2"/>
    <s v="El candidato no es seleccionado para ocupar la vacante"/>
    <s v="1065241391 - FRANKLIN ANDRES MEJIA BOHORQUEZ"/>
    <x v="3"/>
  </r>
  <r>
    <s v="07/04/2026 13:52:14"/>
    <s v="1093769103 - MAURICIO ALFREDO CASTRO HERNANDEZ"/>
    <x v="2"/>
    <s v="El candidato no es seleccionado para ocupar la vacante"/>
    <s v="1098720373 - YEISON MIGUEL DAZA DIAZ"/>
    <x v="3"/>
  </r>
  <r>
    <s v="07/04/2026 13:52:14"/>
    <s v="1093769103 - MAURICIO ALFREDO CASTRO HERNANDEZ"/>
    <x v="2"/>
    <s v="El candidato no es seleccionado para ocupar la vacante"/>
    <s v="1065233253 - MABEL STER VILLADIEGO BRAVO"/>
    <x v="3"/>
  </r>
  <r>
    <s v="07/04/2026 13:52:14"/>
    <s v="1093769103 - MAURICIO ALFREDO CASTRO HERNANDEZ"/>
    <x v="2"/>
    <s v="El candidato no es seleccionado para ocupar la vacante"/>
    <s v="88239720 - DANNY JAVIER BELTRAN CASTRO"/>
    <x v="3"/>
  </r>
  <r>
    <s v="07/04/2026 13:52:14"/>
    <s v="1093769103 - MAURICIO ALFREDO CASTRO HERNANDEZ"/>
    <x v="2"/>
    <s v="El candidato no es seleccionado para ocupar la vacante"/>
    <s v="1065240561 - EFRAIN RAVELO IBAÑEZ"/>
    <x v="3"/>
  </r>
  <r>
    <s v="07/04/2026 13:52:14"/>
    <s v="1093769103 - MAURICIO ALFREDO CASTRO HERNANDEZ"/>
    <x v="2"/>
    <s v="El candidato no es seleccionado para ocupar la vacante"/>
    <s v="1090400456 - GERARDO ANDRES ALVAREZ ESTUPIÑAN"/>
    <x v="3"/>
  </r>
  <r>
    <s v="07/04/2026 13:52:14"/>
    <s v="1093769103 - MAURICIO ALFREDO CASTRO HERNANDEZ"/>
    <x v="2"/>
    <s v="El candidato no es seleccionado para ocupar la vacante"/>
    <s v="1004823570 - AMINTA LORENA LASSO CAICEDO"/>
    <x v="3"/>
  </r>
  <r>
    <s v="07/04/2026 13:52:14"/>
    <s v="1093769103 - MAURICIO ALFREDO CASTRO HERNANDEZ"/>
    <x v="2"/>
    <s v="El candidato no es seleccionado para ocupar la vacante"/>
    <s v="19599429 - JHON DANEY AREIZA RODRIGUEZ"/>
    <x v="3"/>
  </r>
  <r>
    <s v="07/04/2026 13:52:14"/>
    <s v="1093769103 - MAURICIO ALFREDO CASTRO HERNANDEZ"/>
    <x v="2"/>
    <s v="El candidato no es seleccionado para ocupar la vacante"/>
    <s v="91492424 - FINADELFO MENDEZ PAEZ"/>
    <x v="3"/>
  </r>
  <r>
    <s v="07/04/2026 13:52:14"/>
    <s v="1093769103 - MAURICIO ALFREDO CASTRO HERNANDEZ"/>
    <x v="2"/>
    <s v="El candidato no es seleccionado para ocupar la vacante"/>
    <s v="12459717 - RICARDO VILLAMIZAR BLANCO"/>
    <x v="3"/>
  </r>
  <r>
    <s v="07/04/2026 13:52:14"/>
    <s v="1093769103 - MAURICIO ALFREDO CASTRO HERNANDEZ"/>
    <x v="2"/>
    <s v="El candidato no es seleccionado para ocupar la vacante"/>
    <s v="1065243756 - OSVALDO ARRIETA PACHECO"/>
    <x v="3"/>
  </r>
  <r>
    <s v="07/04/2026 13:52:14"/>
    <s v="1093769103 - MAURICIO ALFREDO CASTRO HERNANDEZ"/>
    <x v="2"/>
    <s v="El candidato no es seleccionado para ocupar la vacante"/>
    <s v="1090454611 - SAUL MORALES BONILLA"/>
    <x v="3"/>
  </r>
  <r>
    <s v="07/04/2026 13:52:14"/>
    <s v="1093769103 - MAURICIO ALFREDO CASTRO HERNANDEZ"/>
    <x v="2"/>
    <s v="El candidato no es seleccionado para ocupar la vacante"/>
    <s v="1007808618 - WUILSON ALEXANDER CERON BURBANO"/>
    <x v="3"/>
  </r>
  <r>
    <s v="07/04/2026 13:52:14"/>
    <s v="1093769103 - MAURICIO ALFREDO CASTRO HERNANDEZ"/>
    <x v="2"/>
    <s v="El candidato no es seleccionado para ocupar la vacante"/>
    <s v="1092351672 - ADRIAN EMIRO PEÑA MELENDEZ"/>
    <x v="3"/>
  </r>
  <r>
    <s v="07/04/2026 13:57:25"/>
    <s v="1093769103 - MAURICIO ALFREDO CASTRO HERNANDEZ"/>
    <x v="2"/>
    <s v="El candidato es seleccionado para ocupar la vacante"/>
    <s v="1100957688 - JOSE JOAQUIN VESGA SILVA"/>
    <x v="3"/>
  </r>
  <r>
    <s v="07/04/2026 13:57:25"/>
    <s v="1093769103 - MAURICIO ALFREDO CASTRO HERNANDEZ"/>
    <x v="2"/>
    <s v="El candidato no es seleccionado para ocupar la vacante"/>
    <s v="1094271766 - ARMANDO GELVEZ PARADA"/>
    <x v="3"/>
  </r>
  <r>
    <s v="07/04/2026 13:57:25"/>
    <s v="1093769103 - MAURICIO ALFREDO CASTRO HERNANDEZ"/>
    <x v="2"/>
    <s v="El candidato no es seleccionado para ocupar la vacante"/>
    <s v="5478157 - EDGAR  ALONSO TORRES ARTEAGA"/>
    <x v="3"/>
  </r>
  <r>
    <s v="07/04/2026 13:57:25"/>
    <s v="1093769103 - MAURICIO ALFREDO CASTRO HERNANDEZ"/>
    <x v="2"/>
    <s v="El candidato no es seleccionado para ocupar la vacante"/>
    <s v="1091534063 - ALEXANDER AVENDAÑO MARTINEZ"/>
    <x v="3"/>
  </r>
  <r>
    <s v="07/04/2026 13:57:25"/>
    <s v="1093769103 - MAURICIO ALFREDO CASTRO HERNANDEZ"/>
    <x v="2"/>
    <s v="El candidato no es seleccionado para ocupar la vacante"/>
    <s v="88160796 - JOSE FERNANDO JAIMES SUAREZ"/>
    <x v="3"/>
  </r>
  <r>
    <s v="07/04/2026 13:57:25"/>
    <s v="1093769103 - MAURICIO ALFREDO CASTRO HERNANDEZ"/>
    <x v="2"/>
    <s v="El candidato no es seleccionado para ocupar la vacante"/>
    <s v="88191742 - ALEXANDER IBAÑEZ RINCON"/>
    <x v="3"/>
  </r>
  <r>
    <s v="07/04/2026 13:57:25"/>
    <s v="1093769103 - MAURICIO ALFREDO CASTRO HERNANDEZ"/>
    <x v="2"/>
    <s v="El candidato no es seleccionado para ocupar la vacante"/>
    <s v="88214279 - HENRRY YECID RANGEL TORRES"/>
    <x v="3"/>
  </r>
  <r>
    <s v="07/04/2026 13:57:25"/>
    <s v="1093769103 - MAURICIO ALFREDO CASTRO HERNANDEZ"/>
    <x v="2"/>
    <s v="El candidato no es seleccionado para ocupar la vacante"/>
    <s v="1099302157 - ALBERT DANIEL CADENA HERNANDEZ"/>
    <x v="3"/>
  </r>
  <r>
    <s v="07/04/2026 13:57:25"/>
    <s v="1093769103 - MAURICIO ALFREDO CASTRO HERNANDEZ"/>
    <x v="2"/>
    <s v="El candidato no es seleccionado para ocupar la vacante"/>
    <s v="13506100 - JOSE ALEJANDRO MANTILLA VELANDIA"/>
    <x v="3"/>
  </r>
  <r>
    <s v="07/04/2026 13:57:25"/>
    <s v="1093769103 - MAURICIO ALFREDO CASTRO HERNANDEZ"/>
    <x v="2"/>
    <s v="El candidato no es seleccionado para ocupar la vacante"/>
    <s v="1094270477 - JOSE ALBERTO SUAREZ RODRIGUEZ"/>
    <x v="3"/>
  </r>
  <r>
    <s v="07/04/2026 13:57:25"/>
    <s v="1093769103 - MAURICIO ALFREDO CASTRO HERNANDEZ"/>
    <x v="2"/>
    <s v="El candidato no es seleccionado para ocupar la vacante"/>
    <s v="88288673 - MARCELO CACERES RINCON"/>
    <x v="3"/>
  </r>
  <r>
    <s v="07/04/2026 13:57:25"/>
    <s v="1093769103 - MAURICIO ALFREDO CASTRO HERNANDEZ"/>
    <x v="2"/>
    <s v="El candidato no es seleccionado para ocupar la vacante"/>
    <s v="1093886861 - RAFAEL ENRIQUE ORTIZ LEON"/>
    <x v="3"/>
  </r>
  <r>
    <s v="07/04/2026 13:57:25"/>
    <s v="1093769103 - MAURICIO ALFREDO CASTRO HERNANDEZ"/>
    <x v="2"/>
    <s v="El candidato no es seleccionado para ocupar la vacante"/>
    <s v="1090417970 - JORGE VASQUEZ FERNANDEZ"/>
    <x v="3"/>
  </r>
  <r>
    <s v="07/04/2026 13:57:25"/>
    <s v="1093769103 - MAURICIO ALFREDO CASTRO HERNANDEZ"/>
    <x v="2"/>
    <s v="El candidato no es seleccionado para ocupar la vacante"/>
    <s v="88244635 - JUAN   CARLOS NEIRA RUBIO"/>
    <x v="3"/>
  </r>
  <r>
    <s v="07/04/2026 13:57:25"/>
    <s v="1093769103 - MAURICIO ALFREDO CASTRO HERNANDEZ"/>
    <x v="2"/>
    <s v="El candidato no es seleccionado para ocupar la vacante"/>
    <s v="88215356 - JAVIER ANTONIO PEDRAZA JAIMES"/>
    <x v="3"/>
  </r>
  <r>
    <s v="07/04/2026 13:57:25"/>
    <s v="1093769103 - MAURICIO ALFREDO CASTRO HERNANDEZ"/>
    <x v="2"/>
    <s v="El candidato no es seleccionado para ocupar la vacante"/>
    <s v="88251501 - JHON WILLIAM RIVERA VARGAS"/>
    <x v="3"/>
  </r>
  <r>
    <s v="07/04/2026 13:57:25"/>
    <s v="1093769103 - MAURICIO ALFREDO CASTRO HERNANDEZ"/>
    <x v="2"/>
    <s v="El candidato no es seleccionado para ocupar la vacante"/>
    <s v="1093763402 - HECTOR ANDERSON TORRES ORTIZ"/>
    <x v="3"/>
  </r>
  <r>
    <s v="07/04/2026 13:57:25"/>
    <s v="1093769103 - MAURICIO ALFREDO CASTRO HERNANDEZ"/>
    <x v="2"/>
    <s v="El candidato no es seleccionado para ocupar la vacante"/>
    <s v="1094269050 - EDXON BRYAN CASTRO SALCEDO"/>
    <x v="3"/>
  </r>
  <r>
    <s v="07/04/2026 13:57:25"/>
    <s v="1093769103 - MAURICIO ALFREDO CASTRO HERNANDEZ"/>
    <x v="2"/>
    <s v="El candidato no es seleccionado para ocupar la vacante"/>
    <s v="6663270 - LUIS HERNANDO SALAZAR NUÑEZ"/>
    <x v="3"/>
  </r>
  <r>
    <s v="07/04/2026 13:57:25"/>
    <s v="1093769103 - MAURICIO ALFREDO CASTRO HERNANDEZ"/>
    <x v="2"/>
    <s v="El candidato no es seleccionado para ocupar la vacante"/>
    <s v="1090403784 - DIEGO ORLANDO JARAMILLO AMAYA"/>
    <x v="3"/>
  </r>
  <r>
    <s v="07/04/2026 13:57:25"/>
    <s v="1093769103 - MAURICIO ALFREDO CASTRO HERNANDEZ"/>
    <x v="2"/>
    <s v="El candidato no es seleccionado para ocupar la vacante"/>
    <s v="13478324 - JOSE  DANIEL CAMARGO RUIZ"/>
    <x v="3"/>
  </r>
  <r>
    <s v="07/04/2026 13:57:25"/>
    <s v="1093769103 - MAURICIO ALFREDO CASTRO HERNANDEZ"/>
    <x v="2"/>
    <s v="El candidato no es seleccionado para ocupar la vacante"/>
    <s v="88246885 - EDILBERTO TORRES ORTIZ"/>
    <x v="3"/>
  </r>
  <r>
    <s v="07/04/2026 13:57:25"/>
    <s v="1093769103 - MAURICIO ALFREDO CASTRO HERNANDEZ"/>
    <x v="2"/>
    <s v="El candidato no es seleccionado para ocupar la vacante"/>
    <s v="88275746 - JESUS GARCIA DIAZ"/>
    <x v="3"/>
  </r>
  <r>
    <s v="07/04/2026 13:57:25"/>
    <s v="1093769103 - MAURICIO ALFREDO CASTRO HERNANDEZ"/>
    <x v="2"/>
    <s v="El candidato no es seleccionado para ocupar la vacante"/>
    <s v="13505075 - JAVIER ALFONSO MENDEZ RICO"/>
    <x v="3"/>
  </r>
  <r>
    <s v="07/04/2026 13:57:25"/>
    <s v="1093769103 - MAURICIO ALFREDO CASTRO HERNANDEZ"/>
    <x v="2"/>
    <s v="El candidato no es seleccionado para ocupar la vacante"/>
    <s v="88200430 - HENRY IVAN APONTE BOTELLO"/>
    <x v="3"/>
  </r>
  <r>
    <s v="07/04/2026 13:57:25"/>
    <s v="1093769103 - MAURICIO ALFREDO CASTRO HERNANDEZ"/>
    <x v="2"/>
    <s v="El candidato no es seleccionado para ocupar la vacante"/>
    <s v="88200552 - ARTURO ALEXANDER BECERRA OSPINO"/>
    <x v="3"/>
  </r>
  <r>
    <s v="07/04/2026 13:57:25"/>
    <s v="1093769103 - MAURICIO ALFREDO CASTRO HERNANDEZ"/>
    <x v="2"/>
    <s v="El candidato no es seleccionado para ocupar la vacante"/>
    <s v="13506516 - PABLO ANTONIO DUQUE CONTRERAS"/>
    <x v="3"/>
  </r>
  <r>
    <s v="07/04/2026 13:57:25"/>
    <s v="1093769103 - MAURICIO ALFREDO CASTRO HERNANDEZ"/>
    <x v="2"/>
    <s v="El candidato no es seleccionado para ocupar la vacante"/>
    <s v="88131646 - CARLOS JUSTO BARON SOTO"/>
    <x v="3"/>
  </r>
  <r>
    <s v="07/04/2026 13:57:25"/>
    <s v="1093769103 - MAURICIO ALFREDO CASTRO HERNANDEZ"/>
    <x v="2"/>
    <s v="El candidato no es seleccionado para ocupar la vacante"/>
    <s v="1093752062 - CORNELIO GALVIS PARRA"/>
    <x v="3"/>
  </r>
  <r>
    <s v="07/04/2026 13:57:25"/>
    <s v="1093769103 - MAURICIO ALFREDO CASTRO HERNANDEZ"/>
    <x v="2"/>
    <s v="El candidato no es seleccionado para ocupar la vacante"/>
    <s v="1193213414 - JOSE LUIS CEBALLOS ESTUPIÑAN"/>
    <x v="3"/>
  </r>
  <r>
    <s v="07/04/2026 14:01:59"/>
    <s v="1093769103 - MAURICIO ALFREDO CASTRO HERNANDEZ"/>
    <x v="2"/>
    <s v="El candidato es seleccionado para ocupar la vacante"/>
    <s v="1093771589 - EDWIN BRANDON ORTEGA RAMIREZ"/>
    <x v="3"/>
  </r>
  <r>
    <s v="07/04/2026 14:04:00"/>
    <s v="1093769103 - MAURICIO ALFREDO CASTRO HERNANDEZ"/>
    <x v="2"/>
    <s v="El candidato es seleccionado para ocupar la vacante"/>
    <s v="1004998870 - MARIA DANIELA MENDOZA BARAJAS"/>
    <x v="3"/>
  </r>
  <r>
    <s v="07/04/2026 14:05:38"/>
    <s v="1093769103 - MAURICIO ALFREDO CASTRO HERNANDEZ"/>
    <x v="2"/>
    <s v="El candidato es seleccionado para ocupar la vacante"/>
    <s v="1092525258 - DEYNER JAVIER AGUILLON CRUZ"/>
    <x v="3"/>
  </r>
  <r>
    <s v="07/04/2026 14:07:13"/>
    <s v="1093769103 - MAURICIO ALFREDO CASTRO HERNANDEZ"/>
    <x v="2"/>
    <s v="El candidato es seleccionado para ocupar la vacante"/>
    <s v="1094532509 - MONGUI LILIANA JAIMES UREÑA"/>
    <x v="3"/>
  </r>
  <r>
    <s v="07/04/2026 15:30:52"/>
    <s v="1093769103 - MAURICIO ALFREDO CASTRO HERNANDEZ"/>
    <x v="2"/>
    <s v="El candidato es seleccionado para ocupar la vacante"/>
    <s v="1091672503 - ALFONSO MONCADA"/>
    <x v="3"/>
  </r>
  <r>
    <s v="07/04/2026 15:50:26"/>
    <s v="1093769103 - MAURICIO ALFREDO CASTRO HERNANDEZ"/>
    <x v="2"/>
    <s v="El candidato es seleccionado para ocupar la vacante"/>
    <s v="88262543 - FREY DANE ANTONIO RODRIGUEZ GARAY"/>
    <x v="3"/>
  </r>
  <r>
    <s v="07/04/2026 16:04:24"/>
    <s v="1093769103 - MAURICIO ALFREDO CASTRO HERNANDEZ"/>
    <x v="0"/>
    <s v="El candidato se inscribe en el Agencia Pública de Empleo"/>
    <s v="4888577 - JOHN JAIRO MURCIA RAMIREZ"/>
    <x v="3"/>
  </r>
  <r>
    <s v="07/04/2026 16:04:52"/>
    <s v="1093769103 - MAURICIO ALFREDO CASTRO HERNANDEZ"/>
    <x v="1"/>
    <s v="El candidato registra un interés ocupacional"/>
    <s v="4888577 - JOHN JAIRO MURCIA RAMIREZ"/>
    <x v="3"/>
  </r>
  <r>
    <s v="08/04/2026 08:18:06"/>
    <s v="1093769103 - MAURICIO ALFREDO CASTRO HERNANDEZ"/>
    <x v="0"/>
    <s v="El candidato se inscribe en el Agencia Pública de Empleo"/>
    <s v="37270196 - YOLANDA BAYONA"/>
    <x v="3"/>
  </r>
  <r>
    <s v="08/04/2026 08:18:33"/>
    <s v="1093769103 - MAURICIO ALFREDO CASTRO HERNANDEZ"/>
    <x v="1"/>
    <s v="El candidato registra un interés ocupacional"/>
    <s v="37270196 - YOLANDA BAYONA"/>
    <x v="3"/>
  </r>
  <r>
    <s v="08/04/2026 08:19:24"/>
    <s v="1093769103 - MAURICIO ALFREDO CASTRO HERNANDEZ"/>
    <x v="2"/>
    <s v="El candidato es seleccionado para ocupar la vacante"/>
    <s v="37270196 - YOLANDA BAYONA"/>
    <x v="3"/>
  </r>
  <r>
    <s v="08/04/2026 09:18:17"/>
    <s v="1093769103 - MAURICIO ALFREDO CASTRO HERNANDEZ"/>
    <x v="0"/>
    <s v="El candidato se inscribe en el Agencia Pública de Empleo"/>
    <s v="60369895 - MERCEDES BASTO"/>
    <x v="3"/>
  </r>
  <r>
    <s v="08/04/2026 09:20:27"/>
    <s v="1093769103 - MAURICIO ALFREDO CASTRO HERNANDEZ"/>
    <x v="1"/>
    <s v="El candidato registra un interés ocupacional"/>
    <s v="60369895 - MERCEDES BASTO"/>
    <x v="3"/>
  </r>
  <r>
    <s v="08/04/2026 10:06:30"/>
    <s v="1093769103 - MAURICIO ALFREDO CASTRO HERNANDEZ"/>
    <x v="2"/>
    <s v="El candidato es seleccionado para ocupar la vacante"/>
    <s v="60369895 - MERCEDES BASTO"/>
    <x v="3"/>
  </r>
  <r>
    <s v="08/04/2026 10:48:26"/>
    <s v="1093769103 - MAURICIO ALFREDO CASTRO HERNANDEZ"/>
    <x v="2"/>
    <s v="El candidato es seleccionado para ocupar la vacante"/>
    <s v="1072672320 - SHARON MICHELLE OLIVEROS TARAZONA"/>
    <x v="3"/>
  </r>
  <r>
    <s v="08/04/2026 11:03:54"/>
    <s v="1093769103 - MAURICIO ALFREDO CASTRO HERNANDEZ"/>
    <x v="2"/>
    <s v="El candidato es seleccionado para ocupar la vacante"/>
    <s v="1193212863 - NATALIA ROCIO PINTO GELVES"/>
    <x v="3"/>
  </r>
  <r>
    <s v="08/04/2026 14:11:38"/>
    <s v="1093769103 - MAURICIO ALFREDO CASTRO HERNANDEZ"/>
    <x v="2"/>
    <s v="El candidato es seleccionado para ocupar la vacante"/>
    <s v="88246203 - LUIS ALBERTO MONTAGUT RAMIREZ"/>
    <x v="3"/>
  </r>
  <r>
    <s v="08/04/2026 14:17:57"/>
    <s v="1093769103 - MAURICIO ALFREDO CASTRO HERNANDEZ"/>
    <x v="0"/>
    <s v="El candidato se inscribe en el Agencia Pública de Empleo"/>
    <s v="1007953580 - EDISON ADRIAN SALCEDO GALVIS"/>
    <x v="3"/>
  </r>
  <r>
    <s v="08/04/2026 14:18:15"/>
    <s v="1093769103 - MAURICIO ALFREDO CASTRO HERNANDEZ"/>
    <x v="1"/>
    <s v="El candidato registra un interés ocupacional"/>
    <s v="1007953580 - EDISON ADRIAN SALCEDO GALVIS"/>
    <x v="3"/>
  </r>
  <r>
    <s v="08/04/2026 14:54:16"/>
    <s v="1093769103 - MAURICIO ALFREDO CASTRO HERNANDEZ"/>
    <x v="0"/>
    <s v="El candidato se inscribe en el Agencia Pública de Empleo"/>
    <s v="586887103 - ROSWIN ALBERTO ARTEAGA PAEZ"/>
    <x v="3"/>
  </r>
  <r>
    <s v="08/04/2026 14:54:47"/>
    <s v="1093769103 - MAURICIO ALFREDO CASTRO HERNANDEZ"/>
    <x v="1"/>
    <s v="El candidato registra un interés ocupacional"/>
    <s v="586887103 - ROSWIN ALBERTO ARTEAGA PAEZ"/>
    <x v="3"/>
  </r>
  <r>
    <s v="08/04/2026 14:59:06"/>
    <s v="1093769103 - MAURICIO ALFREDO CASTRO HERNANDEZ"/>
    <x v="0"/>
    <s v="El candidato se inscribe en el Agencia Pública de Empleo"/>
    <s v="1235252967 - ISAIAS DELAOSSA SOTO"/>
    <x v="3"/>
  </r>
  <r>
    <s v="08/04/2026 14:59:24"/>
    <s v="1093769103 - MAURICIO ALFREDO CASTRO HERNANDEZ"/>
    <x v="1"/>
    <s v="El candidato registra un interés ocupacional"/>
    <s v="1235252967 - ISAIAS DELAOSSA SOTO"/>
    <x v="3"/>
  </r>
  <r>
    <s v="08/04/2026 15:02:50"/>
    <s v="1093769103 - MAURICIO ALFREDO CASTRO HERNANDEZ"/>
    <x v="0"/>
    <s v="El candidato se inscribe en el Agencia Pública de Empleo"/>
    <s v="1091384490 - RONALD ADRIAN VERA VERA"/>
    <x v="3"/>
  </r>
  <r>
    <s v="08/04/2026 15:03:10"/>
    <s v="1093769103 - MAURICIO ALFREDO CASTRO HERNANDEZ"/>
    <x v="1"/>
    <s v="El candidato registra un interés ocupacional"/>
    <s v="1091384490 - RONALD ADRIAN VERA VERA"/>
    <x v="3"/>
  </r>
  <r>
    <s v="08/04/2026 15:43:41"/>
    <s v="1093769103 - MAURICIO ALFREDO CASTRO HERNANDEZ"/>
    <x v="2"/>
    <s v="El candidato es seleccionado para ocupar la vacante"/>
    <s v="50920302 - ALEJANDRA CECILIA VELEZ VALENCIA"/>
    <x v="3"/>
  </r>
  <r>
    <s v="08/04/2026 15:52:07"/>
    <s v="1093769103 - MAURICIO ALFREDO CASTRO HERNANDEZ"/>
    <x v="2"/>
    <s v="El candidato es seleccionado para ocupar la vacante"/>
    <s v="13476483 - UBEIMAR ALFONSO SANABRIA MEJIA"/>
    <x v="3"/>
  </r>
  <r>
    <s v="08/04/2026 15:56:49"/>
    <s v="1093769103 - MAURICIO ALFREDO CASTRO HERNANDEZ"/>
    <x v="2"/>
    <s v="El candidato es seleccionado para ocupar la vacante"/>
    <s v="1090388707 - WALTER YESID TOLOSA ESCALANTE"/>
    <x v="3"/>
  </r>
  <r>
    <s v="08/04/2026 16:03:26"/>
    <s v="1093769103 - MAURICIO ALFREDO CASTRO HERNANDEZ"/>
    <x v="2"/>
    <s v="El candidato es seleccionado para ocupar la vacante"/>
    <s v="1090373047 - ALEJANDRO SKAFIDAS GIRALDO"/>
    <x v="3"/>
  </r>
  <r>
    <s v="09/04/2026 09:21:33"/>
    <s v="1093769103 - MAURICIO ALFREDO CASTRO HERNANDEZ"/>
    <x v="2"/>
    <s v="El candidato es seleccionado para ocupar la vacante"/>
    <s v="74859846 - ERASMO RODRIGUEZ RUSSINQUE"/>
    <x v="3"/>
  </r>
  <r>
    <s v="09/04/2026 09:21:33"/>
    <s v="1093769103 - MAURICIO ALFREDO CASTRO HERNANDEZ"/>
    <x v="2"/>
    <s v="El candidato no es seleccionado para ocupar la vacante"/>
    <s v="1143383104 - HADER ANTONI GONZALEZ PUELLO"/>
    <x v="3"/>
  </r>
  <r>
    <s v="09/04/2026 09:21:33"/>
    <s v="1093769103 - MAURICIO ALFREDO CASTRO HERNANDEZ"/>
    <x v="2"/>
    <s v="El candidato no es seleccionado para ocupar la vacante"/>
    <s v="13489101 - CARLOS JAVIER CASTELLANOS HERNANDEZ"/>
    <x v="3"/>
  </r>
  <r>
    <s v="09/04/2026 09:21:33"/>
    <s v="1093769103 - MAURICIO ALFREDO CASTRO HERNANDEZ"/>
    <x v="2"/>
    <s v="El candidato no es seleccionado para ocupar la vacante"/>
    <s v="1005064908 - WILSON  HUMBERTO PARADA ORTEGA"/>
    <x v="3"/>
  </r>
  <r>
    <s v="09/04/2026 09:21:33"/>
    <s v="1093769103 - MAURICIO ALFREDO CASTRO HERNANDEZ"/>
    <x v="2"/>
    <s v="El candidato no es seleccionado para ocupar la vacante"/>
    <s v="1090498985 - CARLOS ANDREY ACEVEDO HINESTROZA"/>
    <x v="3"/>
  </r>
  <r>
    <s v="09/04/2026 09:21:33"/>
    <s v="1093769103 - MAURICIO ALFREDO CASTRO HERNANDEZ"/>
    <x v="2"/>
    <s v="El candidato no es seleccionado para ocupar la vacante"/>
    <s v="7713523 - FELIPE ALFONSO MUÑOZ CORREA"/>
    <x v="3"/>
  </r>
  <r>
    <s v="09/04/2026 09:21:33"/>
    <s v="1093769103 - MAURICIO ALFREDO CASTRO HERNANDEZ"/>
    <x v="2"/>
    <s v="El candidato no es seleccionado para ocupar la vacante"/>
    <s v="1038138141 - JOSE ALBERTO MIRANDA ANGULO"/>
    <x v="3"/>
  </r>
  <r>
    <s v="09/04/2026 09:21:33"/>
    <s v="1093769103 - MAURICIO ALFREDO CASTRO HERNANDEZ"/>
    <x v="2"/>
    <s v="El candidato no es seleccionado para ocupar la vacante"/>
    <s v="1096225094 - MARCO ANTONIO BUSTAMANTE GOMEZ"/>
    <x v="3"/>
  </r>
  <r>
    <s v="09/04/2026 09:57:49"/>
    <s v="1093769103 - MAURICIO ALFREDO CASTRO HERNANDEZ"/>
    <x v="0"/>
    <s v="El candidato se inscribe en el Agencia Pública de Empleo"/>
    <s v="1090228522 - JAN CARLOS SUESCUN PEREZ"/>
    <x v="3"/>
  </r>
  <r>
    <s v="09/04/2026 09:58:05"/>
    <s v="1093769103 - MAURICIO ALFREDO CASTRO HERNANDEZ"/>
    <x v="1"/>
    <s v="El candidato registra un interés ocupacional"/>
    <s v="1090228522 - JAN CARLOS SUESCUN PEREZ"/>
    <x v="3"/>
  </r>
  <r>
    <s v="09/04/2026 10:00:59"/>
    <s v="1093769103 - MAURICIO ALFREDO CASTRO HERNANDEZ"/>
    <x v="0"/>
    <s v="El candidato se inscribe en el Agencia Pública de Empleo"/>
    <s v="1004941235 - EDGAR HUMBERTO CONTRERAS PEÑALOZA"/>
    <x v="3"/>
  </r>
  <r>
    <s v="09/04/2026 10:01:59"/>
    <s v="1093769103 - MAURICIO ALFREDO CASTRO HERNANDEZ"/>
    <x v="1"/>
    <s v="El candidato registra un interés ocupacional"/>
    <s v="1004941235 - EDGAR HUMBERTO CONTRERAS PEÑALOZA"/>
    <x v="3"/>
  </r>
  <r>
    <s v="09/04/2026 10:18:13"/>
    <s v="1093769103 - MAURICIO ALFREDO CASTRO HERNANDEZ"/>
    <x v="0"/>
    <s v="El candidato se inscribe en el Agencia Pública de Empleo"/>
    <s v="1004810837 - MIGUEL ALFONSO LAGUADO CONTRERAS"/>
    <x v="3"/>
  </r>
  <r>
    <s v="09/04/2026 13:54:17"/>
    <s v="1093769103 - MAURICIO ALFREDO CASTRO HERNANDEZ"/>
    <x v="1"/>
    <s v="El candidato registra un interés ocupacional"/>
    <s v="1004810837 - MIGUEL ALFONSO LAGUADO CONTRERAS"/>
    <x v="3"/>
  </r>
  <r>
    <s v="09/04/2026 13:57:28"/>
    <s v="1093769103 - MAURICIO ALFREDO CASTRO HERNANDEZ"/>
    <x v="0"/>
    <s v="El candidato se inscribe en el Agencia Pública de Empleo"/>
    <s v="1049374136 - YUILBER EXNEIDER MORENO CASTRO"/>
    <x v="3"/>
  </r>
  <r>
    <s v="09/04/2026 14:01:24"/>
    <s v="1093769103 - MAURICIO ALFREDO CASTRO HERNANDEZ"/>
    <x v="1"/>
    <s v="El candidato registra un interés ocupacional"/>
    <s v="1049374136 - YUILBER EXNEIDER MORENO CASTRO"/>
    <x v="3"/>
  </r>
  <r>
    <s v="09/04/2026 15:25:17"/>
    <s v="1093769103 - MAURICIO ALFREDO CASTRO HERNANDEZ"/>
    <x v="0"/>
    <s v="El candidato se inscribe en el Agencia Pública de Empleo"/>
    <s v="1093917956 - JESSENIA GAMBOA ACEVEDO"/>
    <x v="3"/>
  </r>
  <r>
    <s v="09/04/2026 15:25:35"/>
    <s v="1093769103 - MAURICIO ALFREDO CASTRO HERNANDEZ"/>
    <x v="1"/>
    <s v="El candidato registra un interés ocupacional"/>
    <s v="1093917956 - JESSENIA GAMBOA ACEVEDO"/>
    <x v="3"/>
  </r>
  <r>
    <s v="09/04/2026 15:28:04"/>
    <s v="1093769103 - MAURICIO ALFREDO CASTRO HERNANDEZ"/>
    <x v="0"/>
    <s v="El candidato se inscribe en el Agencia Pública de Empleo"/>
    <s v="60437819 - MARICELA RODRIGUEZ ALVIADES"/>
    <x v="3"/>
  </r>
  <r>
    <s v="09/04/2026 15:28:17"/>
    <s v="1093769103 - MAURICIO ALFREDO CASTRO HERNANDEZ"/>
    <x v="1"/>
    <s v="El candidato registra un interés ocupacional"/>
    <s v="60437819 - MARICELA RODRIGUEZ ALVIADES"/>
    <x v="3"/>
  </r>
  <r>
    <s v="09/04/2026 15:31:19"/>
    <s v="1093769103 - MAURICIO ALFREDO CASTRO HERNANDEZ"/>
    <x v="0"/>
    <s v="El candidato se inscribe en el Agencia Pública de Empleo"/>
    <s v="88176323 - MARTIN CHACON OSORIO"/>
    <x v="3"/>
  </r>
  <r>
    <s v="09/04/2026 15:31:34"/>
    <s v="1093769103 - MAURICIO ALFREDO CASTRO HERNANDEZ"/>
    <x v="1"/>
    <s v="El candidato registra un interés ocupacional"/>
    <s v="88176323 - MARTIN CHACON OSORIO"/>
    <x v="3"/>
  </r>
  <r>
    <s v="09/04/2026 15:35:32"/>
    <s v="1093769103 - MAURICIO ALFREDO CASTRO HERNANDEZ"/>
    <x v="0"/>
    <s v="El candidato se inscribe en el Agencia Pública de Empleo"/>
    <s v="13269209 - JOSE ANDELFO ANGARITA GARCIA"/>
    <x v="3"/>
  </r>
  <r>
    <s v="09/04/2026 15:35:46"/>
    <s v="1093769103 - MAURICIO ALFREDO CASTRO HERNANDEZ"/>
    <x v="1"/>
    <s v="El candidato registra un interés ocupacional"/>
    <s v="13269209 - JOSE ANDELFO ANGARITA GARCIA"/>
    <x v="3"/>
  </r>
  <r>
    <s v="10/04/2026 10:38:48"/>
    <s v="1093769103 - MAURICIO ALFREDO CASTRO HERNANDEZ"/>
    <x v="0"/>
    <s v="El candidato se inscribe en el Agencia Pública de Empleo"/>
    <s v="1093912299 - MARLEN ESTRELLA VALENCIA FUQUE"/>
    <x v="3"/>
  </r>
  <r>
    <s v="10/04/2026 10:39:54"/>
    <s v="1093769103 - MAURICIO ALFREDO CASTRO HERNANDEZ"/>
    <x v="1"/>
    <s v="El candidato registra un interés ocupacional"/>
    <s v="1093912299 - MARLEN ESTRELLA VALENCIA FUQUE"/>
    <x v="3"/>
  </r>
  <r>
    <s v="13/04/2026 08:40:38"/>
    <s v="1093769103 - MAURICIO ALFREDO CASTRO HERNANDEZ"/>
    <x v="0"/>
    <s v="El candidato se inscribe en el Agencia Pública de Empleo"/>
    <s v="1093926602 - YNIXZ MASSYEL HERNANDEZ VILLAMIZAR"/>
    <x v="3"/>
  </r>
  <r>
    <s v="13/04/2026 08:40:56"/>
    <s v="1093769103 - MAURICIO ALFREDO CASTRO HERNANDEZ"/>
    <x v="1"/>
    <s v="El candidato registra un interés ocupacional"/>
    <s v="1093926602 - YNIXZ MASSYEL HERNANDEZ VILLAMIZAR"/>
    <x v="3"/>
  </r>
  <r>
    <s v="13/04/2026 08:44:51"/>
    <s v="1093769103 - MAURICIO ALFREDO CASTRO HERNANDEZ"/>
    <x v="0"/>
    <s v="El candidato se inscribe en el Agencia Pública de Empleo"/>
    <s v="1093921514 - HELLEN YHARIET PETIT VERGARA"/>
    <x v="3"/>
  </r>
  <r>
    <s v="13/04/2026 08:45:05"/>
    <s v="1093769103 - MAURICIO ALFREDO CASTRO HERNANDEZ"/>
    <x v="1"/>
    <s v="El candidato registra un interés ocupacional"/>
    <s v="1093921514 - HELLEN YHARIET PETIT VERGARA"/>
    <x v="3"/>
  </r>
  <r>
    <s v="13/04/2026 08:49:32"/>
    <s v="1093769103 - MAURICIO ALFREDO CASTRO HERNANDEZ"/>
    <x v="0"/>
    <s v="El candidato se inscribe en el Agencia Pública de Empleo"/>
    <s v="1030042034 - AYLEEN VALERIA QUINTERO CASADIEGOS"/>
    <x v="3"/>
  </r>
  <r>
    <s v="13/04/2026 08:49:44"/>
    <s v="1093769103 - MAURICIO ALFREDO CASTRO HERNANDEZ"/>
    <x v="1"/>
    <s v="El candidato registra un interés ocupacional"/>
    <s v="1030042034 - AYLEEN VALERIA QUINTERO CASADIEGOS"/>
    <x v="3"/>
  </r>
  <r>
    <s v="13/04/2026 08:56:24"/>
    <s v="1093769103 - MAURICIO ALFREDO CASTRO HERNANDEZ"/>
    <x v="0"/>
    <s v="El candidato se inscribe en el Agencia Pública de Empleo"/>
    <s v="60434193 - MARLENY RODRIGUEZ PATIAO"/>
    <x v="3"/>
  </r>
  <r>
    <s v="13/04/2026 08:56:46"/>
    <s v="1093769103 - MAURICIO ALFREDO CASTRO HERNANDEZ"/>
    <x v="1"/>
    <s v="El candidato registra un interés ocupacional"/>
    <s v="60434193 - MARLENY RODRIGUEZ PATIAO"/>
    <x v="3"/>
  </r>
  <r>
    <s v="13/04/2026 09:03:37"/>
    <s v="1093769103 - MAURICIO ALFREDO CASTRO HERNANDEZ"/>
    <x v="0"/>
    <s v="El candidato se inscribe en el Agencia Pública de Empleo"/>
    <s v="5410013 - PABLO PEREZ"/>
    <x v="3"/>
  </r>
  <r>
    <s v="13/04/2026 09:03:58"/>
    <s v="1093769103 - MAURICIO ALFREDO CASTRO HERNANDEZ"/>
    <x v="1"/>
    <s v="El candidato registra un interés ocupacional"/>
    <s v="5410013 - PABLO PEREZ"/>
    <x v="3"/>
  </r>
  <r>
    <s v="13/04/2026 09:11:37"/>
    <s v="1093769103 - MAURICIO ALFREDO CASTRO HERNANDEZ"/>
    <x v="0"/>
    <s v="El candidato se inscribe en el Agencia Pública de Empleo"/>
    <s v="1093918278 - LILIANA YANETH GONZALEZ BELTRAN"/>
    <x v="3"/>
  </r>
  <r>
    <s v="13/04/2026 09:12:14"/>
    <s v="1093769103 - MAURICIO ALFREDO CASTRO HERNANDEZ"/>
    <x v="1"/>
    <s v="El candidato registra un interés ocupacional"/>
    <s v="1093918278 - LILIANA YANETH GONZALEZ BELTRAN"/>
    <x v="3"/>
  </r>
  <r>
    <s v="13/04/2026 09:27:20"/>
    <s v="1093769103 - MAURICIO ALFREDO CASTRO HERNANDEZ"/>
    <x v="0"/>
    <s v="El candidato se inscribe en el Agencia Pública de Empleo"/>
    <s v="1093909978 - JOHAN STIVEN ASCANIO MATUTE"/>
    <x v="3"/>
  </r>
  <r>
    <s v="13/04/2026 09:27:43"/>
    <s v="1093769103 - MAURICIO ALFREDO CASTRO HERNANDEZ"/>
    <x v="1"/>
    <s v="El candidato registra un interés ocupacional"/>
    <s v="1093909978 - JOHAN STIVEN ASCANIO MATUTE"/>
    <x v="3"/>
  </r>
  <r>
    <s v="13/04/2026 09:36:45"/>
    <s v="1093769103 - MAURICIO ALFREDO CASTRO HERNANDEZ"/>
    <x v="0"/>
    <s v="El candidato se inscribe en el Agencia Pública de Empleo"/>
    <s v="22238769 - MAGALISDEL SOCORRO ORTIZ TENORIO"/>
    <x v="3"/>
  </r>
  <r>
    <s v="13/04/2026 09:37:55"/>
    <s v="1093769103 - MAURICIO ALFREDO CASTRO HERNANDEZ"/>
    <x v="1"/>
    <s v="El candidato registra un interés ocupacional"/>
    <s v="22238769 - MAGALISDEL SOCORRO ORTIZ TENORIO"/>
    <x v="3"/>
  </r>
  <r>
    <s v="13/04/2026 09:43:21"/>
    <s v="1093769103 - MAURICIO ALFREDO CASTRO HERNANDEZ"/>
    <x v="0"/>
    <s v="El candidato se inscribe en el Agencia Pública de Empleo"/>
    <s v="1093929104 - HANNA SAHYRIM MENESES TORRES"/>
    <x v="3"/>
  </r>
  <r>
    <s v="13/04/2026 09:44:12"/>
    <s v="1093769103 - MAURICIO ALFREDO CASTRO HERNANDEZ"/>
    <x v="1"/>
    <s v="El candidato registra un interés ocupacional"/>
    <s v="1093929104 - HANNA SAHYRIM MENESES TORRES"/>
    <x v="3"/>
  </r>
  <r>
    <s v="13/04/2026 09:58:36"/>
    <s v="1093769103 - MAURICIO ALFREDO CASTRO HERNANDEZ"/>
    <x v="0"/>
    <s v="El candidato se inscribe en el Agencia Pública de Empleo"/>
    <s v="1092543236 - JULIAN CAMILO ZULUAGA CLAVIJO"/>
    <x v="3"/>
  </r>
  <r>
    <s v="13/04/2026 09:59:33"/>
    <s v="1093769103 - MAURICIO ALFREDO CASTRO HERNANDEZ"/>
    <x v="1"/>
    <s v="El candidato registra un interés ocupacional"/>
    <s v="1092543236 - JULIAN CAMILO ZULUAGA CLAVIJO"/>
    <x v="3"/>
  </r>
  <r>
    <s v="13/04/2026 10:15:46"/>
    <s v="1093769103 - MAURICIO ALFREDO CASTRO HERNANDEZ"/>
    <x v="0"/>
    <s v="El candidato se inscribe en el Agencia Pública de Empleo"/>
    <s v="1030041775 - JESUS DANIEL VELANDIA BAUTISTA"/>
    <x v="3"/>
  </r>
  <r>
    <s v="13/04/2026 10:16:41"/>
    <s v="1093769103 - MAURICIO ALFREDO CASTRO HERNANDEZ"/>
    <x v="1"/>
    <s v="El candidato registra un interés ocupacional"/>
    <s v="1030041775 - JESUS DANIEL VELANDIA BAUTISTA"/>
    <x v="3"/>
  </r>
  <r>
    <s v="13/04/2026 10:23:57"/>
    <s v="1093769103 - MAURICIO ALFREDO CASTRO HERNANDEZ"/>
    <x v="0"/>
    <s v="El candidato se inscribe en el Agencia Pública de Empleo"/>
    <s v="1130564053 - LUZDELOS ANGELES GARAVITO CONTRERAS"/>
    <x v="3"/>
  </r>
  <r>
    <s v="13/04/2026 10:24:11"/>
    <s v="1093769103 - MAURICIO ALFREDO CASTRO HERNANDEZ"/>
    <x v="1"/>
    <s v="El candidato registra un interés ocupacional"/>
    <s v="1130564053 - LUZDELOS ANGELES GARAVITO CONTRERAS"/>
    <x v="3"/>
  </r>
  <r>
    <s v="13/04/2026 10:31:11"/>
    <s v="1093769103 - MAURICIO ALFREDO CASTRO HERNANDEZ"/>
    <x v="0"/>
    <s v="El candidato se inscribe en el Agencia Pública de Empleo"/>
    <s v="1093915294 - PAOLA AMAYA JAIMES"/>
    <x v="3"/>
  </r>
  <r>
    <s v="13/04/2026 10:31:37"/>
    <s v="1093769103 - MAURICIO ALFREDO CASTRO HERNANDEZ"/>
    <x v="1"/>
    <s v="El candidato registra un interés ocupacional"/>
    <s v="1093915294 - PAOLA AMAYA JAIMES"/>
    <x v="3"/>
  </r>
  <r>
    <s v="13/04/2026 10:45:04"/>
    <s v="1093769103 - MAURICIO ALFREDO CASTRO HERNANDEZ"/>
    <x v="0"/>
    <s v="El candidato se inscribe en el Agencia Pública de Empleo"/>
    <s v="1093306997 - YAMDRI TALIANA ECHAVARRIA RAMIREZ"/>
    <x v="3"/>
  </r>
  <r>
    <s v="13/04/2026 10:47:04"/>
    <s v="1093769103 - MAURICIO ALFREDO CASTRO HERNANDEZ"/>
    <x v="1"/>
    <s v="El candidato registra un interés ocupacional"/>
    <s v="1093306997 - YAMDRI TALIANA ECHAVARRIA RAMIREZ"/>
    <x v="3"/>
  </r>
  <r>
    <s v="13/04/2026 10:53:37"/>
    <s v="1093769103 - MAURICIO ALFREDO CASTRO HERNANDEZ"/>
    <x v="0"/>
    <s v="El candidato se inscribe en el Agencia Pública de Empleo"/>
    <s v="1092020726 - DAILY BRILLITH ECHAVARRIA RAMIREZ"/>
    <x v="3"/>
  </r>
  <r>
    <s v="13/04/2026 10:55:10"/>
    <s v="1093769103 - MAURICIO ALFREDO CASTRO HERNANDEZ"/>
    <x v="1"/>
    <s v="El candidato registra un interés ocupacional"/>
    <s v="1092020726 - DAILY BRILLITH ECHAVARRIA RAMIREZ"/>
    <x v="3"/>
  </r>
  <r>
    <s v="13/04/2026 11:04:39"/>
    <s v="1093769103 - MAURICIO ALFREDO CASTRO HERNANDEZ"/>
    <x v="0"/>
    <s v="El candidato se inscribe en el Agencia Pública de Empleo"/>
    <s v="1093905744 - ROMER BARBOSA OVALLOS"/>
    <x v="3"/>
  </r>
  <r>
    <s v="13/04/2026 11:04:57"/>
    <s v="1093769103 - MAURICIO ALFREDO CASTRO HERNANDEZ"/>
    <x v="1"/>
    <s v="El candidato registra un interés ocupacional"/>
    <s v="1093905744 - ROMER BARBOSA OVALLOS"/>
    <x v="3"/>
  </r>
  <r>
    <s v="13/04/2026 11:13:37"/>
    <s v="1093769103 - MAURICIO ALFREDO CASTRO HERNANDEZ"/>
    <x v="0"/>
    <s v="El candidato se inscribe en el Agencia Pública de Empleo"/>
    <s v="1093915530 - JUDITH JAIMES IBARRA"/>
    <x v="3"/>
  </r>
  <r>
    <s v="13/04/2026 11:14:04"/>
    <s v="1093769103 - MAURICIO ALFREDO CASTRO HERNANDEZ"/>
    <x v="1"/>
    <s v="El candidato registra un interés ocupacional"/>
    <s v="1093915530 - JUDITH JAIMES IBARRA"/>
    <x v="3"/>
  </r>
  <r>
    <s v="13/04/2026 11:21:11"/>
    <s v="1093769103 - MAURICIO ALFREDO CASTRO HERNANDEZ"/>
    <x v="0"/>
    <s v="El candidato se inscribe en el Agencia Pública de Empleo"/>
    <s v="1093781899 - YEISON FERMIN COLMENARES ROJAS"/>
    <x v="3"/>
  </r>
  <r>
    <s v="13/04/2026 11:21:26"/>
    <s v="1093769103 - MAURICIO ALFREDO CASTRO HERNANDEZ"/>
    <x v="1"/>
    <s v="El candidato registra un interés ocupacional"/>
    <s v="1093781899 - YEISON FERMIN COLMENARES ROJAS"/>
    <x v="3"/>
  </r>
  <r>
    <s v="13/04/2026 11:26:12"/>
    <s v="1093769103 - MAURICIO ALFREDO CASTRO HERNANDEZ"/>
    <x v="0"/>
    <s v="El candidato se inscribe en el Agencia Pública de Empleo"/>
    <s v="1092962312 - ASHLYN INDIRA BELELO QUINTERO"/>
    <x v="3"/>
  </r>
  <r>
    <s v="13/04/2026 11:27:05"/>
    <s v="1093769103 - MAURICIO ALFREDO CASTRO HERNANDEZ"/>
    <x v="1"/>
    <s v="El candidato registra un interés ocupacional"/>
    <s v="1092962312 - ASHLYN INDIRA BELELO QUINTERO"/>
    <x v="3"/>
  </r>
  <r>
    <s v="13/04/2026 11:32:39"/>
    <s v="1093769103 - MAURICIO ALFREDO CASTRO HERNANDEZ"/>
    <x v="0"/>
    <s v="El candidato se inscribe en el Agencia Pública de Empleo"/>
    <s v="1090429181 - JHON STIVEN ACULA ESQUIVEL"/>
    <x v="3"/>
  </r>
  <r>
    <s v="13/04/2026 11:33:10"/>
    <s v="1093769103 - MAURICIO ALFREDO CASTRO HERNANDEZ"/>
    <x v="1"/>
    <s v="El candidato registra un interés ocupacional"/>
    <s v="1090429181 - JHON STIVEN ACULA ESQUIVEL"/>
    <x v="3"/>
  </r>
  <r>
    <s v="13/04/2026 11:41:45"/>
    <s v="1093769103 - MAURICIO ALFREDO CASTRO HERNANDEZ"/>
    <x v="0"/>
    <s v="El candidato se inscribe en el Agencia Pública de Empleo"/>
    <s v="27810212 - CARMEN YOLANDA MOLINA PEREZ"/>
    <x v="3"/>
  </r>
  <r>
    <s v="13/04/2026 11:42:02"/>
    <s v="1093769103 - MAURICIO ALFREDO CASTRO HERNANDEZ"/>
    <x v="1"/>
    <s v="El candidato registra un interés ocupacional"/>
    <s v="27810212 - CARMEN YOLANDA MOLINA PEREZ"/>
    <x v="3"/>
  </r>
  <r>
    <s v="13/04/2026 11:44:11"/>
    <s v="1093769103 - MAURICIO ALFREDO CASTRO HERNANDEZ"/>
    <x v="2"/>
    <s v="El candidato es seleccionado para ocupar la vacante"/>
    <s v="88240259 - CARLOS ALBERTO COLMENARES CARRILLO"/>
    <x v="3"/>
  </r>
  <r>
    <s v="13/04/2026 11:44:11"/>
    <s v="1093769103 - MAURICIO ALFREDO CASTRO HERNANDEZ"/>
    <x v="2"/>
    <s v="El candidato no es seleccionado para ocupar la vacante"/>
    <s v="60378959 - LUZ NERY ARGUELLO"/>
    <x v="3"/>
  </r>
  <r>
    <s v="13/04/2026 11:44:11"/>
    <s v="1093769103 - MAURICIO ALFREDO CASTRO HERNANDEZ"/>
    <x v="2"/>
    <s v="El candidato no es seleccionado para ocupar la vacante"/>
    <s v="1090417762 - GREGORY JEFFER MARTINEZ URIBE"/>
    <x v="3"/>
  </r>
  <r>
    <s v="13/04/2026 11:44:11"/>
    <s v="1093769103 - MAURICIO ALFREDO CASTRO HERNANDEZ"/>
    <x v="2"/>
    <s v="El candidato no es seleccionado para ocupar la vacante"/>
    <s v="88228065 - JOSE FRANCISCO VILLAMIZAR"/>
    <x v="3"/>
  </r>
  <r>
    <s v="13/04/2026 11:44:11"/>
    <s v="1093769103 - MAURICIO ALFREDO CASTRO HERNANDEZ"/>
    <x v="2"/>
    <s v="El candidato no es seleccionado para ocupar la vacante"/>
    <s v="1090439886 - XIOMARA ORTIZ DELGADO"/>
    <x v="3"/>
  </r>
  <r>
    <s v="13/04/2026 11:44:11"/>
    <s v="1093769103 - MAURICIO ALFREDO CASTRO HERNANDEZ"/>
    <x v="2"/>
    <s v="El candidato no es seleccionado para ocupar la vacante"/>
    <s v="88231496 - DAVID ALEXANDER PARRA ARIAS"/>
    <x v="3"/>
  </r>
  <r>
    <s v="13/04/2026 11:44:11"/>
    <s v="1093769103 - MAURICIO ALFREDO CASTRO HERNANDEZ"/>
    <x v="2"/>
    <s v="El candidato no es seleccionado para ocupar la vacante"/>
    <s v="13483080 - WILSON TORRES CONDE"/>
    <x v="3"/>
  </r>
  <r>
    <s v="13/04/2026 11:44:11"/>
    <s v="1093769103 - MAURICIO ALFREDO CASTRO HERNANDEZ"/>
    <x v="2"/>
    <s v="El candidato no es seleccionado para ocupar la vacante"/>
    <s v="88270915 - YEISON REYES PELAEZ"/>
    <x v="3"/>
  </r>
  <r>
    <s v="13/04/2026 11:44:11"/>
    <s v="1093769103 - MAURICIO ALFREDO CASTRO HERNANDEZ"/>
    <x v="2"/>
    <s v="El candidato no es seleccionado para ocupar la vacante"/>
    <s v="1090388248 - MIGUEL ANGEL FLOREZ BUSTOS"/>
    <x v="3"/>
  </r>
  <r>
    <s v="13/04/2026 11:44:11"/>
    <s v="1093769103 - MAURICIO ALFREDO CASTRO HERNANDEZ"/>
    <x v="2"/>
    <s v="El candidato no es seleccionado para ocupar la vacante"/>
    <s v="27602333 - CLAUDIA TERESA CARRILLO PINEDA"/>
    <x v="3"/>
  </r>
  <r>
    <s v="13/04/2026 11:44:11"/>
    <s v="1093769103 - MAURICIO ALFREDO CASTRO HERNANDEZ"/>
    <x v="2"/>
    <s v="El candidato no es seleccionado para ocupar la vacante"/>
    <s v="1090464793 - YULEINE ASTRID GOMES REMOLINA"/>
    <x v="3"/>
  </r>
  <r>
    <s v="13/04/2026 11:44:11"/>
    <s v="1093769103 - MAURICIO ALFREDO CASTRO HERNANDEZ"/>
    <x v="2"/>
    <s v="El candidato no es seleccionado para ocupar la vacante"/>
    <s v="60378412 - SHARLEY MARIBEL RODRIGUEZ BECERRA"/>
    <x v="3"/>
  </r>
  <r>
    <s v="13/04/2026 11:44:11"/>
    <s v="1093769103 - MAURICIO ALFREDO CASTRO HERNANDEZ"/>
    <x v="2"/>
    <s v="El candidato no es seleccionado para ocupar la vacante"/>
    <s v="37397851 - KARINA ANGELICA CAICEDO ROLON"/>
    <x v="3"/>
  </r>
  <r>
    <s v="13/04/2026 11:44:11"/>
    <s v="1093769103 - MAURICIO ALFREDO CASTRO HERNANDEZ"/>
    <x v="2"/>
    <s v="El candidato no es seleccionado para ocupar la vacante"/>
    <s v="60298378 - DORIS RIVERA ESPINEL"/>
    <x v="3"/>
  </r>
  <r>
    <s v="13/04/2026 11:44:11"/>
    <s v="1093769103 - MAURICIO ALFREDO CASTRO HERNANDEZ"/>
    <x v="2"/>
    <s v="El candidato no es seleccionado para ocupar la vacante"/>
    <s v="27601284 - CARMEN TERESA RAMIREZ ACEVEDO"/>
    <x v="3"/>
  </r>
  <r>
    <s v="13/04/2026 11:44:11"/>
    <s v="1093769103 - MAURICIO ALFREDO CASTRO HERNANDEZ"/>
    <x v="2"/>
    <s v="El candidato no es seleccionado para ocupar la vacante"/>
    <s v="1098696360 - PABLO ANDRES LOPEZ GONZALEZ"/>
    <x v="3"/>
  </r>
  <r>
    <s v="13/04/2026 11:44:11"/>
    <s v="1093769103 - MAURICIO ALFREDO CASTRO HERNANDEZ"/>
    <x v="2"/>
    <s v="El candidato no es seleccionado para ocupar la vacante"/>
    <s v="37396003 - MAYRA CELINA ROLON FERREIRA"/>
    <x v="3"/>
  </r>
  <r>
    <s v="13/04/2026 11:44:11"/>
    <s v="1093769103 - MAURICIO ALFREDO CASTRO HERNANDEZ"/>
    <x v="2"/>
    <s v="El candidato no es seleccionado para ocupar la vacante"/>
    <s v="88257025 - JOSE DAVID MANTILLA CALDERON"/>
    <x v="3"/>
  </r>
  <r>
    <s v="13/04/2026 11:44:11"/>
    <s v="1093769103 - MAURICIO ALFREDO CASTRO HERNANDEZ"/>
    <x v="2"/>
    <s v="El candidato no es seleccionado para ocupar la vacante"/>
    <s v="60363800 - YANIRETH TATIANA ACOSTA BACCA"/>
    <x v="3"/>
  </r>
  <r>
    <s v="13/04/2026 11:44:11"/>
    <s v="1093769103 - MAURICIO ALFREDO CASTRO HERNANDEZ"/>
    <x v="2"/>
    <s v="El candidato no es seleccionado para ocupar la vacante"/>
    <s v="60315883 - MARIBEL TERESA BLANCO GOMEZ"/>
    <x v="3"/>
  </r>
  <r>
    <s v="13/04/2026 11:44:11"/>
    <s v="1093769103 - MAURICIO ALFREDO CASTRO HERNANDEZ"/>
    <x v="2"/>
    <s v="El candidato no es seleccionado para ocupar la vacante"/>
    <s v="1090486776 - SERGIO  ANDRES CELIS QUINTERO"/>
    <x v="3"/>
  </r>
  <r>
    <s v="13/04/2026 11:44:11"/>
    <s v="1093769103 - MAURICIO ALFREDO CASTRO HERNANDEZ"/>
    <x v="2"/>
    <s v="El candidato no es seleccionado para ocupar la vacante"/>
    <s v="30050131 - MARIA ROSANA MOJICA NAVA"/>
    <x v="3"/>
  </r>
  <r>
    <s v="13/04/2026 11:44:11"/>
    <s v="1093769103 - MAURICIO ALFREDO CASTRO HERNANDEZ"/>
    <x v="2"/>
    <s v="El candidato no es seleccionado para ocupar la vacante"/>
    <s v="37440875 - SHIRLEY ACEVEDO SANTANA"/>
    <x v="3"/>
  </r>
  <r>
    <s v="13/04/2026 11:44:11"/>
    <s v="1093769103 - MAURICIO ALFREDO CASTRO HERNANDEZ"/>
    <x v="2"/>
    <s v="El candidato no es seleccionado para ocupar la vacante"/>
    <s v="1090443273 - HAROLD YESID QUINTERO TRUJILLO"/>
    <x v="3"/>
  </r>
  <r>
    <s v="13/04/2026 11:44:11"/>
    <s v="1093769103 - MAURICIO ALFREDO CASTRO HERNANDEZ"/>
    <x v="2"/>
    <s v="El candidato no es seleccionado para ocupar la vacante"/>
    <s v="60388467 - ELIZABETH JAIMES"/>
    <x v="3"/>
  </r>
  <r>
    <s v="13/04/2026 11:44:11"/>
    <s v="1093769103 - MAURICIO ALFREDO CASTRO HERNANDEZ"/>
    <x v="2"/>
    <s v="El candidato no es seleccionado para ocupar la vacante"/>
    <s v="13484540 - GERSON ARTURO GUERRERO LOZADA"/>
    <x v="3"/>
  </r>
  <r>
    <s v="13/04/2026 11:44:11"/>
    <s v="1093769103 - MAURICIO ALFREDO CASTRO HERNANDEZ"/>
    <x v="2"/>
    <s v="El candidato no es seleccionado para ocupar la vacante"/>
    <s v="60397669 - MARILU BARROSO GUERRERO"/>
    <x v="3"/>
  </r>
  <r>
    <s v="13/04/2026 11:44:11"/>
    <s v="1093769103 - MAURICIO ALFREDO CASTRO HERNANDEZ"/>
    <x v="2"/>
    <s v="El candidato no es seleccionado para ocupar la vacante"/>
    <s v="1090476547 - JOSE ELIAS TARAZONA HORMIGA"/>
    <x v="3"/>
  </r>
  <r>
    <s v="13/04/2026 11:44:11"/>
    <s v="1093769103 - MAURICIO ALFREDO CASTRO HERNANDEZ"/>
    <x v="2"/>
    <s v="El candidato no es seleccionado para ocupar la vacante"/>
    <s v="1093789758 - MEGAN CLAIRETH ROJAS HERRERA"/>
    <x v="3"/>
  </r>
  <r>
    <s v="15/04/2026 09:25:31"/>
    <s v="1093769103 - MAURICIO ALFREDO CASTRO HERNANDEZ"/>
    <x v="2"/>
    <s v="El candidato es seleccionado para ocupar la vacante"/>
    <s v="1091968646 - GERALDINE ARIANA VEGA BAUTISTA"/>
    <x v="3"/>
  </r>
  <r>
    <s v="15/04/2026 09:25:31"/>
    <s v="1093769103 - MAURICIO ALFREDO CASTRO HERNANDEZ"/>
    <x v="2"/>
    <s v="El candidato es seleccionado para ocupar la vacante"/>
    <s v="1006688749 - BRAYAN CAMILO VARON SILVA"/>
    <x v="3"/>
  </r>
  <r>
    <s v="15/04/2026 09:25:31"/>
    <s v="1093769103 - MAURICIO ALFREDO CASTRO HERNANDEZ"/>
    <x v="2"/>
    <s v="El candidato es seleccionado para ocupar la vacante"/>
    <s v="1148219390 - BRYANT STIVEN VARGAS GONZALEZ"/>
    <x v="3"/>
  </r>
  <r>
    <s v="15/04/2026 09:25:31"/>
    <s v="1093769103 - MAURICIO ALFREDO CASTRO HERNANDEZ"/>
    <x v="2"/>
    <s v="El candidato es seleccionado para ocupar la vacante"/>
    <s v="1091356078 - JUAN FRANCISCO URBINA BAUTISTA"/>
    <x v="3"/>
  </r>
  <r>
    <s v="15/04/2026 09:25:31"/>
    <s v="1093769103 - MAURICIO ALFREDO CASTRO HERNANDEZ"/>
    <x v="2"/>
    <s v="El candidato es seleccionado para ocupar la vacante"/>
    <s v="1090435030 - VIANEY TORRES MARITZA"/>
    <x v="3"/>
  </r>
  <r>
    <s v="15/04/2026 09:25:31"/>
    <s v="1093769103 - MAURICIO ALFREDO CASTRO HERNANDEZ"/>
    <x v="2"/>
    <s v="El candidato es seleccionado para ocupar la vacante"/>
    <s v="1092941085 - KAROL LIZETH TORRES PARADA"/>
    <x v="3"/>
  </r>
  <r>
    <s v="15/04/2026 09:25:31"/>
    <s v="1093769103 - MAURICIO ALFREDO CASTRO HERNANDEZ"/>
    <x v="2"/>
    <s v="El candidato es seleccionado para ocupar la vacante"/>
    <s v="1093060488 - YISED MICHEL TARAZONA JAIMES"/>
    <x v="3"/>
  </r>
  <r>
    <s v="15/04/2026 09:25:31"/>
    <s v="1093769103 - MAURICIO ALFREDO CASTRO HERNANDEZ"/>
    <x v="2"/>
    <s v="El candidato es seleccionado para ocupar la vacante"/>
    <s v="58994367 - YUSMARI CAROLINA TORRES BRICEÑO"/>
    <x v="3"/>
  </r>
  <r>
    <s v="15/04/2026 09:25:31"/>
    <s v="1093769103 - MAURICIO ALFREDO CASTRO HERNANDEZ"/>
    <x v="2"/>
    <s v="El candidato es seleccionado para ocupar la vacante"/>
    <s v="1090496900 - MARIANA TORRES DURAN"/>
    <x v="3"/>
  </r>
  <r>
    <s v="15/04/2026 09:25:32"/>
    <s v="1093769103 - MAURICIO ALFREDO CASTRO HERNANDEZ"/>
    <x v="2"/>
    <s v="El candidato es seleccionado para ocupar la vacante"/>
    <s v="1090537528 - YURI DAYANA ZABALA SANABRIA"/>
    <x v="3"/>
  </r>
  <r>
    <s v="15/04/2026 09:25:32"/>
    <s v="1093769103 - MAURICIO ALFREDO CASTRO HERNANDEZ"/>
    <x v="2"/>
    <s v="El candidato es seleccionado para ocupar la vacante"/>
    <s v="1004941633 - LUIS EDUARDO YAÑEZ"/>
    <x v="3"/>
  </r>
  <r>
    <s v="15/04/2026 09:25:32"/>
    <s v="1093769103 - MAURICIO ALFREDO CASTRO HERNANDEZ"/>
    <x v="2"/>
    <s v="El candidato es seleccionado para ocupar la vacante"/>
    <s v="1094249084 - OMAIRA VILLAMIZAR MALDONADO"/>
    <x v="3"/>
  </r>
  <r>
    <s v="15/04/2026 09:25:32"/>
    <s v="1093769103 - MAURICIO ALFREDO CASTRO HERNANDEZ"/>
    <x v="2"/>
    <s v="El candidato es seleccionado para ocupar la vacante"/>
    <s v="1092341765 - JESUS JAVIER ACEVEDO SALAZAR"/>
    <x v="3"/>
  </r>
  <r>
    <s v="15/04/2026 09:25:32"/>
    <s v="1093769103 - MAURICIO ALFREDO CASTRO HERNANDEZ"/>
    <x v="2"/>
    <s v="El candidato es seleccionado para ocupar la vacante"/>
    <s v="1090420321 - LORENA CALDERON"/>
    <x v="3"/>
  </r>
  <r>
    <s v="15/04/2026 09:25:32"/>
    <s v="1093769103 - MAURICIO ALFREDO CASTRO HERNANDEZ"/>
    <x v="2"/>
    <s v="El candidato es seleccionado para ocupar la vacante"/>
    <s v="1090437619 - DANIEL TOLEDO HERNANDEZ"/>
    <x v="3"/>
  </r>
  <r>
    <s v="15/04/2026 09:25:32"/>
    <s v="1093769103 - MAURICIO ALFREDO CASTRO HERNANDEZ"/>
    <x v="2"/>
    <s v="El candidato es seleccionado para ocupar la vacante"/>
    <s v="1090469408 - KATHERINE VEGA OMAÑA"/>
    <x v="3"/>
  </r>
  <r>
    <s v="15/04/2026 09:25:32"/>
    <s v="1093769103 - MAURICIO ALFREDO CASTRO HERNANDEZ"/>
    <x v="2"/>
    <s v="El candidato es seleccionado para ocupar la vacante"/>
    <s v="1092392845 - YORVI GERMANY VAZQUEZ GARCIA"/>
    <x v="3"/>
  </r>
  <r>
    <s v="15/04/2026 09:25:32"/>
    <s v="1093769103 - MAURICIO ALFREDO CASTRO HERNANDEZ"/>
    <x v="2"/>
    <s v="El candidato es seleccionado para ocupar la vacante"/>
    <s v="581045652 - NATHALY  CAROLINA VASQUEZ PESTANA"/>
    <x v="3"/>
  </r>
  <r>
    <s v="15/04/2026 09:25:32"/>
    <s v="1093769103 - MAURICIO ALFREDO CASTRO HERNANDEZ"/>
    <x v="2"/>
    <s v="El candidato es seleccionado para ocupar la vacante"/>
    <s v="1005059383 - MARÍA ISABEL URBINA GONZALEZ"/>
    <x v="3"/>
  </r>
  <r>
    <s v="15/04/2026 09:25:32"/>
    <s v="1093769103 - MAURICIO ALFREDO CASTRO HERNANDEZ"/>
    <x v="2"/>
    <s v="El candidato es seleccionado para ocupar la vacante"/>
    <s v="1093591132 - DALGY BRIGITTE TIRADO MOGOLLON"/>
    <x v="3"/>
  </r>
  <r>
    <s v="15/04/2026 09:25:32"/>
    <s v="1093769103 - MAURICIO ALFREDO CASTRO HERNANDEZ"/>
    <x v="2"/>
    <s v="El candidato es seleccionado para ocupar la vacante"/>
    <s v="585432565 - JESUS ALFONSO VERA GUILLEN"/>
    <x v="3"/>
  </r>
  <r>
    <s v="15/04/2026 09:25:32"/>
    <s v="1093769103 - MAURICIO ALFREDO CASTRO HERNANDEZ"/>
    <x v="2"/>
    <s v="El candidato es seleccionado para ocupar la vacante"/>
    <s v="1091352308 - STEFANY VEGA ZAMBRANO"/>
    <x v="3"/>
  </r>
  <r>
    <s v="15/04/2026 09:25:32"/>
    <s v="1093769103 - MAURICIO ALFREDO CASTRO HERNANDEZ"/>
    <x v="2"/>
    <s v="El candidato es seleccionado para ocupar la vacante"/>
    <s v="1090454677 - CRISTIAN EDUARDO TRESPALACIOS PAEZ"/>
    <x v="3"/>
  </r>
  <r>
    <s v="15/04/2026 09:25:32"/>
    <s v="1093769103 - MAURICIO ALFREDO CASTRO HERNANDEZ"/>
    <x v="2"/>
    <s v="El candidato es seleccionado para ocupar la vacante"/>
    <s v="1090402988 - MONICA ANDREA TORRES TRIANA"/>
    <x v="3"/>
  </r>
  <r>
    <s v="15/04/2026 09:25:32"/>
    <s v="1093769103 - MAURICIO ALFREDO CASTRO HERNANDEZ"/>
    <x v="2"/>
    <s v="El candidato es seleccionado para ocupar la vacante"/>
    <s v="1094347557 - FREDDY ALEXANDER AFANADOR LOTERO"/>
    <x v="3"/>
  </r>
  <r>
    <s v="15/04/2026 09:25:32"/>
    <s v="1093769103 - MAURICIO ALFREDO CASTRO HERNANDEZ"/>
    <x v="2"/>
    <s v="El candidato es seleccionado para ocupar la vacante"/>
    <s v="1092362665 - LEIDY ALEJANDRA ACUÑA SANABRIA"/>
    <x v="3"/>
  </r>
  <r>
    <s v="15/04/2026 09:25:32"/>
    <s v="1093769103 - MAURICIO ALFREDO CASTRO HERNANDEZ"/>
    <x v="2"/>
    <s v="El candidato es seleccionado para ocupar la vacante"/>
    <s v="1090475948 - MIGUEL ANGEL ZARATE GELVEZ"/>
    <x v="3"/>
  </r>
  <r>
    <s v="15/04/2026 09:25:32"/>
    <s v="1093769103 - MAURICIO ALFREDO CASTRO HERNANDEZ"/>
    <x v="2"/>
    <s v="El candidato es seleccionado para ocupar la vacante"/>
    <s v="1093755404 - EDNA YOLIMA VILLAMIZAR CONTRERAS"/>
    <x v="3"/>
  </r>
  <r>
    <s v="15/04/2026 09:25:32"/>
    <s v="1093769103 - MAURICIO ALFREDO CASTRO HERNANDEZ"/>
    <x v="2"/>
    <s v="El candidato es seleccionado para ocupar la vacante"/>
    <s v="1090452157 - ALEJANDRA VERGEL GARCIA"/>
    <x v="3"/>
  </r>
  <r>
    <s v="15/04/2026 09:25:32"/>
    <s v="1093769103 - MAURICIO ALFREDO CASTRO HERNANDEZ"/>
    <x v="2"/>
    <s v="El candidato es seleccionado para ocupar la vacante"/>
    <s v="1090436759 - LUIS MIGUEL VERA MEJIA"/>
    <x v="3"/>
  </r>
  <r>
    <s v="15/04/2026 09:25:32"/>
    <s v="1093769103 - MAURICIO ALFREDO CASTRO HERNANDEZ"/>
    <x v="2"/>
    <s v="El candidato es seleccionado para ocupar la vacante"/>
    <s v="1090434940 - ANA KARINA VEGA BAUTISTA"/>
    <x v="3"/>
  </r>
  <r>
    <s v="15/04/2026 09:25:32"/>
    <s v="1093769103 - MAURICIO ALFREDO CASTRO HERNANDEZ"/>
    <x v="2"/>
    <s v="El candidato es seleccionado para ocupar la vacante"/>
    <s v="37394482 - LEIDY LUCIA ANGARITA"/>
    <x v="3"/>
  </r>
  <r>
    <s v="15/04/2026 09:25:32"/>
    <s v="1093769103 - MAURICIO ALFREDO CASTRO HERNANDEZ"/>
    <x v="2"/>
    <s v="El candidato es seleccionado para ocupar la vacante"/>
    <s v="1004808931 - WILSON ARLEY ALVAREZ OSORIO"/>
    <x v="3"/>
  </r>
  <r>
    <s v="15/04/2026 09:25:32"/>
    <s v="1093769103 - MAURICIO ALFREDO CASTRO HERNANDEZ"/>
    <x v="2"/>
    <s v="El candidato es seleccionado para ocupar la vacante"/>
    <s v="88199745 - RAMIRO ALBA RAMIREZ"/>
    <x v="3"/>
  </r>
  <r>
    <s v="15/04/2026 09:25:32"/>
    <s v="1093769103 - MAURICIO ALFREDO CASTRO HERNANDEZ"/>
    <x v="2"/>
    <s v="El candidato es seleccionado para ocupar la vacante"/>
    <s v="1092339416 - JUAN CARLOS ACEVEDO SALAZAR"/>
    <x v="3"/>
  </r>
  <r>
    <s v="15/04/2026 09:25:32"/>
    <s v="1093769103 - MAURICIO ALFREDO CASTRO HERNANDEZ"/>
    <x v="2"/>
    <s v="El candidato es seleccionado para ocupar la vacante"/>
    <s v="88262955 - YON JAIRO ZAPARDIEL SABAGOL"/>
    <x v="3"/>
  </r>
  <r>
    <s v="15/04/2026 09:25:32"/>
    <s v="1093769103 - MAURICIO ALFREDO CASTRO HERNANDEZ"/>
    <x v="2"/>
    <s v="El candidato es seleccionado para ocupar la vacante"/>
    <s v="1090486940 - YENITH CAROLINA VILLAMIZAR URBINA"/>
    <x v="3"/>
  </r>
  <r>
    <s v="15/04/2026 09:25:32"/>
    <s v="1093769103 - MAURICIO ALFREDO CASTRO HERNANDEZ"/>
    <x v="2"/>
    <s v="El candidato es seleccionado para ocupar la vacante"/>
    <s v="88226619 - NELSON MAURICIO VERGEL"/>
    <x v="3"/>
  </r>
  <r>
    <s v="15/04/2026 09:25:32"/>
    <s v="1093769103 - MAURICIO ALFREDO CASTRO HERNANDEZ"/>
    <x v="2"/>
    <s v="El candidato es seleccionado para ocupar la vacante"/>
    <s v="1090452156 - ALEXANDRA VERGEL GARCIA"/>
    <x v="3"/>
  </r>
  <r>
    <s v="15/04/2026 09:25:32"/>
    <s v="1093769103 - MAURICIO ALFREDO CASTRO HERNANDEZ"/>
    <x v="2"/>
    <s v="El candidato es seleccionado para ocupar la vacante"/>
    <s v="1090430027 - DARLYN SHARY VERA CONTRERAS"/>
    <x v="3"/>
  </r>
  <r>
    <s v="15/04/2026 09:30:39"/>
    <s v="1093769103 - MAURICIO ALFREDO CASTRO HERNANDEZ"/>
    <x v="2"/>
    <s v="El candidato es seleccionado para ocupar la vacante"/>
    <s v="1090373191 - JULIO CESAR LONDOÑO VIDAL"/>
    <x v="3"/>
  </r>
  <r>
    <s v="15/04/2026 09:30:39"/>
    <s v="1093769103 - MAURICIO ALFREDO CASTRO HERNANDEZ"/>
    <x v="2"/>
    <s v="El candidato es seleccionado para ocupar la vacante"/>
    <s v="587188389 - LUISANA CAROLINA JIMENEZ TORRES"/>
    <x v="3"/>
  </r>
  <r>
    <s v="15/04/2026 09:30:39"/>
    <s v="1093769103 - MAURICIO ALFREDO CASTRO HERNANDEZ"/>
    <x v="2"/>
    <s v="El candidato es seleccionado para ocupar la vacante"/>
    <s v="1193643024 - LUZ KATHERINE CRISTIANO OSORIO"/>
    <x v="3"/>
  </r>
  <r>
    <s v="15/04/2026 09:30:39"/>
    <s v="1093769103 - MAURICIO ALFREDO CASTRO HERNANDEZ"/>
    <x v="2"/>
    <s v="El candidato es seleccionado para ocupar la vacante"/>
    <s v="37399799 - EDITH CONTRERAS MACHADO"/>
    <x v="3"/>
  </r>
  <r>
    <s v="15/04/2026 09:30:39"/>
    <s v="1093769103 - MAURICIO ALFREDO CASTRO HERNANDEZ"/>
    <x v="2"/>
    <s v="El candidato es seleccionado para ocupar la vacante"/>
    <s v="585705805 - ANGEL ANDRES MENDOZA MARTINEZ"/>
    <x v="3"/>
  </r>
  <r>
    <s v="15/04/2026 09:30:39"/>
    <s v="1093769103 - MAURICIO ALFREDO CASTRO HERNANDEZ"/>
    <x v="2"/>
    <s v="El candidato es seleccionado para ocupar la vacante"/>
    <s v="1004821147 - DIOMEDES JAIMES"/>
    <x v="3"/>
  </r>
  <r>
    <s v="15/04/2026 09:30:39"/>
    <s v="1093769103 - MAURICIO ALFREDO CASTRO HERNANDEZ"/>
    <x v="2"/>
    <s v="El candidato es seleccionado para ocupar la vacante"/>
    <s v="1090380029 - KEIVI ALEXIS HERNANDEZ YAÑEZ"/>
    <x v="3"/>
  </r>
  <r>
    <s v="15/04/2026 09:30:39"/>
    <s v="1093769103 - MAURICIO ALFREDO CASTRO HERNANDEZ"/>
    <x v="2"/>
    <s v="El candidato es seleccionado para ocupar la vacante"/>
    <s v="1090383858 - ANGIE ALEJANDRA HERNANDEZ YAÑEZ"/>
    <x v="3"/>
  </r>
  <r>
    <s v="15/04/2026 09:30:39"/>
    <s v="1093769103 - MAURICIO ALFREDO CASTRO HERNANDEZ"/>
    <x v="2"/>
    <s v="El candidato es seleccionado para ocupar la vacante"/>
    <s v="1093885567 - JUAN CARLOS CARDENAS MEDINA"/>
    <x v="3"/>
  </r>
  <r>
    <s v="15/04/2026 09:30:39"/>
    <s v="1093769103 - MAURICIO ALFREDO CASTRO HERNANDEZ"/>
    <x v="2"/>
    <s v="El candidato es seleccionado para ocupar la vacante"/>
    <s v="585471751 - YERALDINE CAROLINA CAÑAS LOPEZ"/>
    <x v="3"/>
  </r>
  <r>
    <s v="15/04/2026 09:30:39"/>
    <s v="1093769103 - MAURICIO ALFREDO CASTRO HERNANDEZ"/>
    <x v="2"/>
    <s v="El candidato es seleccionado para ocupar la vacante"/>
    <s v="1094165760 - YEFERSON ARMANDO FLORIAN VILLAMIZAR"/>
    <x v="3"/>
  </r>
  <r>
    <s v="15/04/2026 09:30:39"/>
    <s v="1093769103 - MAURICIO ALFREDO CASTRO HERNANDEZ"/>
    <x v="2"/>
    <s v="El candidato es seleccionado para ocupar la vacante"/>
    <s v="80831076 - OSCAR FABIAN CARRILLO MACHADO"/>
    <x v="3"/>
  </r>
  <r>
    <s v="15/04/2026 09:30:39"/>
    <s v="1093769103 - MAURICIO ALFREDO CASTRO HERNANDEZ"/>
    <x v="2"/>
    <s v="El candidato es seleccionado para ocupar la vacante"/>
    <s v="1090371897 - CLAUDIA PATRICIA LUNA PINZON"/>
    <x v="3"/>
  </r>
  <r>
    <s v="15/04/2026 09:30:39"/>
    <s v="1093769103 - MAURICIO ALFREDO CASTRO HERNANDEZ"/>
    <x v="2"/>
    <s v="El candidato es seleccionado para ocupar la vacante"/>
    <s v="37270972 - GLENNIS BEATRIZ MERIÑO VIDES"/>
    <x v="3"/>
  </r>
  <r>
    <s v="15/04/2026 09:30:39"/>
    <s v="1093769103 - MAURICIO ALFREDO CASTRO HERNANDEZ"/>
    <x v="2"/>
    <s v="El candidato es seleccionado para ocupar la vacante"/>
    <s v="1065138996 - DAIRO RAFAEL GUERRERO CARRILLO"/>
    <x v="3"/>
  </r>
  <r>
    <s v="15/04/2026 09:30:39"/>
    <s v="1093769103 - MAURICIO ALFREDO CASTRO HERNANDEZ"/>
    <x v="2"/>
    <s v="El candidato es seleccionado para ocupar la vacante"/>
    <s v="1005024431 - YAJAIRA GOMEZ YAÑEZ"/>
    <x v="3"/>
  </r>
  <r>
    <s v="15/04/2026 09:30:39"/>
    <s v="1093769103 - MAURICIO ALFREDO CASTRO HERNANDEZ"/>
    <x v="2"/>
    <s v="El candidato es seleccionado para ocupar la vacante"/>
    <s v="1090388085 - JAIRO ENRIQUE CASTRO MENDOZA"/>
    <x v="3"/>
  </r>
  <r>
    <s v="15/04/2026 09:30:39"/>
    <s v="1093769103 - MAURICIO ALFREDO CASTRO HERNANDEZ"/>
    <x v="2"/>
    <s v="El candidato es seleccionado para ocupar la vacante"/>
    <s v="88209549 - YACITH  ANTONIO CAMPO"/>
    <x v="3"/>
  </r>
  <r>
    <s v="15/04/2026 09:30:39"/>
    <s v="1093769103 - MAURICIO ALFREDO CASTRO HERNANDEZ"/>
    <x v="2"/>
    <s v="El candidato es seleccionado para ocupar la vacante"/>
    <s v="586230573 - CLEIBI JOSE HERNANDEZ"/>
    <x v="3"/>
  </r>
  <r>
    <s v="15/04/2026 09:30:39"/>
    <s v="1093769103 - MAURICIO ALFREDO CASTRO HERNANDEZ"/>
    <x v="2"/>
    <s v="El candidato es seleccionado para ocupar la vacante"/>
    <s v="1090431921 - ANA LUCERO GUILLEN CANTOR"/>
    <x v="3"/>
  </r>
  <r>
    <s v="20/04/2026 08:41:30"/>
    <s v="1093769103 - MAURICIO ALFREDO CASTRO HERNANDEZ"/>
    <x v="2"/>
    <s v="El candidato no pudo ser contactado"/>
    <s v="60298378 - DORIS RIVERA ESPINEL"/>
    <x v="3"/>
  </r>
  <r>
    <s v="20/04/2026 08:41:31"/>
    <s v="1093769103 - MAURICIO ALFREDO CASTRO HERNANDEZ"/>
    <x v="2"/>
    <s v="El candidato es seleccionado para ocupar la vacante"/>
    <s v="1090174420 - MERCY ALEJANDRA GOMEZ LEAL"/>
    <x v="3"/>
  </r>
  <r>
    <s v="20/04/2026 08:41:31"/>
    <s v="1093769103 - MAURICIO ALFREDO CASTRO HERNANDEZ"/>
    <x v="2"/>
    <s v="El candidato no pudo ser contactado"/>
    <s v="1007569809 - GERMAN ANDRES MORA RANGEL"/>
    <x v="3"/>
  </r>
  <r>
    <s v="20/04/2026 08:41:31"/>
    <s v="1093769103 - MAURICIO ALFREDO CASTRO HERNANDEZ"/>
    <x v="2"/>
    <s v="El candidato no pudo ser contactado"/>
    <s v="1004808226 - DEISI PAOLA FLOREZ LUNA"/>
    <x v="3"/>
  </r>
  <r>
    <s v="20/04/2026 08:41:31"/>
    <s v="1093769103 - MAURICIO ALFREDO CASTRO HERNANDEZ"/>
    <x v="2"/>
    <s v="El candidato no pudo ser contactado"/>
    <s v="1090403770 - RODOLFO ANDRES SILVA RODRIGUEZ"/>
    <x v="3"/>
  </r>
  <r>
    <s v="20/04/2026 08:41:31"/>
    <s v="1093769103 - MAURICIO ALFREDO CASTRO HERNANDEZ"/>
    <x v="2"/>
    <s v="El candidato no pudo ser contactado"/>
    <s v="60402024 - CARMEN  ROSA AROCHA RODRIGUEZ"/>
    <x v="3"/>
  </r>
  <r>
    <s v="20/04/2026 08:41:31"/>
    <s v="1093769103 - MAURICIO ALFREDO CASTRO HERNANDEZ"/>
    <x v="2"/>
    <s v="El candidato no pudo ser contactado"/>
    <s v="1090424889 - DORIS NATALY RONDON SANTANDER"/>
    <x v="3"/>
  </r>
  <r>
    <s v="20/04/2026 08:41:31"/>
    <s v="1093769103 - MAURICIO ALFREDO CASTRO HERNANDEZ"/>
    <x v="2"/>
    <s v="El candidato no pudo ser contactado"/>
    <s v="1094220405 - CAMILA ANDREA RODRIGUEZ PARRA"/>
    <x v="3"/>
  </r>
  <r>
    <s v="20/04/2026 08:41:31"/>
    <s v="1093769103 - MAURICIO ALFREDO CASTRO HERNANDEZ"/>
    <x v="2"/>
    <s v="El candidato no pudo ser contactado"/>
    <s v="1090460412 - DIANA KATHERINE BERMUDEZ MONSALVE"/>
    <x v="3"/>
  </r>
  <r>
    <s v="20/04/2026 08:41:31"/>
    <s v="1093769103 - MAURICIO ALFREDO CASTRO HERNANDEZ"/>
    <x v="2"/>
    <s v="El candidato no pudo ser contactado"/>
    <s v="1090428320 - MIGUEL ANDRES CONTRERAS RIVEROS"/>
    <x v="3"/>
  </r>
  <r>
    <s v="20/04/2026 08:41:31"/>
    <s v="1093769103 - MAURICIO ALFREDO CASTRO HERNANDEZ"/>
    <x v="2"/>
    <s v="El candidato no pudo ser contactado"/>
    <s v="1090466203 - DEINY JOHANNA GARCIA VARGAS"/>
    <x v="3"/>
  </r>
  <r>
    <s v="20/04/2026 08:41:31"/>
    <s v="1093769103 - MAURICIO ALFREDO CASTRO HERNANDEZ"/>
    <x v="2"/>
    <s v="El candidato no pudo ser contactado"/>
    <s v="1090373449 - LIANA MALLERLY BENITEZ BOAVITA"/>
    <x v="3"/>
  </r>
  <r>
    <s v="20/04/2026 08:41:31"/>
    <s v="1093769103 - MAURICIO ALFREDO CASTRO HERNANDEZ"/>
    <x v="2"/>
    <s v="El candidato no pudo ser contactado"/>
    <s v="1090445679 - LUZ ANGELA MANTILLA PEÑA"/>
    <x v="3"/>
  </r>
  <r>
    <s v="20/04/2026 08:41:31"/>
    <s v="1093769103 - MAURICIO ALFREDO CASTRO HERNANDEZ"/>
    <x v="2"/>
    <s v="El candidato no pudo ser contactado"/>
    <s v="1090483621 - KATHERIN HABLEIDY PANQUEBA VARGAS"/>
    <x v="3"/>
  </r>
  <r>
    <s v="20/04/2026 08:41:31"/>
    <s v="1093769103 - MAURICIO ALFREDO CASTRO HERNANDEZ"/>
    <x v="2"/>
    <s v="El candidato no pudo ser contactado"/>
    <s v="1094046985 - ANGIE MERIET GOMEZ CARDENAS"/>
    <x v="3"/>
  </r>
  <r>
    <s v="20/04/2026 08:41:31"/>
    <s v="1093769103 - MAURICIO ALFREDO CASTRO HERNANDEZ"/>
    <x v="2"/>
    <s v="El candidato no pudo ser contactado"/>
    <s v="1090396875 - JORGE ORLANDO RIVEROS BAUTISTA"/>
    <x v="3"/>
  </r>
  <r>
    <s v="20/04/2026 08:41:31"/>
    <s v="1093769103 - MAURICIO ALFREDO CASTRO HERNANDEZ"/>
    <x v="2"/>
    <s v="El candidato no pudo ser contactado"/>
    <s v="1004843071 - DAIRON ALEJANDRO MARTINEZ QUINTERO"/>
    <x v="3"/>
  </r>
  <r>
    <s v="20/04/2026 08:41:31"/>
    <s v="1093769103 - MAURICIO ALFREDO CASTRO HERNANDEZ"/>
    <x v="2"/>
    <s v="El candidato no pudo ser contactado"/>
    <s v="1090464793 - YULEINE ASTRID GOMES REMOLINA"/>
    <x v="3"/>
  </r>
  <r>
    <s v="20/04/2026 08:41:31"/>
    <s v="1093769103 - MAURICIO ALFREDO CASTRO HERNANDEZ"/>
    <x v="2"/>
    <s v="El candidato no pudo ser contactado"/>
    <s v="1090423033 - ASTRID XOMAIRA DIAZ MORALES"/>
    <x v="3"/>
  </r>
  <r>
    <s v="20/04/2026 08:41:31"/>
    <s v="1093769103 - MAURICIO ALFREDO CASTRO HERNANDEZ"/>
    <x v="2"/>
    <s v="El candidato no pudo ser contactado"/>
    <s v="37390520 - MARTHA BIBIANA CAICEDO JIMENEZ"/>
    <x v="3"/>
  </r>
  <r>
    <s v="20/04/2026 08:41:31"/>
    <s v="1093769103 - MAURICIO ALFREDO CASTRO HERNANDEZ"/>
    <x v="2"/>
    <s v="El candidato no pudo ser contactado"/>
    <s v="1092357841 - RAFAELA RESTREPO DATIVA"/>
    <x v="3"/>
  </r>
  <r>
    <s v="20/04/2026 08:41:31"/>
    <s v="1093769103 - MAURICIO ALFREDO CASTRO HERNANDEZ"/>
    <x v="2"/>
    <s v="El candidato no pudo ser contactado"/>
    <s v="37390653 - AURA LUCIA RINCON RUIZ"/>
    <x v="3"/>
  </r>
  <r>
    <s v="20/04/2026 08:41:31"/>
    <s v="1093769103 - MAURICIO ALFREDO CASTRO HERNANDEZ"/>
    <x v="2"/>
    <s v="El candidato no pudo ser contactado"/>
    <s v="1093739508 - DIANA CAROLINA RODRIGUEZ JAIMES"/>
    <x v="3"/>
  </r>
  <r>
    <s v="20/04/2026 08:41:31"/>
    <s v="1093769103 - MAURICIO ALFREDO CASTRO HERNANDEZ"/>
    <x v="2"/>
    <s v="El candidato no pudo ser contactado"/>
    <s v="1090379440 - SHIRLEY OROZCO HERNANDEZ"/>
    <x v="3"/>
  </r>
  <r>
    <s v="20/04/2026 08:41:31"/>
    <s v="1093769103 - MAURICIO ALFREDO CASTRO HERNANDEZ"/>
    <x v="2"/>
    <s v="El candidato no pudo ser contactado"/>
    <s v="1005053038 - DARILIS NATALY AGUILAR TIRADO"/>
    <x v="3"/>
  </r>
  <r>
    <s v="20/04/2026 08:41:31"/>
    <s v="1093769103 - MAURICIO ALFREDO CASTRO HERNANDEZ"/>
    <x v="2"/>
    <s v="El candidato no pudo ser contactado"/>
    <s v="1116804261 - KAREN BRIYITH TARAZONA PALENCIA"/>
    <x v="3"/>
  </r>
  <r>
    <s v="20/04/2026 08:41:31"/>
    <s v="1093769103 - MAURICIO ALFREDO CASTRO HERNANDEZ"/>
    <x v="2"/>
    <s v="El candidato no pudo ser contactado"/>
    <s v="1093794612 - YULIANA ANDREA AMAYA REY"/>
    <x v="3"/>
  </r>
  <r>
    <s v="20/04/2026 08:41:31"/>
    <s v="1093769103 - MAURICIO ALFREDO CASTRO HERNANDEZ"/>
    <x v="2"/>
    <s v="El candidato no pudo ser contactado"/>
    <s v="1090363215 - MARIA VICTORIA CONTRERAS AGUILAR"/>
    <x v="3"/>
  </r>
  <r>
    <s v="20/04/2026 08:41:31"/>
    <s v="1093769103 - MAURICIO ALFREDO CASTRO HERNANDEZ"/>
    <x v="2"/>
    <s v="El candidato no pudo ser contactado"/>
    <s v="1090468272 - MARY  LUZ JAIMES SUARES"/>
    <x v="3"/>
  </r>
  <r>
    <s v="20/04/2026 08:41:31"/>
    <s v="1093769103 - MAURICIO ALFREDO CASTRO HERNANDEZ"/>
    <x v="2"/>
    <s v="El candidato no pudo ser contactado"/>
    <s v="1098719860 - LEIDY PAOLA MENDOZA MONDRAGON"/>
    <x v="3"/>
  </r>
  <r>
    <s v="20/04/2026 08:41:31"/>
    <s v="1093769103 - MAURICIO ALFREDO CASTRO HERNANDEZ"/>
    <x v="2"/>
    <s v="El candidato no pudo ser contactado"/>
    <s v="1092526375 - EMMANUEL JESUS PARADA SANCHEZ"/>
    <x v="3"/>
  </r>
  <r>
    <s v="20/04/2026 08:41:31"/>
    <s v="1093769103 - MAURICIO ALFREDO CASTRO HERNANDEZ"/>
    <x v="2"/>
    <s v="El candidato no pudo ser contactado"/>
    <s v="1093769850 - GEINNY LORENA ORTEGA RODRIGUEZ"/>
    <x v="3"/>
  </r>
  <r>
    <s v="20/04/2026 08:41:31"/>
    <s v="1093769103 - MAURICIO ALFREDO CASTRO HERNANDEZ"/>
    <x v="2"/>
    <s v="El candidato no pudo ser contactado"/>
    <s v="1061820058 - DALLY DAYANA GUZMÁN BOHÓRQUEZ"/>
    <x v="3"/>
  </r>
  <r>
    <s v="20/04/2026 08:41:31"/>
    <s v="1093769103 - MAURICIO ALFREDO CASTRO HERNANDEZ"/>
    <x v="2"/>
    <s v="El candidato no pudo ser contactado"/>
    <s v="37440875 - SHIRLEY ACEVEDO SANTANA"/>
    <x v="3"/>
  </r>
  <r>
    <s v="20/04/2026 08:41:31"/>
    <s v="1093769103 - MAURICIO ALFREDO CASTRO HERNANDEZ"/>
    <x v="2"/>
    <s v="El candidato no pudo ser contactado"/>
    <s v="1093785439 - VIVIANA  SIRLEY VALDERRAMA RODRIGUEZ"/>
    <x v="3"/>
  </r>
  <r>
    <s v="20/04/2026 08:41:31"/>
    <s v="1093769103 - MAURICIO ALFREDO CASTRO HERNANDEZ"/>
    <x v="2"/>
    <s v="El candidato no pudo ser contactado"/>
    <s v="1005340165 - JUAN DIEGO SANJUAN ARIAS"/>
    <x v="3"/>
  </r>
  <r>
    <s v="20/04/2026 08:41:31"/>
    <s v="1093769103 - MAURICIO ALFREDO CASTRO HERNANDEZ"/>
    <x v="2"/>
    <s v="El candidato no pudo ser contactado"/>
    <s v="1005052319 - ANGIE KATHERINE GUEVARA GALVIS"/>
    <x v="3"/>
  </r>
  <r>
    <s v="20/04/2026 08:41:31"/>
    <s v="1093769103 - MAURICIO ALFREDO CASTRO HERNANDEZ"/>
    <x v="2"/>
    <s v="El candidato no pudo ser contactado"/>
    <s v="1090403518 - LADY KATHERINE PEÑARANDA JAIMES"/>
    <x v="3"/>
  </r>
  <r>
    <s v="20/04/2026 08:41:31"/>
    <s v="1093769103 - MAURICIO ALFREDO CASTRO HERNANDEZ"/>
    <x v="2"/>
    <s v="El candidato no pudo ser contactado"/>
    <s v="1093766989 - PALMA LUCIA GUARIN SANDOVAL"/>
    <x v="3"/>
  </r>
  <r>
    <s v="20/04/2026 08:41:31"/>
    <s v="1093769103 - MAURICIO ALFREDO CASTRO HERNANDEZ"/>
    <x v="2"/>
    <s v="El candidato no pudo ser contactado"/>
    <s v="1093782684 - JUAN ALEXIS DUARTE MARQUEZ"/>
    <x v="3"/>
  </r>
  <r>
    <s v="20/04/2026 08:41:31"/>
    <s v="1093769103 - MAURICIO ALFREDO CASTRO HERNANDEZ"/>
    <x v="2"/>
    <s v="El candidato no pudo ser contactado"/>
    <s v="1090475706 - JUAN DE JESUS RAMIREZ ORTEGA"/>
    <x v="3"/>
  </r>
  <r>
    <s v="20/04/2026 08:41:31"/>
    <s v="1093769103 - MAURICIO ALFREDO CASTRO HERNANDEZ"/>
    <x v="2"/>
    <s v="El candidato no pudo ser contactado"/>
    <s v="60315883 - MARIBEL TERESA BLANCO GOMEZ"/>
    <x v="3"/>
  </r>
  <r>
    <s v="20/04/2026 08:41:31"/>
    <s v="1093769103 - MAURICIO ALFREDO CASTRO HERNANDEZ"/>
    <x v="2"/>
    <s v="El candidato no pudo ser contactado"/>
    <s v="1093295313 - MARLON ARLEY MENDOZA TAPIAS"/>
    <x v="3"/>
  </r>
  <r>
    <s v="20/04/2026 08:41:31"/>
    <s v="1093769103 - MAURICIO ALFREDO CASTRO HERNANDEZ"/>
    <x v="2"/>
    <s v="El candidato no pudo ser contactado"/>
    <s v="1090498338 - QUEIDI ANDREA ERAZO PAVA"/>
    <x v="3"/>
  </r>
  <r>
    <s v="20/04/2026 08:41:31"/>
    <s v="1093769103 - MAURICIO ALFREDO CASTRO HERNANDEZ"/>
    <x v="2"/>
    <s v="El candidato no pudo ser contactado"/>
    <s v="1092359687 - LEIDY KATHERINE MARTINEZ OVIEDO"/>
    <x v="3"/>
  </r>
  <r>
    <s v="20/04/2026 08:41:31"/>
    <s v="1093769103 - MAURICIO ALFREDO CASTRO HERNANDEZ"/>
    <x v="2"/>
    <s v="El candidato no pudo ser contactado"/>
    <s v="88248808 - EDISON GEOVANNI CORDOBA ECHEVERRIA"/>
    <x v="3"/>
  </r>
  <r>
    <s v="20/04/2026 08:41:31"/>
    <s v="1093769103 - MAURICIO ALFREDO CASTRO HERNANDEZ"/>
    <x v="2"/>
    <s v="El candidato no pudo ser contactado"/>
    <s v="1093774412 - JONIER FABIAN GARCIA ASCANIO"/>
    <x v="3"/>
  </r>
  <r>
    <s v="20/04/2026 08:41:31"/>
    <s v="1093769103 - MAURICIO ALFREDO CASTRO HERNANDEZ"/>
    <x v="2"/>
    <s v="El candidato no pudo ser contactado"/>
    <s v="1090476177 - GERMAN ANDRES RUBIO URIBE"/>
    <x v="3"/>
  </r>
  <r>
    <s v="20/04/2026 08:41:31"/>
    <s v="1093769103 - MAURICIO ALFREDO CASTRO HERNANDEZ"/>
    <x v="2"/>
    <s v="El candidato no pudo ser contactado"/>
    <s v="1094533814 - ELIDES SUESCUN BOTELLO"/>
    <x v="3"/>
  </r>
  <r>
    <s v="20/04/2026 08:41:31"/>
    <s v="1093769103 - MAURICIO ALFREDO CASTRO HERNANDEZ"/>
    <x v="2"/>
    <s v="El candidato no pudo ser contactado"/>
    <s v="1092340975 - MARIA LUISA PUENTES ORTIZ"/>
    <x v="3"/>
  </r>
  <r>
    <s v="20/04/2026 08:41:31"/>
    <s v="1093769103 - MAURICIO ALFREDO CASTRO HERNANDEZ"/>
    <x v="2"/>
    <s v="El candidato no pudo ser contactado"/>
    <s v="1090420891 - MILDRETH BOLADO MUÑOZ"/>
    <x v="3"/>
  </r>
  <r>
    <s v="20/04/2026 08:41:31"/>
    <s v="1093769103 - MAURICIO ALFREDO CASTRO HERNANDEZ"/>
    <x v="2"/>
    <s v="El candidato no pudo ser contactado"/>
    <s v="1093790823 - JHON JANER RIVAS GAITÁN"/>
    <x v="3"/>
  </r>
  <r>
    <s v="20/04/2026 08:41:31"/>
    <s v="1093769103 - MAURICIO ALFREDO CASTRO HERNANDEZ"/>
    <x v="2"/>
    <s v="El candidato no pudo ser contactado"/>
    <s v="1093765352 - YAJAIRA CAROLINA VELANDIA FRANQUI"/>
    <x v="3"/>
  </r>
  <r>
    <s v="20/04/2026 08:41:31"/>
    <s v="1093769103 - MAURICIO ALFREDO CASTRO HERNANDEZ"/>
    <x v="2"/>
    <s v="El candidato no pudo ser contactado"/>
    <s v="1007197853 - BLANCA YAMILEX CARRILLO CUELLAR"/>
    <x v="3"/>
  </r>
  <r>
    <s v="20/04/2026 08:41:31"/>
    <s v="1093769103 - MAURICIO ALFREDO CASTRO HERNANDEZ"/>
    <x v="2"/>
    <s v="El candidato no pudo ser contactado"/>
    <s v="1192915770 - ELIBED SANCHEZ SOLANO"/>
    <x v="3"/>
  </r>
  <r>
    <s v="20/04/2026 08:41:31"/>
    <s v="1093769103 - MAURICIO ALFREDO CASTRO HERNANDEZ"/>
    <x v="2"/>
    <s v="El candidato no pudo ser contactado"/>
    <s v="1007436390 - LUIS ALFREDO LARA GRECO"/>
    <x v="3"/>
  </r>
  <r>
    <s v="20/04/2026 08:41:31"/>
    <s v="1093769103 - MAURICIO ALFREDO CASTRO HERNANDEZ"/>
    <x v="2"/>
    <s v="El candidato no pudo ser contactado"/>
    <s v="1090431505 - LINA PAOLA PEREZ MALDONADO"/>
    <x v="3"/>
  </r>
  <r>
    <s v="20/04/2026 08:41:31"/>
    <s v="1093769103 - MAURICIO ALFREDO CASTRO HERNANDEZ"/>
    <x v="2"/>
    <s v="El candidato no pudo ser contactado"/>
    <s v="1093763831 - KEREN LUZ TORRES JINETE"/>
    <x v="3"/>
  </r>
  <r>
    <s v="20/04/2026 08:41:31"/>
    <s v="1093769103 - MAURICIO ALFREDO CASTRO HERNANDEZ"/>
    <x v="2"/>
    <s v="El candidato no pudo ser contactado"/>
    <s v="1093793298 - SINDY SHIRLEY MARIN PIMIENTO"/>
    <x v="3"/>
  </r>
  <r>
    <s v="20/04/2026 08:41:31"/>
    <s v="1093769103 - MAURICIO ALFREDO CASTRO HERNANDEZ"/>
    <x v="2"/>
    <s v="El candidato no pudo ser contactado"/>
    <s v="60392763 - PAULA ANDREA DIAZ MUÑOZ"/>
    <x v="3"/>
  </r>
  <r>
    <s v="20/04/2026 08:41:31"/>
    <s v="1093769103 - MAURICIO ALFREDO CASTRO HERNANDEZ"/>
    <x v="2"/>
    <s v="El candidato no pudo ser contactado"/>
    <s v="1094265101 - ERIKA LORENA GONZALEZ PEÑALOZA"/>
    <x v="3"/>
  </r>
  <r>
    <s v="20/04/2026 08:41:31"/>
    <s v="1093769103 - MAURICIO ALFREDO CASTRO HERNANDEZ"/>
    <x v="2"/>
    <s v="El candidato no pudo ser contactado"/>
    <s v="37506491 - LUZ MARIEN CARO PAREDES"/>
    <x v="3"/>
  </r>
  <r>
    <s v="20/04/2026 08:41:31"/>
    <s v="1093769103 - MAURICIO ALFREDO CASTRO HERNANDEZ"/>
    <x v="2"/>
    <s v="El candidato no pudo ser contactado"/>
    <s v="1093792530 - YALI CORINA LEAL FLOREZ"/>
    <x v="3"/>
  </r>
  <r>
    <s v="20/04/2026 08:41:31"/>
    <s v="1093769103 - MAURICIO ALFREDO CASTRO HERNANDEZ"/>
    <x v="2"/>
    <s v="El candidato no pudo ser contactado"/>
    <s v="1127572814 - WENDERLYN ANDREINA HERRERA YAÑEZ"/>
    <x v="3"/>
  </r>
  <r>
    <s v="20/04/2026 08:41:31"/>
    <s v="1093769103 - MAURICIO ALFREDO CASTRO HERNANDEZ"/>
    <x v="2"/>
    <s v="El candidato no pudo ser contactado"/>
    <s v="1090392416 - JUAN SEBASTIAN HERNANDEZ CARRILLO"/>
    <x v="3"/>
  </r>
  <r>
    <s v="20/04/2026 08:41:31"/>
    <s v="1093769103 - MAURICIO ALFREDO CASTRO HERNANDEZ"/>
    <x v="2"/>
    <s v="El candidato no pudo ser contactado"/>
    <s v="1092342399 - YILBER  ALEXIS CARRILLO RIOS"/>
    <x v="3"/>
  </r>
  <r>
    <s v="20/04/2026 08:41:31"/>
    <s v="1093769103 - MAURICIO ALFREDO CASTRO HERNANDEZ"/>
    <x v="2"/>
    <s v="El candidato no pudo ser contactado"/>
    <s v="1004843269 - KARLYN VALERIA PARRA IBARRA"/>
    <x v="3"/>
  </r>
  <r>
    <s v="20/04/2026 08:41:31"/>
    <s v="1093769103 - MAURICIO ALFREDO CASTRO HERNANDEZ"/>
    <x v="2"/>
    <s v="El candidato no pudo ser contactado"/>
    <s v="1090523969 - DARLY SAURITH MALDONADO"/>
    <x v="3"/>
  </r>
  <r>
    <s v="20/04/2026 08:41:31"/>
    <s v="1093769103 - MAURICIO ALFREDO CASTRO HERNANDEZ"/>
    <x v="2"/>
    <s v="El candidato no pudo ser contactado"/>
    <s v="88228065 - JOSE FRANCISCO VILLAMIZAR"/>
    <x v="3"/>
  </r>
  <r>
    <s v="20/04/2026 08:41:31"/>
    <s v="1093769103 - MAURICIO ALFREDO CASTRO HERNANDEZ"/>
    <x v="2"/>
    <s v="El candidato no pudo ser contactado"/>
    <s v="27592886 - CATHERINE CERVELEON TORRES"/>
    <x v="3"/>
  </r>
  <r>
    <s v="20/04/2026 08:41:31"/>
    <s v="1093769103 - MAURICIO ALFREDO CASTRO HERNANDEZ"/>
    <x v="2"/>
    <s v="El candidato no pudo ser contactado"/>
    <s v="1093791890 - MATILDE LINA JAIMES SANCHEZ"/>
    <x v="3"/>
  </r>
  <r>
    <s v="20/04/2026 08:41:31"/>
    <s v="1093769103 - MAURICIO ALFREDO CASTRO HERNANDEZ"/>
    <x v="2"/>
    <s v="El candidato no pudo ser contactado"/>
    <s v="1121909818 - HECTOR GIOVANNY CELY LADINO"/>
    <x v="3"/>
  </r>
  <r>
    <s v="20/04/2026 08:41:31"/>
    <s v="1093769103 - MAURICIO ALFREDO CASTRO HERNANDEZ"/>
    <x v="2"/>
    <s v="El candidato no pudo ser contactado"/>
    <s v="1030654966 - KAROL DAYANNA CARRILLO MARTINEZ"/>
    <x v="3"/>
  </r>
  <r>
    <s v="20/04/2026 08:41:31"/>
    <s v="1093769103 - MAURICIO ALFREDO CASTRO HERNANDEZ"/>
    <x v="2"/>
    <s v="El candidato no pudo ser contactado"/>
    <s v="88257025 - JOSE DAVID MANTILLA CALDERON"/>
    <x v="3"/>
  </r>
  <r>
    <s v="20/04/2026 08:41:31"/>
    <s v="1093769103 - MAURICIO ALFREDO CASTRO HERNANDEZ"/>
    <x v="2"/>
    <s v="El candidato no pudo ser contactado"/>
    <s v="1093748792 - NORMA CECILIA GALVEZ PINZON"/>
    <x v="3"/>
  </r>
  <r>
    <s v="20/04/2026 08:41:31"/>
    <s v="1093769103 - MAURICIO ALFREDO CASTRO HERNANDEZ"/>
    <x v="2"/>
    <s v="El candidato no pudo ser contactado"/>
    <s v="1090405919 - LUZ MARINA GOMEZ ATUESTA"/>
    <x v="3"/>
  </r>
  <r>
    <s v="20/04/2026 08:41:31"/>
    <s v="1093769103 - MAURICIO ALFREDO CASTRO HERNANDEZ"/>
    <x v="2"/>
    <s v="El candidato no pudo ser contactado"/>
    <s v="1094167356 - EVELYN ZARAY DAZA RAMIREZ"/>
    <x v="3"/>
  </r>
  <r>
    <s v="20/04/2026 08:41:31"/>
    <s v="1093769103 - MAURICIO ALFREDO CASTRO HERNANDEZ"/>
    <x v="2"/>
    <s v="El candidato no pudo ser contactado"/>
    <s v="1004863312 - NEIDER ANDRES REMOLINA JACOME"/>
    <x v="3"/>
  </r>
  <r>
    <s v="20/04/2026 08:41:31"/>
    <s v="1093769103 - MAURICIO ALFREDO CASTRO HERNANDEZ"/>
    <x v="2"/>
    <s v="El candidato no pudo ser contactado"/>
    <s v="5937674 - SEBASTIAN GABRIEL CRESPO MORALES"/>
    <x v="3"/>
  </r>
  <r>
    <s v="20/04/2026 08:41:31"/>
    <s v="1093769103 - MAURICIO ALFREDO CASTRO HERNANDEZ"/>
    <x v="2"/>
    <s v="El candidato no pudo ser contactado"/>
    <s v="1090406061 - ANYELA MILENY HERNANDEZ VELANDIA"/>
    <x v="3"/>
  </r>
  <r>
    <s v="20/04/2026 08:41:31"/>
    <s v="1093769103 - MAURICIO ALFREDO CASTRO HERNANDEZ"/>
    <x v="2"/>
    <s v="El candidato no pudo ser contactado"/>
    <s v="1093789758 - MEGAN CLAIRETH ROJAS HERRERA"/>
    <x v="3"/>
  </r>
  <r>
    <s v="20/04/2026 08:41:31"/>
    <s v="1093769103 - MAURICIO ALFREDO CASTRO HERNANDEZ"/>
    <x v="2"/>
    <s v="El candidato no pudo ser contactado"/>
    <s v="1127044086 - MARIA FERNANDA VILLAMIL HERNANDEZ"/>
    <x v="3"/>
  </r>
  <r>
    <s v="20/04/2026 08:41:31"/>
    <s v="1093769103 - MAURICIO ALFREDO CASTRO HERNANDEZ"/>
    <x v="2"/>
    <s v="El candidato no pudo ser contactado"/>
    <s v="1004809850 - KEVIN SEBASTIAN SANTIESTEBAN JAIMES"/>
    <x v="3"/>
  </r>
  <r>
    <s v="20/04/2026 08:41:31"/>
    <s v="1093769103 - MAURICIO ALFREDO CASTRO HERNANDEZ"/>
    <x v="2"/>
    <s v="El candidato no pudo ser contactado"/>
    <s v="1091971380 - JHON FABIAN TORRES BARBOSA"/>
    <x v="3"/>
  </r>
  <r>
    <s v="20/04/2026 08:41:31"/>
    <s v="1093769103 - MAURICIO ALFREDO CASTRO HERNANDEZ"/>
    <x v="2"/>
    <s v="El candidato no pudo ser contactado"/>
    <s v="1090507757 - EMMANUEL JESUS LAGOS OVIEDO"/>
    <x v="3"/>
  </r>
  <r>
    <s v="20/04/2026 08:41:31"/>
    <s v="1093769103 - MAURICIO ALFREDO CASTRO HERNANDEZ"/>
    <x v="2"/>
    <s v="El candidato no pudo ser contactado"/>
    <s v="1050719175 - HEIDY ANDREA PALACIO VILORIA"/>
    <x v="3"/>
  </r>
  <r>
    <s v="20/04/2026 08:41:31"/>
    <s v="1093769103 - MAURICIO ALFREDO CASTRO HERNANDEZ"/>
    <x v="2"/>
    <s v="El candidato no pudo ser contactado"/>
    <s v="1090515497 - KEVIN FARLEY GALVAN MARQUEZ"/>
    <x v="3"/>
  </r>
  <r>
    <s v="20/04/2026 08:41:31"/>
    <s v="1093769103 - MAURICIO ALFREDO CASTRO HERNANDEZ"/>
    <x v="2"/>
    <s v="El candidato no pudo ser contactado"/>
    <s v="1094266971 - JESUS DAVID HERNANDEZ SUESCUN"/>
    <x v="3"/>
  </r>
  <r>
    <s v="20/04/2026 08:41:31"/>
    <s v="1093769103 - MAURICIO ALFREDO CASTRO HERNANDEZ"/>
    <x v="2"/>
    <s v="El candidato no pudo ser contactado"/>
    <s v="1090510624 - LENYS JOHANNA VEGA ORTEGA"/>
    <x v="3"/>
  </r>
  <r>
    <s v="20/04/2026 08:41:31"/>
    <s v="1093769103 - MAURICIO ALFREDO CASTRO HERNANDEZ"/>
    <x v="2"/>
    <s v="El candidato no pudo ser contactado"/>
    <s v="1090505235 - INGRID CAROLINA GUTIERREZ DIAZ"/>
    <x v="3"/>
  </r>
  <r>
    <s v="20/04/2026 08:41:31"/>
    <s v="1093769103 - MAURICIO ALFREDO CASTRO HERNANDEZ"/>
    <x v="2"/>
    <s v="El candidato no pudo ser contactado"/>
    <s v="1091356023 - JOSE ENRIQUE GONZALEZ SOTO"/>
    <x v="3"/>
  </r>
  <r>
    <s v="20/04/2026 08:41:31"/>
    <s v="1093769103 - MAURICIO ALFREDO CASTRO HERNANDEZ"/>
    <x v="2"/>
    <s v="El candidato no pudo ser contactado"/>
    <s v="13508438 - GILBERTO SULEY BECERRA OSPINO"/>
    <x v="3"/>
  </r>
  <r>
    <s v="20/04/2026 08:41:31"/>
    <s v="1093769103 - MAURICIO ALFREDO CASTRO HERNANDEZ"/>
    <x v="2"/>
    <s v="El candidato no pudo ser contactado"/>
    <s v="1090388076 - HEIDY YADIRA MOLINA MONSALVE"/>
    <x v="3"/>
  </r>
  <r>
    <s v="20/04/2026 08:41:31"/>
    <s v="1093769103 - MAURICIO ALFREDO CASTRO HERNANDEZ"/>
    <x v="2"/>
    <s v="El candidato no pudo ser contactado"/>
    <s v="1090399591 - LUIS GUILLERMO ARIAS TORRES"/>
    <x v="3"/>
  </r>
  <r>
    <s v="20/04/2026 08:41:31"/>
    <s v="1093769103 - MAURICIO ALFREDO CASTRO HERNANDEZ"/>
    <x v="2"/>
    <s v="El candidato no pudo ser contactado"/>
    <s v="88270915 - YEISON REYES PELAEZ"/>
    <x v="3"/>
  </r>
  <r>
    <s v="20/04/2026 08:41:31"/>
    <s v="1093769103 - MAURICIO ALFREDO CASTRO HERNANDEZ"/>
    <x v="2"/>
    <s v="El candidato no pudo ser contactado"/>
    <s v="1092335535 - JAIDER ALEXANDER VELASQUEZ BLANCO"/>
    <x v="3"/>
  </r>
  <r>
    <s v="20/04/2026 08:41:31"/>
    <s v="1093769103 - MAURICIO ALFREDO CASTRO HERNANDEZ"/>
    <x v="2"/>
    <s v="El candidato no pudo ser contactado"/>
    <s v="1090448241 - ELKIN JAVIER PARADA SANCHEZ"/>
    <x v="3"/>
  </r>
  <r>
    <s v="20/04/2026 08:41:31"/>
    <s v="1093769103 - MAURICIO ALFREDO CASTRO HERNANDEZ"/>
    <x v="2"/>
    <s v="El candidato no pudo ser contactado"/>
    <s v="27590536 - MARIA ELSA SANTANDER PRADA"/>
    <x v="3"/>
  </r>
  <r>
    <s v="20/04/2026 08:41:31"/>
    <s v="1093769103 - MAURICIO ALFREDO CASTRO HERNANDEZ"/>
    <x v="2"/>
    <s v="El candidato no pudo ser contactado"/>
    <s v="1091668863 - JOHANA QUIROZ VALCARCEL"/>
    <x v="3"/>
  </r>
  <r>
    <s v="20/04/2026 08:41:31"/>
    <s v="1093769103 - MAURICIO ALFREDO CASTRO HERNANDEZ"/>
    <x v="2"/>
    <s v="El candidato no pudo ser contactado"/>
    <s v="1090420029 - DORIS GARCIA GARCIA"/>
    <x v="3"/>
  </r>
  <r>
    <s v="20/04/2026 08:41:31"/>
    <s v="1093769103 - MAURICIO ALFREDO CASTRO HERNANDEZ"/>
    <x v="2"/>
    <s v="El candidato no pudo ser contactado"/>
    <s v="1005076689 - MARIA ALEJANDRA CALDERON GARAVITO"/>
    <x v="3"/>
  </r>
  <r>
    <s v="20/04/2026 08:41:31"/>
    <s v="1093769103 - MAURICIO ALFREDO CASTRO HERNANDEZ"/>
    <x v="2"/>
    <s v="El candidato no pudo ser contactado"/>
    <s v="60346486 - ANA ISABEL PARADA CONTRERAS"/>
    <x v="3"/>
  </r>
  <r>
    <s v="20/04/2026 08:41:31"/>
    <s v="1093769103 - MAURICIO ALFREDO CASTRO HERNANDEZ"/>
    <x v="2"/>
    <s v="El candidato no pudo ser contactado"/>
    <s v="1092527827 - GABRIEL RONALDO MANRIQUE MOGOLLON"/>
    <x v="3"/>
  </r>
  <r>
    <s v="20/04/2026 08:41:31"/>
    <s v="1093769103 - MAURICIO ALFREDO CASTRO HERNANDEZ"/>
    <x v="2"/>
    <s v="El candidato no pudo ser contactado"/>
    <s v="60449117 - ZAIDA MILENA RAMIREZ MONSALVE"/>
    <x v="3"/>
  </r>
  <r>
    <s v="20/04/2026 08:41:31"/>
    <s v="1093769103 - MAURICIO ALFREDO CASTRO HERNANDEZ"/>
    <x v="2"/>
    <s v="El candidato no pudo ser contactado"/>
    <s v="13477254 - PEDRO LIZARDO NAVAS ARAQUE"/>
    <x v="3"/>
  </r>
  <r>
    <s v="20/04/2026 08:41:31"/>
    <s v="1093769103 - MAURICIO ALFREDO CASTRO HERNANDEZ"/>
    <x v="2"/>
    <s v="El candidato no pudo ser contactado"/>
    <s v="1093738992 - JAIME RAUL PEREZ GUARIN"/>
    <x v="3"/>
  </r>
  <r>
    <s v="20/04/2026 08:41:31"/>
    <s v="1093769103 - MAURICIO ALFREDO CASTRO HERNANDEZ"/>
    <x v="2"/>
    <s v="El candidato no pudo ser contactado"/>
    <s v="60333906 - ALIX VICTORIA URBINA GUTIERREZ"/>
    <x v="3"/>
  </r>
  <r>
    <s v="20/04/2026 08:41:31"/>
    <s v="1093769103 - MAURICIO ALFREDO CASTRO HERNANDEZ"/>
    <x v="2"/>
    <s v="El candidato no pudo ser contactado"/>
    <s v="88245616 - GERSON ALVEIRO DELGADO"/>
    <x v="3"/>
  </r>
  <r>
    <s v="20/04/2026 08:41:31"/>
    <s v="1093769103 - MAURICIO ALFREDO CASTRO HERNANDEZ"/>
    <x v="2"/>
    <s v="El candidato no pudo ser contactado"/>
    <s v="1127336379 - ERIKA VIRGINIA FERREIRA MENDOZA"/>
    <x v="3"/>
  </r>
  <r>
    <s v="20/04/2026 08:41:31"/>
    <s v="1093769103 - MAURICIO ALFREDO CASTRO HERNANDEZ"/>
    <x v="2"/>
    <s v="El candidato no pudo ser contactado"/>
    <s v="60388467 - ELIZABETH JAIMES"/>
    <x v="3"/>
  </r>
  <r>
    <s v="20/04/2026 08:41:31"/>
    <s v="1093769103 - MAURICIO ALFREDO CASTRO HERNANDEZ"/>
    <x v="2"/>
    <s v="El candidato no pudo ser contactado"/>
    <s v="1092362913 - DAIRA MESA PINZON"/>
    <x v="3"/>
  </r>
  <r>
    <s v="20/04/2026 08:41:31"/>
    <s v="1093769103 - MAURICIO ALFREDO CASTRO HERNANDEZ"/>
    <x v="2"/>
    <s v="El candidato no pudo ser contactado"/>
    <s v="1090481414 - NATALIA RUIZ GUERRERO"/>
    <x v="3"/>
  </r>
  <r>
    <s v="20/04/2026 08:41:31"/>
    <s v="1093769103 - MAURICIO ALFREDO CASTRO HERNANDEZ"/>
    <x v="2"/>
    <s v="El candidato no pudo ser contactado"/>
    <s v="1090440474 - MARIA FERNANDA ACEROS ROLON"/>
    <x v="3"/>
  </r>
  <r>
    <s v="20/04/2026 08:41:31"/>
    <s v="1093769103 - MAURICIO ALFREDO CASTRO HERNANDEZ"/>
    <x v="2"/>
    <s v="El candidato no pudo ser contactado"/>
    <s v="1093750375 - RUBI VANESSA OLARTE GELVEZ"/>
    <x v="3"/>
  </r>
  <r>
    <s v="20/04/2026 08:41:31"/>
    <s v="1093769103 - MAURICIO ALFREDO CASTRO HERNANDEZ"/>
    <x v="2"/>
    <s v="El candidato no pudo ser contactado"/>
    <s v="1092337575 - ERIKA YAJAIRA CONTRERAS RAMON"/>
    <x v="3"/>
  </r>
  <r>
    <s v="20/04/2026 08:41:31"/>
    <s v="1093769103 - MAURICIO ALFREDO CASTRO HERNANDEZ"/>
    <x v="2"/>
    <s v="El candidato no pudo ser contactado"/>
    <s v="37272406 - NATALIA RESTREPO ZARATE"/>
    <x v="3"/>
  </r>
  <r>
    <s v="20/04/2026 08:41:31"/>
    <s v="1093769103 - MAURICIO ALFREDO CASTRO HERNANDEZ"/>
    <x v="2"/>
    <s v="El candidato no pudo ser contactado"/>
    <s v="1093751705 - ANGELA ISABEL ONTIVEROS GARZA"/>
    <x v="3"/>
  </r>
  <r>
    <s v="20/04/2026 08:41:31"/>
    <s v="1093769103 - MAURICIO ALFREDO CASTRO HERNANDEZ"/>
    <x v="2"/>
    <s v="El candidato no pudo ser contactado"/>
    <s v="1090436586 - ANA ALEXANDRA RAMOS GUTIERREZ"/>
    <x v="3"/>
  </r>
  <r>
    <s v="20/04/2026 08:41:31"/>
    <s v="1093769103 - MAURICIO ALFREDO CASTRO HERNANDEZ"/>
    <x v="2"/>
    <s v="El candidato no pudo ser contactado"/>
    <s v="1090474379 - ALEXANDRA CAROLINA PINTO CONTRERAS"/>
    <x v="3"/>
  </r>
  <r>
    <s v="20/04/2026 08:41:31"/>
    <s v="1093769103 - MAURICIO ALFREDO CASTRO HERNANDEZ"/>
    <x v="2"/>
    <s v="El candidato no pudo ser contactado"/>
    <s v="88213081 - ADOLFO ROA PULIDO"/>
    <x v="3"/>
  </r>
  <r>
    <s v="20/04/2026 08:41:31"/>
    <s v="1093769103 - MAURICIO ALFREDO CASTRO HERNANDEZ"/>
    <x v="2"/>
    <s v="El candidato no pudo ser contactado"/>
    <s v="1098633939 - ANDREA LISBETH AVILA PEÑARANDA"/>
    <x v="3"/>
  </r>
  <r>
    <s v="20/04/2026 08:41:31"/>
    <s v="1093769103 - MAURICIO ALFREDO CASTRO HERNANDEZ"/>
    <x v="2"/>
    <s v="El candidato no pudo ser contactado"/>
    <s v="1090525452 - YUEN DARIO RANGEL COBOS"/>
    <x v="3"/>
  </r>
  <r>
    <s v="20/04/2026 08:41:31"/>
    <s v="1093769103 - MAURICIO ALFREDO CASTRO HERNANDEZ"/>
    <x v="2"/>
    <s v="El candidato no pudo ser contactado"/>
    <s v="1005000157 - ADRIANA ALEXANDRA ABRIL CARO"/>
    <x v="3"/>
  </r>
  <r>
    <s v="20/04/2026 08:41:31"/>
    <s v="1093769103 - MAURICIO ALFREDO CASTRO HERNANDEZ"/>
    <x v="2"/>
    <s v="El candidato no pudo ser contactado"/>
    <s v="1004922106 - ARLEY SEBASTIAN SUAREZ PEÑALOZA"/>
    <x v="3"/>
  </r>
  <r>
    <s v="20/04/2026 08:41:31"/>
    <s v="1093769103 - MAURICIO ALFREDO CASTRO HERNANDEZ"/>
    <x v="2"/>
    <s v="El candidato no pudo ser contactado"/>
    <s v="1090443273 - HAROLD YESID QUINTERO TRUJILLO"/>
    <x v="3"/>
  </r>
  <r>
    <s v="20/04/2026 08:41:31"/>
    <s v="1093769103 - MAURICIO ALFREDO CASTRO HERNANDEZ"/>
    <x v="2"/>
    <s v="El candidato no pudo ser contactado"/>
    <s v="60370656 - ESPERANZA VICTORIA GUECHA ALTUZARRA"/>
    <x v="3"/>
  </r>
  <r>
    <s v="20/04/2026 08:41:31"/>
    <s v="1093769103 - MAURICIO ALFREDO CASTRO HERNANDEZ"/>
    <x v="2"/>
    <s v="El candidato no pudo ser contactado"/>
    <s v="1090379263 - INGRID YURLEY MORENO IBAÑEZ"/>
    <x v="3"/>
  </r>
  <r>
    <s v="20/04/2026 08:41:31"/>
    <s v="1093769103 - MAURICIO ALFREDO CASTRO HERNANDEZ"/>
    <x v="2"/>
    <s v="El candidato no pudo ser contactado"/>
    <s v="37443689 - CARMEN MILENA DIAZ CARRASCAL"/>
    <x v="3"/>
  </r>
  <r>
    <s v="20/04/2026 08:41:31"/>
    <s v="1093769103 - MAURICIO ALFREDO CASTRO HERNANDEZ"/>
    <x v="2"/>
    <s v="El candidato no pudo ser contactado"/>
    <s v="1090393347 - JENNIFER BAEZ ACOSTA"/>
    <x v="3"/>
  </r>
  <r>
    <s v="20/04/2026 08:41:31"/>
    <s v="1093769103 - MAURICIO ALFREDO CASTRO HERNANDEZ"/>
    <x v="2"/>
    <s v="El candidato no pudo ser contactado"/>
    <s v="1091354167 - SHIRLY SHARIANA PEREZ ESCALANTE"/>
    <x v="3"/>
  </r>
  <r>
    <s v="20/04/2026 08:41:31"/>
    <s v="1093769103 - MAURICIO ALFREDO CASTRO HERNANDEZ"/>
    <x v="2"/>
    <s v="El candidato no pudo ser contactado"/>
    <s v="60336366 - BEATRIZ MOLINA CONTRERAS"/>
    <x v="3"/>
  </r>
  <r>
    <s v="20/04/2026 08:41:31"/>
    <s v="1093769103 - MAURICIO ALFREDO CASTRO HERNANDEZ"/>
    <x v="2"/>
    <s v="El candidato no pudo ser contactado"/>
    <s v="1090460980 - JOHAN ANTONIO LEON CARABALI"/>
    <x v="3"/>
  </r>
  <r>
    <s v="20/04/2026 08:41:31"/>
    <s v="1093769103 - MAURICIO ALFREDO CASTRO HERNANDEZ"/>
    <x v="2"/>
    <s v="El candidato no pudo ser contactado"/>
    <s v="1093792472 - OMAR JAHIR OMAÑA LIZARAZO"/>
    <x v="3"/>
  </r>
  <r>
    <s v="20/04/2026 08:41:31"/>
    <s v="1093769103 - MAURICIO ALFREDO CASTRO HERNANDEZ"/>
    <x v="2"/>
    <s v="El candidato no pudo ser contactado"/>
    <s v="1090377038 - ELIANA FARLEY JAIMES CACUA"/>
    <x v="3"/>
  </r>
  <r>
    <s v="20/04/2026 08:41:31"/>
    <s v="1093769103 - MAURICIO ALFREDO CASTRO HERNANDEZ"/>
    <x v="2"/>
    <s v="El candidato no pudo ser contactado"/>
    <s v="1004845770 - KELLY SUSANA PEREZ GUARIN"/>
    <x v="3"/>
  </r>
  <r>
    <s v="20/04/2026 08:41:31"/>
    <s v="1093769103 - MAURICIO ALFREDO CASTRO HERNANDEZ"/>
    <x v="2"/>
    <s v="El candidato no pudo ser contactado"/>
    <s v="13492222 - OMAR VILLAMIZAR LARA"/>
    <x v="3"/>
  </r>
  <r>
    <s v="20/04/2026 08:41:31"/>
    <s v="1093769103 - MAURICIO ALFREDO CASTRO HERNANDEZ"/>
    <x v="2"/>
    <s v="El candidato no pudo ser contactado"/>
    <s v="27602333 - CLAUDIA TERESA CARRILLO PINEDA"/>
    <x v="3"/>
  </r>
  <r>
    <s v="20/04/2026 08:41:31"/>
    <s v="1093769103 - MAURICIO ALFREDO CASTRO HERNANDEZ"/>
    <x v="2"/>
    <s v="El candidato no pudo ser contactado"/>
    <s v="27601703 - BEATRIZ AMPARO GOMEZ BAUTISTA"/>
    <x v="3"/>
  </r>
  <r>
    <s v="20/04/2026 08:41:31"/>
    <s v="1093769103 - MAURICIO ALFREDO CASTRO HERNANDEZ"/>
    <x v="2"/>
    <s v="El candidato no pudo ser contactado"/>
    <s v="60397669 - MARILU BARROSO GUERRERO"/>
    <x v="3"/>
  </r>
  <r>
    <s v="20/04/2026 08:41:31"/>
    <s v="1093769103 - MAURICIO ALFREDO CASTRO HERNANDEZ"/>
    <x v="2"/>
    <s v="El candidato no pudo ser contactado"/>
    <s v="1093770425 - MAYRA ALEJANDRA BENITEZ BOAVITA"/>
    <x v="3"/>
  </r>
  <r>
    <s v="20/04/2026 08:41:31"/>
    <s v="1093769103 - MAURICIO ALFREDO CASTRO HERNANDEZ"/>
    <x v="2"/>
    <s v="El candidato no pudo ser contactado"/>
    <s v="1090388248 - MIGUEL ANGEL FLOREZ BUSTOS"/>
    <x v="3"/>
  </r>
  <r>
    <s v="20/04/2026 08:41:31"/>
    <s v="1093769103 - MAURICIO ALFREDO CASTRO HERNANDEZ"/>
    <x v="2"/>
    <s v="El candidato no pudo ser contactado"/>
    <s v="60363800 - YANIRETH TATIANA ACOSTA BACCA"/>
    <x v="3"/>
  </r>
  <r>
    <s v="20/04/2026 08:41:31"/>
    <s v="1093769103 - MAURICIO ALFREDO CASTRO HERNANDEZ"/>
    <x v="2"/>
    <s v="El candidato no pudo ser contactado"/>
    <s v="1090446035 - LIZBETH MILENA RINCON VARGAS"/>
    <x v="3"/>
  </r>
  <r>
    <s v="20/04/2026 08:41:31"/>
    <s v="1093769103 - MAURICIO ALFREDO CASTRO HERNANDEZ"/>
    <x v="2"/>
    <s v="El candidato no pudo ser contactado"/>
    <s v="1090410219 - KATHERINE JOHANNA ARENAS ORTIZ"/>
    <x v="3"/>
  </r>
  <r>
    <s v="20/04/2026 08:41:31"/>
    <s v="1093769103 - MAURICIO ALFREDO CASTRO HERNANDEZ"/>
    <x v="2"/>
    <s v="El candidato no pudo ser contactado"/>
    <s v="60380390 - ELSA JOHANNA TARAZONA"/>
    <x v="3"/>
  </r>
  <r>
    <s v="20/04/2026 08:41:31"/>
    <s v="1093769103 - MAURICIO ALFREDO CASTRO HERNANDEZ"/>
    <x v="2"/>
    <s v="El candidato no pudo ser contactado"/>
    <s v="1090395912 - LUIS ALEXANDER MANRIQUE ORTIZ"/>
    <x v="3"/>
  </r>
  <r>
    <s v="20/04/2026 08:41:31"/>
    <s v="1093769103 - MAURICIO ALFREDO CASTRO HERNANDEZ"/>
    <x v="2"/>
    <s v="El candidato no pudo ser contactado"/>
    <s v="1090418922 - JESSIKA ANDREA RODRIGUEZ LIZCANO"/>
    <x v="3"/>
  </r>
  <r>
    <s v="20/04/2026 08:41:31"/>
    <s v="1093769103 - MAURICIO ALFREDO CASTRO HERNANDEZ"/>
    <x v="2"/>
    <s v="El candidato no pudo ser contactado"/>
    <s v="1090451603 - MARIA FERNANDA HERNANDEZ PABON"/>
    <x v="3"/>
  </r>
  <r>
    <s v="20/04/2026 08:41:31"/>
    <s v="1093769103 - MAURICIO ALFREDO CASTRO HERNANDEZ"/>
    <x v="2"/>
    <s v="El candidato no pudo ser contactado"/>
    <s v="1193347119 - CARLOS ARTURO THERAN SUAREZ"/>
    <x v="3"/>
  </r>
  <r>
    <s v="20/04/2026 08:41:31"/>
    <s v="1093769103 - MAURICIO ALFREDO CASTRO HERNANDEZ"/>
    <x v="2"/>
    <s v="El candidato no pudo ser contactado"/>
    <s v="1090439886 - XIOMARA ORTIZ DELGADO"/>
    <x v="3"/>
  </r>
  <r>
    <s v="20/04/2026 08:41:31"/>
    <s v="1093769103 - MAURICIO ALFREDO CASTRO HERNANDEZ"/>
    <x v="2"/>
    <s v="El candidato no pudo ser contactado"/>
    <s v="1092357325 - JHAMILES PAOLA LAGUADO ESPINEL"/>
    <x v="3"/>
  </r>
  <r>
    <s v="20/04/2026 08:41:31"/>
    <s v="1093769103 - MAURICIO ALFREDO CASTRO HERNANDEZ"/>
    <x v="2"/>
    <s v="El candidato no pudo ser contactado"/>
    <s v="1090456733 - DANIELA PAOLA VILLAMIZAR PABON"/>
    <x v="3"/>
  </r>
  <r>
    <s v="20/04/2026 08:41:31"/>
    <s v="1093769103 - MAURICIO ALFREDO CASTRO HERNANDEZ"/>
    <x v="2"/>
    <s v="El candidato no pudo ser contactado"/>
    <s v="1090476547 - JOSE ELIAS TARAZONA HORMIGA"/>
    <x v="3"/>
  </r>
  <r>
    <s v="20/04/2026 08:41:31"/>
    <s v="1093769103 - MAURICIO ALFREDO CASTRO HERNANDEZ"/>
    <x v="2"/>
    <s v="El candidato no pudo ser contactado"/>
    <s v="1090523127 - FLOR DEL CARMEN BOADA MORA"/>
    <x v="3"/>
  </r>
  <r>
    <s v="20/04/2026 08:41:31"/>
    <s v="1093769103 - MAURICIO ALFREDO CASTRO HERNANDEZ"/>
    <x v="2"/>
    <s v="El candidato no pudo ser contactado"/>
    <s v="60442674 - MILITZA MARLENY BARBOSA ISIDRO"/>
    <x v="3"/>
  </r>
  <r>
    <s v="23/04/2026 09:28:37"/>
    <s v="1093769103 - MAURICIO ALFREDO CASTRO HERNANDEZ"/>
    <x v="2"/>
    <s v="El candidato es seleccionado para ocupar la vacante"/>
    <s v="1094269317 - RUBEN DARIO RIVERA OCHOA"/>
    <x v="3"/>
  </r>
  <r>
    <s v="23/04/2026 09:28:37"/>
    <s v="1093769103 - MAURICIO ALFREDO CASTRO HERNANDEZ"/>
    <x v="2"/>
    <s v="El candidato no es seleccionado para ocupar la vacante"/>
    <s v="1094367497 - JUAN CARLOS GRANADOS JAIMES"/>
    <x v="3"/>
  </r>
  <r>
    <s v="23/04/2026 09:28:37"/>
    <s v="1093769103 - MAURICIO ALFREDO CASTRO HERNANDEZ"/>
    <x v="2"/>
    <s v="El candidato no es seleccionado para ocupar la vacante"/>
    <s v="88245554 - NELSON MILLER CAICEDO OVALLE"/>
    <x v="3"/>
  </r>
  <r>
    <s v="23/04/2026 09:28:37"/>
    <s v="1093769103 - MAURICIO ALFREDO CASTRO HERNANDEZ"/>
    <x v="2"/>
    <s v="El candidato no es seleccionado para ocupar la vacante"/>
    <s v="80791483 - HOLGER ENRIQUE CARRILLO RINCON"/>
    <x v="3"/>
  </r>
  <r>
    <s v="23/04/2026 09:28:37"/>
    <s v="1093769103 - MAURICIO ALFREDO CASTRO HERNANDEZ"/>
    <x v="2"/>
    <s v="El candidato no es seleccionado para ocupar la vacante"/>
    <s v="7685448 - MARIO AUGUSTO PARRA"/>
    <x v="3"/>
  </r>
  <r>
    <s v="23/04/2026 09:28:37"/>
    <s v="1093769103 - MAURICIO ALFREDO CASTRO HERNANDEZ"/>
    <x v="2"/>
    <s v="El candidato no es seleccionado para ocupar la vacante"/>
    <s v="78295800 - FERNEL ANTONIO HOYOS PETRO"/>
    <x v="3"/>
  </r>
  <r>
    <s v="23/04/2026 09:28:37"/>
    <s v="1093769103 - MAURICIO ALFREDO CASTRO HERNANDEZ"/>
    <x v="2"/>
    <s v="El candidato no es seleccionado para ocupar la vacante"/>
    <s v="1065627434 - HERNANDO SOLANO PARRA"/>
    <x v="3"/>
  </r>
  <r>
    <s v="23/04/2026 09:28:37"/>
    <s v="1093769103 - MAURICIO ALFREDO CASTRO HERNANDEZ"/>
    <x v="2"/>
    <s v="El candidato no es seleccionado para ocupar la vacante"/>
    <s v="1005066347 - YEDINSON ALEJANDRO MÉNDEZ TARAZONA"/>
    <x v="3"/>
  </r>
  <r>
    <s v="23/04/2026 09:28:37"/>
    <s v="1093769103 - MAURICIO ALFREDO CASTRO HERNANDEZ"/>
    <x v="2"/>
    <s v="El candidato no es seleccionado para ocupar la vacante"/>
    <s v="88223927 - JOHN ALEXANDER CARRASCAL TRUJILLO"/>
    <x v="3"/>
  </r>
  <r>
    <s v="23/04/2026 09:28:37"/>
    <s v="1093769103 - MAURICIO ALFREDO CASTRO HERNANDEZ"/>
    <x v="2"/>
    <s v="El candidato no es seleccionado para ocupar la vacante"/>
    <s v="5492631 - GONZALO PEÑALOZA VILLAMIZAR"/>
    <x v="3"/>
  </r>
  <r>
    <s v="23/04/2026 09:28:37"/>
    <s v="1093769103 - MAURICIO ALFREDO CASTRO HERNANDEZ"/>
    <x v="2"/>
    <s v="El candidato no es seleccionado para ocupar la vacante"/>
    <s v="1005065117 - EMA ELVIRA CARRILLO GARCIA"/>
    <x v="3"/>
  </r>
  <r>
    <s v="23/04/2026 09:28:37"/>
    <s v="1093769103 - MAURICIO ALFREDO CASTRO HERNANDEZ"/>
    <x v="2"/>
    <s v="El candidato no es seleccionado para ocupar la vacante"/>
    <s v="5493259 - GABRIEL MENDOZA VERA"/>
    <x v="3"/>
  </r>
  <r>
    <s v="23/04/2026 09:28:37"/>
    <s v="1093769103 - MAURICIO ALFREDO CASTRO HERNANDEZ"/>
    <x v="2"/>
    <s v="El candidato no es seleccionado para ocupar la vacante"/>
    <s v="5525669 - EVARISTO RANGEL CARRILLO"/>
    <x v="3"/>
  </r>
  <r>
    <s v="23/04/2026 09:28:37"/>
    <s v="1093769103 - MAURICIO ALFREDO CASTRO HERNANDEZ"/>
    <x v="2"/>
    <s v="El candidato no es seleccionado para ocupar la vacante"/>
    <s v="88305151 - JOSE REINALDO MORA CAÑAS"/>
    <x v="3"/>
  </r>
  <r>
    <s v="23/04/2026 09:28:37"/>
    <s v="1093769103 - MAURICIO ALFREDO CASTRO HERNANDEZ"/>
    <x v="2"/>
    <s v="El candidato no es seleccionado para ocupar la vacante"/>
    <s v="13493035 - ROLANDO VEGA MANZANO"/>
    <x v="3"/>
  </r>
  <r>
    <s v="23/04/2026 09:28:37"/>
    <s v="1093769103 - MAURICIO ALFREDO CASTRO HERNANDEZ"/>
    <x v="2"/>
    <s v="El candidato no es seleccionado para ocupar la vacante"/>
    <s v="1094426794 - ADRIANA ISABEL CHINOME SANTANDER"/>
    <x v="3"/>
  </r>
  <r>
    <s v="23/04/2026 09:28:37"/>
    <s v="1093769103 - MAURICIO ALFREDO CASTRO HERNANDEZ"/>
    <x v="2"/>
    <s v="El candidato no es seleccionado para ocupar la vacante"/>
    <s v="1094367859 - SERGIO GEOVANNY LEGUIZAMON MENDOZA"/>
    <x v="3"/>
  </r>
  <r>
    <s v="23/04/2026 09:28:37"/>
    <s v="1093769103 - MAURICIO ALFREDO CASTRO HERNANDEZ"/>
    <x v="2"/>
    <s v="El candidato no es seleccionado para ocupar la vacante"/>
    <s v="1098608928 - MARLEIVIS MIYIRED CARREÑO TRUJILLO"/>
    <x v="3"/>
  </r>
  <r>
    <s v="23/04/2026 09:28:37"/>
    <s v="1093769103 - MAURICIO ALFREDO CASTRO HERNANDEZ"/>
    <x v="2"/>
    <s v="El candidato no es seleccionado para ocupar la vacante"/>
    <s v="1094370108 - WILSON MARTIN BAUTISTA FLOREZ"/>
    <x v="3"/>
  </r>
  <r>
    <s v="23/04/2026 09:28:37"/>
    <s v="1093769103 - MAURICIO ALFREDO CASTRO HERNANDEZ"/>
    <x v="2"/>
    <s v="El candidato no es seleccionado para ocupar la vacante"/>
    <s v="13246515 - LUIS ERNESTO LEAL"/>
    <x v="3"/>
  </r>
  <r>
    <s v="23/04/2026 09:28:37"/>
    <s v="1093769103 - MAURICIO ALFREDO CASTRO HERNANDEZ"/>
    <x v="2"/>
    <s v="El candidato no es seleccionado para ocupar la vacante"/>
    <s v="5492805 - JOSE ARGIMIRO CUELLAR JAIMES"/>
    <x v="3"/>
  </r>
  <r>
    <s v="23/04/2026 09:28:37"/>
    <s v="1093769103 - MAURICIO ALFREDO CASTRO HERNANDEZ"/>
    <x v="2"/>
    <s v="El candidato no es seleccionado para ocupar la vacante"/>
    <s v="1094859211 - JEFFERSON FLOREZ REMOLINA"/>
    <x v="3"/>
  </r>
  <r>
    <s v="24/04/2026 08:18:55"/>
    <s v="1093769103 - MAURICIO ALFREDO CASTRO HERNANDEZ"/>
    <x v="2"/>
    <s v="El candidato es seleccionado para ocupar la vacante"/>
    <s v="1093916725 - EDUARDO NIÑO PEREZ"/>
    <x v="3"/>
  </r>
  <r>
    <s v="24/04/2026 08:18:55"/>
    <s v="1093769103 - MAURICIO ALFREDO CASTRO HERNANDEZ"/>
    <x v="2"/>
    <s v="El candidato es seleccionado para ocupar la vacante"/>
    <s v="1005181885 - YALEISIS ARCIA PERTUZ"/>
    <x v="3"/>
  </r>
  <r>
    <s v="24/04/2026 08:18:55"/>
    <s v="1093769103 - MAURICIO ALFREDO CASTRO HERNANDEZ"/>
    <x v="2"/>
    <s v="El candidato no pudo ser contactado"/>
    <s v="88025094 - YAN CARLOS CARRILLO BAEZ"/>
    <x v="3"/>
  </r>
  <r>
    <s v="24/04/2026 08:18:55"/>
    <s v="1093769103 - MAURICIO ALFREDO CASTRO HERNANDEZ"/>
    <x v="2"/>
    <s v="El candidato no pudo ser contactado"/>
    <s v="88026220 - YIMY ALEXANDER CONTRERAS CASTRO"/>
    <x v="3"/>
  </r>
  <r>
    <s v="24/04/2026 08:18:55"/>
    <s v="1093769103 - MAURICIO ALFREDO CASTRO HERNANDEZ"/>
    <x v="2"/>
    <s v="El candidato no pudo ser contactado"/>
    <s v="1093905828 - RICARDO TARAZONA CARRILLO"/>
    <x v="3"/>
  </r>
  <r>
    <s v="24/04/2026 08:18:55"/>
    <s v="1093769103 - MAURICIO ALFREDO CASTRO HERNANDEZ"/>
    <x v="2"/>
    <s v="El candidato no pudo ser contactado"/>
    <s v="5398407 - HERWIN CONTRERAS GALVIS"/>
    <x v="3"/>
  </r>
  <r>
    <s v="24/04/2026 08:18:55"/>
    <s v="1093769103 - MAURICIO ALFREDO CASTRO HERNANDEZ"/>
    <x v="2"/>
    <s v="El candidato no pudo ser contactado"/>
    <s v="13500741 - JOSE ANTONIO BARAJAS"/>
    <x v="3"/>
  </r>
  <r>
    <s v="24/04/2026 08:18:55"/>
    <s v="1093769103 - MAURICIO ALFREDO CASTRO HERNANDEZ"/>
    <x v="2"/>
    <s v="El candidato no pudo ser contactado"/>
    <s v="1093909596 - RUBEN DARIO NIÑO LEAL"/>
    <x v="3"/>
  </r>
  <r>
    <s v="24/04/2026 08:18:55"/>
    <s v="1093769103 - MAURICIO ALFREDO CASTRO HERNANDEZ"/>
    <x v="2"/>
    <s v="El candidato no pudo ser contactado"/>
    <s v="1093911401 - ADRIAN ORLANDO BOADA MANZANO"/>
    <x v="3"/>
  </r>
  <r>
    <s v="24/04/2026 08:18:55"/>
    <s v="1093769103 - MAURICIO ALFREDO CASTRO HERNANDEZ"/>
    <x v="2"/>
    <s v="El candidato no pudo ser contactado"/>
    <s v="13268061 - JAIRO URRAYA RAMOS"/>
    <x v="3"/>
  </r>
  <r>
    <s v="24/04/2026 08:18:55"/>
    <s v="1093769103 - MAURICIO ALFREDO CASTRO HERNANDEZ"/>
    <x v="2"/>
    <s v="El candidato no pudo ser contactado"/>
    <s v="88027977 - DAGOBERTO CRIADO SANCHEZ"/>
    <x v="3"/>
  </r>
  <r>
    <s v="24/04/2026 08:18:55"/>
    <s v="1093769103 - MAURICIO ALFREDO CASTRO HERNANDEZ"/>
    <x v="2"/>
    <s v="El candidato no pudo ser contactado"/>
    <s v="88027685 - CESAR AUGUSTO SANCHEZ SUAREZ"/>
    <x v="3"/>
  </r>
  <r>
    <s v="24/04/2026 08:18:55"/>
    <s v="1093769103 - MAURICIO ALFREDO CASTRO HERNANDEZ"/>
    <x v="2"/>
    <s v="El candidato no pudo ser contactado"/>
    <s v="13748232 - GUSTAVO ALBERTO MEJIA ARAQUE"/>
    <x v="3"/>
  </r>
  <r>
    <s v="24/04/2026 08:18:55"/>
    <s v="1093769103 - MAURICIO ALFREDO CASTRO HERNANDEZ"/>
    <x v="2"/>
    <s v="El candidato no pudo ser contactado"/>
    <s v="1093906565 - JHON JAIRO VARGAS QUINTERO"/>
    <x v="3"/>
  </r>
  <r>
    <s v="24/04/2026 08:18:55"/>
    <s v="1093769103 - MAURICIO ALFREDO CASTRO HERNANDEZ"/>
    <x v="2"/>
    <s v="El candidato no pudo ser contactado"/>
    <s v="88026450 - LUIS ALIRIO RODRIGUEZ GAMBOA"/>
    <x v="3"/>
  </r>
  <r>
    <s v="24/04/2026 08:18:55"/>
    <s v="1093769103 - MAURICIO ALFREDO CASTRO HERNANDEZ"/>
    <x v="2"/>
    <s v="El candidato no pudo ser contactado"/>
    <s v="88177964 - FREDY PABON PINTO"/>
    <x v="3"/>
  </r>
  <r>
    <s v="24/04/2026 08:18:55"/>
    <s v="1093769103 - MAURICIO ALFREDO CASTRO HERNANDEZ"/>
    <x v="2"/>
    <s v="El candidato no pudo ser contactado"/>
    <s v="88177949 - jean carlos gutierrez"/>
    <x v="3"/>
  </r>
  <r>
    <s v="24/04/2026 08:18:55"/>
    <s v="1093769103 - MAURICIO ALFREDO CASTRO HERNANDEZ"/>
    <x v="2"/>
    <s v="El candidato no pudo ser contactado"/>
    <s v="88267509 - WILMER ANDRADE PAEZ PEREZ"/>
    <x v="3"/>
  </r>
  <r>
    <s v="24/04/2026 08:18:55"/>
    <s v="1093769103 - MAURICIO ALFREDO CASTRO HERNANDEZ"/>
    <x v="2"/>
    <s v="El candidato no pudo ser contactado"/>
    <s v="88026471 - NELSON RAMON CARVAJAL ARIAS"/>
    <x v="3"/>
  </r>
  <r>
    <s v="24/04/2026 08:18:55"/>
    <s v="1093769103 - MAURICIO ALFREDO CASTRO HERNANDEZ"/>
    <x v="2"/>
    <s v="El candidato no pudo ser contactado"/>
    <s v="88027659 - WILSON MIGUEL ORTIZ SOTO"/>
    <x v="3"/>
  </r>
  <r>
    <s v="24/04/2026 08:18:55"/>
    <s v="1093769103 - MAURICIO ALFREDO CASTRO HERNANDEZ"/>
    <x v="2"/>
    <s v="El candidato no pudo ser contactado"/>
    <s v="88025707 - EDINSON ALEXANDER ORTEGA AGUIRRE"/>
    <x v="3"/>
  </r>
  <r>
    <s v="24/04/2026 08:18:55"/>
    <s v="1093769103 - MAURICIO ALFREDO CASTRO HERNANDEZ"/>
    <x v="2"/>
    <s v="El candidato no pudo ser contactado"/>
    <s v="88175667 - LUIS FERNANDO CASADIEGO LINDARTE"/>
    <x v="3"/>
  </r>
  <r>
    <s v="24/04/2026 08:18:55"/>
    <s v="1093769103 - MAURICIO ALFREDO CASTRO HERNANDEZ"/>
    <x v="2"/>
    <s v="El candidato no pudo ser contactado"/>
    <s v="13267930 - RAMON ANTONIO LIZARAZO"/>
    <x v="3"/>
  </r>
  <r>
    <s v="24/04/2026 08:18:55"/>
    <s v="1093769103 - MAURICIO ALFREDO CASTRO HERNANDEZ"/>
    <x v="2"/>
    <s v="El candidato no pudo ser contactado"/>
    <s v="13266879 - DANIEL JAKCEY ROJAS CHACON"/>
    <x v="3"/>
  </r>
  <r>
    <s v="24/04/2026 08:18:55"/>
    <s v="1093769103 - MAURICIO ALFREDO CASTRO HERNANDEZ"/>
    <x v="2"/>
    <s v="El candidato no pudo ser contactado"/>
    <s v="88275466 - ARNULFO PEREZ VILLAMIZAR"/>
    <x v="3"/>
  </r>
  <r>
    <s v="24/04/2026 08:18:55"/>
    <s v="1093769103 - MAURICIO ALFREDO CASTRO HERNANDEZ"/>
    <x v="2"/>
    <s v="El candidato no pudo ser contactado"/>
    <s v="88174260 - JORGE MORA ANTOLINEZ"/>
    <x v="3"/>
  </r>
  <r>
    <s v="24/04/2026 08:18:55"/>
    <s v="1093769103 - MAURICIO ALFREDO CASTRO HERNANDEZ"/>
    <x v="2"/>
    <s v="El candidato no pudo ser contactado"/>
    <s v="77106605 - JOSE LUIS BUSTO SANCHEZ"/>
    <x v="3"/>
  </r>
  <r>
    <s v="24/04/2026 08:18:55"/>
    <s v="1093769103 - MAURICIO ALFREDO CASTRO HERNANDEZ"/>
    <x v="2"/>
    <s v="El candidato no pudo ser contactado"/>
    <s v="13265907 - CIRO ANTONIO QUINTERO PEDRAZA"/>
    <x v="3"/>
  </r>
  <r>
    <s v="24/04/2026 08:18:55"/>
    <s v="1093769103 - MAURICIO ALFREDO CASTRO HERNANDEZ"/>
    <x v="2"/>
    <s v="El candidato no pudo ser contactado"/>
    <s v="1093910506 - EDWIN MANUEL PORTELA PEREZ"/>
    <x v="3"/>
  </r>
  <r>
    <s v="24/04/2026 08:18:55"/>
    <s v="1093769103 - MAURICIO ALFREDO CASTRO HERNANDEZ"/>
    <x v="2"/>
    <s v="El candidato no pudo ser contactado"/>
    <s v="13276715 - UBEIMAR SANABRIA DURAN"/>
    <x v="3"/>
  </r>
  <r>
    <s v="24/04/2026 08:18:55"/>
    <s v="1093769103 - MAURICIO ALFREDO CASTRO HERNANDEZ"/>
    <x v="2"/>
    <s v="El candidato no pudo ser contactado"/>
    <s v="13267077 - LUIS ALBERTO JAIMES CONTRERAS"/>
    <x v="3"/>
  </r>
  <r>
    <s v="24/04/2026 08:18:55"/>
    <s v="1093769103 - MAURICIO ALFREDO CASTRO HERNANDEZ"/>
    <x v="2"/>
    <s v="El candidato no pudo ser contactado"/>
    <s v="1093910618 - YEISON HUMBERTO MONCADA ORTEGA"/>
    <x v="3"/>
  </r>
  <r>
    <s v="24/04/2026 08:18:55"/>
    <s v="1093769103 - MAURICIO ALFREDO CASTRO HERNANDEZ"/>
    <x v="2"/>
    <s v="El candidato no pudo ser contactado"/>
    <s v="88025653 - JAIRO PABON GUERRERO"/>
    <x v="3"/>
  </r>
  <r>
    <s v="24/04/2026 08:18:55"/>
    <s v="1093769103 - MAURICIO ALFREDO CASTRO HERNANDEZ"/>
    <x v="2"/>
    <s v="El candidato no pudo ser contactado"/>
    <s v="88176463 - LUIS BELEN LEAL TORRES"/>
    <x v="3"/>
  </r>
  <r>
    <s v="24/04/2026 08:18:55"/>
    <s v="1093769103 - MAURICIO ALFREDO CASTRO HERNANDEZ"/>
    <x v="2"/>
    <s v="El candidato no pudo ser contactado"/>
    <s v="13269181 - LORENZO RAMIREZ HERNANDEZ"/>
    <x v="3"/>
  </r>
  <r>
    <s v="24/04/2026 08:18:55"/>
    <s v="1093769103 - MAURICIO ALFREDO CASTRO HERNANDEZ"/>
    <x v="2"/>
    <s v="El candidato no pudo ser contactado"/>
    <s v="88177540 - EUCLIDES JAIMES GELVEZ"/>
    <x v="3"/>
  </r>
  <r>
    <s v="24/04/2026 08:18:55"/>
    <s v="1093769103 - MAURICIO ALFREDO CASTRO HERNANDEZ"/>
    <x v="2"/>
    <s v="El candidato no pudo ser contactado"/>
    <s v="1093911486 - SERGIO BLADIMIRO ESTEVEZ NOVA"/>
    <x v="3"/>
  </r>
  <r>
    <s v="24/04/2026 08:18:55"/>
    <s v="1093769103 - MAURICIO ALFREDO CASTRO HERNANDEZ"/>
    <x v="2"/>
    <s v="El candidato no pudo ser contactado"/>
    <s v="88237737 - DANNY NIÑO ROJAS"/>
    <x v="3"/>
  </r>
  <r>
    <s v="24/04/2026 08:18:55"/>
    <s v="1093769103 - MAURICIO ALFREDO CASTRO HERNANDEZ"/>
    <x v="2"/>
    <s v="El candidato no pudo ser contactado"/>
    <s v="88025185 - ALIRIO AVENDAÑO ORTEGA"/>
    <x v="3"/>
  </r>
  <r>
    <s v="24/04/2026 08:18:55"/>
    <s v="1093769103 - MAURICIO ALFREDO CASTRO HERNANDEZ"/>
    <x v="2"/>
    <s v="El candidato no pudo ser contactado"/>
    <s v="1093920342 - JOSE EDUARDO NIÑO ROJAS"/>
    <x v="3"/>
  </r>
  <r>
    <s v="24/04/2026 08:18:55"/>
    <s v="1093769103 - MAURICIO ALFREDO CASTRO HERNANDEZ"/>
    <x v="2"/>
    <s v="El candidato no pudo ser contactado"/>
    <s v="88026230 - LISARDO BECERRA CASADIEGOS"/>
    <x v="3"/>
  </r>
  <r>
    <s v="24/04/2026 08:18:55"/>
    <s v="1093769103 - MAURICIO ALFREDO CASTRO HERNANDEZ"/>
    <x v="2"/>
    <s v="El candidato no pudo ser contactado"/>
    <s v="1090376821 - HERNEY LÓPEZ DURÁN"/>
    <x v="3"/>
  </r>
  <r>
    <s v="24/04/2026 08:18:55"/>
    <s v="1093769103 - MAURICIO ALFREDO CASTRO HERNANDEZ"/>
    <x v="2"/>
    <s v="El candidato no pudo ser contactado"/>
    <s v="1090402508 - PEDRO ALEXIS FORERO CORREDOR"/>
    <x v="3"/>
  </r>
  <r>
    <s v="24/04/2026 08:18:55"/>
    <s v="1093769103 - MAURICIO ALFREDO CASTRO HERNANDEZ"/>
    <x v="2"/>
    <s v="El candidato no pudo ser contactado"/>
    <s v="1093747623 - JULIAN ALEXANDER BUITRAGO MORA"/>
    <x v="3"/>
  </r>
  <r>
    <s v="24/04/2026 08:18:55"/>
    <s v="1093769103 - MAURICIO ALFREDO CASTRO HERNANDEZ"/>
    <x v="2"/>
    <s v="El candidato no pudo ser contactado"/>
    <s v="1152187213 - CHRISTOPHER GARCIA CAICEDO"/>
    <x v="3"/>
  </r>
  <r>
    <s v="24/04/2026 08:18:55"/>
    <s v="1093769103 - MAURICIO ALFREDO CASTRO HERNANDEZ"/>
    <x v="2"/>
    <s v="El candidato no pudo ser contactado"/>
    <s v="1005044990 - FRANCISCO JAVIER MEZA CASTRO"/>
    <x v="3"/>
  </r>
  <r>
    <s v="24/04/2026 08:18:55"/>
    <s v="1093769103 - MAURICIO ALFREDO CASTRO HERNANDEZ"/>
    <x v="2"/>
    <s v="El candidato no pudo ser contactado"/>
    <s v="1092339967 - EDWARD RONALD ROJAS MONTAÑO"/>
    <x v="3"/>
  </r>
  <r>
    <s v="24/04/2026 08:18:55"/>
    <s v="1093769103 - MAURICIO ALFREDO CASTRO HERNANDEZ"/>
    <x v="2"/>
    <s v="El candidato no pudo ser contactado"/>
    <s v="1093920362 - JEISON DAVID URBINA GALLO"/>
    <x v="3"/>
  </r>
  <r>
    <s v="24/04/2026 08:18:55"/>
    <s v="1093769103 - MAURICIO ALFREDO CASTRO HERNANDEZ"/>
    <x v="2"/>
    <s v="El candidato no pudo ser contactado"/>
    <s v="1093912309 - VICTOR ALFONSO BECERRA GOMEZ"/>
    <x v="3"/>
  </r>
  <r>
    <s v="24/04/2026 08:18:55"/>
    <s v="1093769103 - MAURICIO ALFREDO CASTRO HERNANDEZ"/>
    <x v="2"/>
    <s v="El candidato no pudo ser contactado"/>
    <s v="1090424839 - EDWARD LEANDRO CASTRO MARTINEZ"/>
    <x v="3"/>
  </r>
  <r>
    <s v="24/04/2026 08:18:55"/>
    <s v="1093769103 - MAURICIO ALFREDO CASTRO HERNANDEZ"/>
    <x v="2"/>
    <s v="El candidato no pudo ser contactado"/>
    <s v="1026251447 - EDWARD YORDANO LOPEZ HERNANDEZ"/>
    <x v="3"/>
  </r>
  <r>
    <s v="24/04/2026 08:18:55"/>
    <s v="1093769103 - MAURICIO ALFREDO CASTRO HERNANDEZ"/>
    <x v="2"/>
    <s v="El candidato no pudo ser contactado"/>
    <s v="1094243920 - LUIS ARLEY HERNANDEZ MONTES"/>
    <x v="3"/>
  </r>
  <r>
    <s v="24/04/2026 08:18:55"/>
    <s v="1093769103 - MAURICIO ALFREDO CASTRO HERNANDEZ"/>
    <x v="2"/>
    <s v="El candidato no pudo ser contactado"/>
    <s v="88030016 - LUIS ENRIQUE PEREZ"/>
    <x v="3"/>
  </r>
  <r>
    <s v="24/04/2026 08:18:55"/>
    <s v="1093769103 - MAURICIO ALFREDO CASTRO HERNANDEZ"/>
    <x v="2"/>
    <s v="El candidato no pudo ser contactado"/>
    <s v="1041263229 - ALEXANDER QUIÑONES HERNANDEZ"/>
    <x v="3"/>
  </r>
  <r>
    <s v="24/04/2026 08:18:55"/>
    <s v="1093769103 - MAURICIO ALFREDO CASTRO HERNANDEZ"/>
    <x v="2"/>
    <s v="El candidato no pudo ser contactado"/>
    <s v="88026108 - JAVIER ASCANIO PEREZ"/>
    <x v="3"/>
  </r>
  <r>
    <s v="24/04/2026 08:18:55"/>
    <s v="1093769103 - MAURICIO ALFREDO CASTRO HERNANDEZ"/>
    <x v="2"/>
    <s v="El candidato no pudo ser contactado"/>
    <s v="1093914110 - DARWIN EDUARDO ROMERO PABON"/>
    <x v="3"/>
  </r>
  <r>
    <s v="24/04/2026 08:18:55"/>
    <s v="1093769103 - MAURICIO ALFREDO CASTRO HERNANDEZ"/>
    <x v="2"/>
    <s v="El candidato no pudo ser contactado"/>
    <s v="13874983 - WILMER AGELVIS BECERRA"/>
    <x v="3"/>
  </r>
  <r>
    <s v="24/04/2026 08:18:55"/>
    <s v="1093769103 - MAURICIO ALFREDO CASTRO HERNANDEZ"/>
    <x v="2"/>
    <s v="El candidato no pudo ser contactado"/>
    <s v="1095786370 - ANDRES FELIPE CUBIDES ARIAS"/>
    <x v="3"/>
  </r>
  <r>
    <s v="24/04/2026 08:18:55"/>
    <s v="1093769103 - MAURICIO ALFREDO CASTRO HERNANDEZ"/>
    <x v="2"/>
    <s v="El candidato no pudo ser contactado"/>
    <s v="88246582 - MAURICIO AUGUSTO VARGAS URIBE"/>
    <x v="3"/>
  </r>
  <r>
    <s v="24/04/2026 08:18:55"/>
    <s v="1093769103 - MAURICIO ALFREDO CASTRO HERNANDEZ"/>
    <x v="2"/>
    <s v="El candidato no pudo ser contactado"/>
    <s v="1093918175 - JHON ALEXANDER LAZARO CASTILLA"/>
    <x v="3"/>
  </r>
  <r>
    <s v="24/04/2026 08:18:55"/>
    <s v="1093769103 - MAURICIO ALFREDO CASTRO HERNANDEZ"/>
    <x v="2"/>
    <s v="El candidato no pudo ser contactado"/>
    <s v="1093916687 - ALEXIS MIGUEL PARADA CONTRERAS"/>
    <x v="3"/>
  </r>
  <r>
    <s v="24/04/2026 08:18:55"/>
    <s v="1093769103 - MAURICIO ALFREDO CASTRO HERNANDEZ"/>
    <x v="2"/>
    <s v="El candidato no pudo ser contactado"/>
    <s v="1005046754 - YESID FERNANDO BOLIVAR ORTIZ"/>
    <x v="3"/>
  </r>
  <r>
    <s v="24/04/2026 08:18:55"/>
    <s v="1093769103 - MAURICIO ALFREDO CASTRO HERNANDEZ"/>
    <x v="2"/>
    <s v="El candidato no pudo ser contactado"/>
    <s v="88025792 - LUIS JESUS PATIÑO QUINTERO"/>
    <x v="3"/>
  </r>
  <r>
    <s v="24/04/2026 08:18:55"/>
    <s v="1093769103 - MAURICIO ALFREDO CASTRO HERNANDEZ"/>
    <x v="2"/>
    <s v="El candidato no pudo ser contactado"/>
    <s v="1121819684 - HECTOR ANDRES VARGAS NIETO"/>
    <x v="3"/>
  </r>
  <r>
    <s v="24/04/2026 08:18:55"/>
    <s v="1093769103 - MAURICIO ALFREDO CASTRO HERNANDEZ"/>
    <x v="2"/>
    <s v="El candidato no pudo ser contactado"/>
    <s v="88271799 - CARLOS ERNEY BOLIVAR ORTIZ"/>
    <x v="3"/>
  </r>
  <r>
    <s v="24/04/2026 08:18:55"/>
    <s v="1093769103 - MAURICIO ALFREDO CASTRO HERNANDEZ"/>
    <x v="2"/>
    <s v="El candidato no pudo ser contactado"/>
    <s v="88028517 - MIGUEL EDUARDO BARAJAS IBARRA"/>
    <x v="3"/>
  </r>
  <r>
    <s v="24/04/2026 08:18:55"/>
    <s v="1093769103 - MAURICIO ALFREDO CASTRO HERNANDEZ"/>
    <x v="2"/>
    <s v="El candidato no pudo ser contactado"/>
    <s v="1093914962 - CARLOS ALFREDO ASCANIO SANDOVAL"/>
    <x v="3"/>
  </r>
  <r>
    <s v="24/04/2026 08:18:55"/>
    <s v="1093769103 - MAURICIO ALFREDO CASTRO HERNANDEZ"/>
    <x v="2"/>
    <s v="El candidato no pudo ser contactado"/>
    <s v="1090487649 - ROMAN LOPEZ LOPEZ JAIMES"/>
    <x v="3"/>
  </r>
  <r>
    <s v="24/04/2026 08:18:55"/>
    <s v="1093769103 - MAURICIO ALFREDO CASTRO HERNANDEZ"/>
    <x v="2"/>
    <s v="El candidato no pudo ser contactado"/>
    <s v="1090424810 - ANTONY RAMON HERNANDEZ PEREIRA"/>
    <x v="3"/>
  </r>
  <r>
    <s v="24/04/2026 08:18:55"/>
    <s v="1093769103 - MAURICIO ALFREDO CASTRO HERNANDEZ"/>
    <x v="2"/>
    <s v="El candidato no pudo ser contactado"/>
    <s v="1093909377 - MIGUEL ANGEL SUAREZ RODRIGUEZ"/>
    <x v="3"/>
  </r>
  <r>
    <s v="24/04/2026 08:18:55"/>
    <s v="1093769103 - MAURICIO ALFREDO CASTRO HERNANDEZ"/>
    <x v="2"/>
    <s v="El candidato no pudo ser contactado"/>
    <s v="1090363455 - ALBERT JOAN VIVAS VELARDE"/>
    <x v="3"/>
  </r>
  <r>
    <s v="24/04/2026 08:18:55"/>
    <s v="1093769103 - MAURICIO ALFREDO CASTRO HERNANDEZ"/>
    <x v="2"/>
    <s v="El candidato no pudo ser contactado"/>
    <s v="88176038 - NELSON TARAZONA CARRILLO"/>
    <x v="3"/>
  </r>
  <r>
    <s v="24/04/2026 08:18:55"/>
    <s v="1093769103 - MAURICIO ALFREDO CASTRO HERNANDEZ"/>
    <x v="2"/>
    <s v="El candidato no pudo ser contactado"/>
    <s v="1093908868 - MARIA NORELBY SALAZAR SANDOVAL"/>
    <x v="3"/>
  </r>
  <r>
    <s v="24/04/2026 08:18:55"/>
    <s v="1093769103 - MAURICIO ALFREDO CASTRO HERNANDEZ"/>
    <x v="2"/>
    <s v="El candidato no pudo ser contactado"/>
    <s v="1093919919 - OSMAN ANDREY SEPULVEDA HERRERA"/>
    <x v="3"/>
  </r>
  <r>
    <s v="24/04/2026 08:18:55"/>
    <s v="1093769103 - MAURICIO ALFREDO CASTRO HERNANDEZ"/>
    <x v="2"/>
    <s v="El candidato no pudo ser contactado"/>
    <s v="1043026514 - KEINER ALTAMAR MERCADO"/>
    <x v="3"/>
  </r>
  <r>
    <s v="24/04/2026 08:18:55"/>
    <s v="1093769103 - MAURICIO ALFREDO CASTRO HERNANDEZ"/>
    <x v="2"/>
    <s v="El candidato no pudo ser contactado"/>
    <s v="1096956386 - CAROLINA URIBE RUIZ"/>
    <x v="3"/>
  </r>
  <r>
    <s v="24/04/2026 08:18:55"/>
    <s v="1093769103 - MAURICIO ALFREDO CASTRO HERNANDEZ"/>
    <x v="2"/>
    <s v="El candidato no pudo ser contactado"/>
    <s v="88026586 - JOSE ALFREDO VEGA ORTEGA"/>
    <x v="3"/>
  </r>
  <r>
    <s v="24/04/2026 08:18:55"/>
    <s v="1093769103 - MAURICIO ALFREDO CASTRO HERNANDEZ"/>
    <x v="2"/>
    <s v="El candidato no pudo ser contactado"/>
    <s v="13454156 - HELMAN BONILLA OSORIO"/>
    <x v="3"/>
  </r>
  <r>
    <s v="24/04/2026 08:18:55"/>
    <s v="1093769103 - MAURICIO ALFREDO CASTRO HERNANDEZ"/>
    <x v="2"/>
    <s v="El candidato no pudo ser contactado"/>
    <s v="13268345 - PEDRO BUENAVENTURA RODRIGUEZ MORA"/>
    <x v="3"/>
  </r>
  <r>
    <s v="24/04/2026 08:18:55"/>
    <s v="1093769103 - MAURICIO ALFREDO CASTRO HERNANDEZ"/>
    <x v="2"/>
    <s v="El candidato no pudo ser contactado"/>
    <s v="88026285 - OMAR YEINE MONCADA GARCIA"/>
    <x v="3"/>
  </r>
  <r>
    <s v="24/04/2026 08:18:55"/>
    <s v="1093769103 - MAURICIO ALFREDO CASTRO HERNANDEZ"/>
    <x v="2"/>
    <s v="El candidato no pudo ser contactado"/>
    <s v="1093911868 - ALISAY CACERES SANCHEZ"/>
    <x v="3"/>
  </r>
  <r>
    <s v="24/04/2026 08:18:55"/>
    <s v="1093769103 - MAURICIO ALFREDO CASTRO HERNANDEZ"/>
    <x v="2"/>
    <s v="El candidato no pudo ser contactado"/>
    <s v="1093909137 - DAVINSON CARO CACERES"/>
    <x v="3"/>
  </r>
  <r>
    <s v="24/04/2026 08:18:55"/>
    <s v="1093769103 - MAURICIO ALFREDO CASTRO HERNANDEZ"/>
    <x v="2"/>
    <s v="El candidato no pudo ser contactado"/>
    <s v="60398436 - JAKELINE TORRES DIAZ"/>
    <x v="3"/>
  </r>
  <r>
    <s v="24/04/2026 08:18:55"/>
    <s v="1093769103 - MAURICIO ALFREDO CASTRO HERNANDEZ"/>
    <x v="2"/>
    <s v="El candidato no pudo ser contactado"/>
    <s v="88176398 - JOSE EMILIO MORERA HERRERA"/>
    <x v="3"/>
  </r>
  <r>
    <s v="24/04/2026 08:18:55"/>
    <s v="1093769103 - MAURICIO ALFREDO CASTRO HERNANDEZ"/>
    <x v="2"/>
    <s v="El candidato no pudo ser contactado"/>
    <s v="5501817 - NAIN REMOLINA RIOS"/>
    <x v="3"/>
  </r>
  <r>
    <s v="24/04/2026 08:18:55"/>
    <s v="1093769103 - MAURICIO ALFREDO CASTRO HERNANDEZ"/>
    <x v="2"/>
    <s v="El candidato no pudo ser contactado"/>
    <s v="88256718 - JAIME DAZA RIVERA"/>
    <x v="3"/>
  </r>
  <r>
    <s v="24/04/2026 08:18:55"/>
    <s v="1093769103 - MAURICIO ALFREDO CASTRO HERNANDEZ"/>
    <x v="2"/>
    <s v="El candidato no pudo ser contactado"/>
    <s v="88026788 - JOSE ELADIO RODRIGUEZ VERGEL"/>
    <x v="3"/>
  </r>
  <r>
    <s v="24/04/2026 08:18:55"/>
    <s v="1093769103 - MAURICIO ALFREDO CASTRO HERNANDEZ"/>
    <x v="2"/>
    <s v="El candidato no pudo ser contactado"/>
    <s v="9715938 - DIOMAR DURAN PEREZ"/>
    <x v="3"/>
  </r>
  <r>
    <s v="24/04/2026 08:18:55"/>
    <s v="1093769103 - MAURICIO ALFREDO CASTRO HERNANDEZ"/>
    <x v="2"/>
    <s v="El candidato no pudo ser contactado"/>
    <s v="13168402 - JOSE DEL CARMEN MOGOLLON DIAZ"/>
    <x v="3"/>
  </r>
  <r>
    <s v="24/04/2026 08:18:55"/>
    <s v="1093769103 - MAURICIO ALFREDO CASTRO HERNANDEZ"/>
    <x v="2"/>
    <s v="El candidato no pudo ser contactado"/>
    <s v="88257102 - ALEXANDER RIVERA VELOZA"/>
    <x v="3"/>
  </r>
  <r>
    <s v="24/04/2026 08:18:55"/>
    <s v="1093769103 - MAURICIO ALFREDO CASTRO HERNANDEZ"/>
    <x v="2"/>
    <s v="El candidato no pudo ser contactado"/>
    <s v="88027813 - JUAN PABLO PEREZ"/>
    <x v="3"/>
  </r>
  <r>
    <s v="24/04/2026 08:18:55"/>
    <s v="1093769103 - MAURICIO ALFREDO CASTRO HERNANDEZ"/>
    <x v="2"/>
    <s v="El candidato no pudo ser contactado"/>
    <s v="88310178 - IVAN ANTONIO AREVALO"/>
    <x v="3"/>
  </r>
  <r>
    <s v="24/04/2026 08:18:55"/>
    <s v="1093769103 - MAURICIO ALFREDO CASTRO HERNANDEZ"/>
    <x v="2"/>
    <s v="El candidato no pudo ser contactado"/>
    <s v="88025313 - JOSE ANDRES BALAGUERA BAYONA"/>
    <x v="3"/>
  </r>
  <r>
    <s v="24/04/2026 08:18:55"/>
    <s v="1093769103 - MAURICIO ALFREDO CASTRO HERNANDEZ"/>
    <x v="2"/>
    <s v="El candidato no pudo ser contactado"/>
    <s v="1093910188 - FRANCISCO JOSE MONTOYA ROPERO"/>
    <x v="3"/>
  </r>
  <r>
    <s v="24/04/2026 08:18:55"/>
    <s v="1093769103 - MAURICIO ALFREDO CASTRO HERNANDEZ"/>
    <x v="2"/>
    <s v="El candidato no pudo ser contactado"/>
    <s v="13449632 - LUIS DARIO PAEZ ROZO"/>
    <x v="3"/>
  </r>
  <r>
    <s v="24/04/2026 08:18:55"/>
    <s v="1093769103 - MAURICIO ALFREDO CASTRO HERNANDEZ"/>
    <x v="2"/>
    <s v="El candidato no pudo ser contactado"/>
    <s v="13491647 - PEDRO JOSE BOHADA ARIAS"/>
    <x v="3"/>
  </r>
  <r>
    <s v="24/04/2026 08:18:55"/>
    <s v="1093769103 - MAURICIO ALFREDO CASTRO HERNANDEZ"/>
    <x v="2"/>
    <s v="El candidato no pudo ser contactado"/>
    <s v="88174207 - JAVIER VELANDIA URBINA"/>
    <x v="3"/>
  </r>
  <r>
    <s v="24/04/2026 08:18:55"/>
    <s v="1093769103 - MAURICIO ALFREDO CASTRO HERNANDEZ"/>
    <x v="2"/>
    <s v="El candidato no pudo ser contactado"/>
    <s v="88026148 - YOVANI DURAN RAMIREZ"/>
    <x v="3"/>
  </r>
  <r>
    <s v="24/04/2026 08:18:55"/>
    <s v="1093769103 - MAURICIO ALFREDO CASTRO HERNANDEZ"/>
    <x v="2"/>
    <s v="El candidato no pudo ser contactado"/>
    <s v="88025231 - LUIS ALFONSO VELANDIA URBINA"/>
    <x v="3"/>
  </r>
  <r>
    <s v="24/04/2026 08:18:55"/>
    <s v="1093769103 - MAURICIO ALFREDO CASTRO HERNANDEZ"/>
    <x v="2"/>
    <s v="El candidato no pudo ser contactado"/>
    <s v="88026931 - GEOVANNI BUITRAGO RODRIGUEZ"/>
    <x v="3"/>
  </r>
  <r>
    <s v="24/04/2026 08:18:55"/>
    <s v="1093769103 - MAURICIO ALFREDO CASTRO HERNANDEZ"/>
    <x v="2"/>
    <s v="El candidato no pudo ser contactado"/>
    <s v="88027711 - WILMER MAURICIO DIAZ PEREZ"/>
    <x v="3"/>
  </r>
  <r>
    <s v="24/04/2026 08:18:55"/>
    <s v="1093769103 - MAURICIO ALFREDO CASTRO HERNANDEZ"/>
    <x v="2"/>
    <s v="El candidato no pudo ser contactado"/>
    <s v="88177108 - JOSE YAIR MONCADA OLIVARES"/>
    <x v="3"/>
  </r>
  <r>
    <s v="24/04/2026 08:18:55"/>
    <s v="1093769103 - MAURICIO ALFREDO CASTRO HERNANDEZ"/>
    <x v="2"/>
    <s v="El candidato no pudo ser contactado"/>
    <s v="1093905673 - RAMON  HORACIO CONTRERAS RINCON"/>
    <x v="3"/>
  </r>
  <r>
    <s v="24/04/2026 08:18:55"/>
    <s v="1093769103 - MAURICIO ALFREDO CASTRO HERNANDEZ"/>
    <x v="2"/>
    <s v="El candidato no pudo ser contactado"/>
    <s v="88027707 - FREDDY ANTONIO LOPEZ ACOSTA"/>
    <x v="3"/>
  </r>
  <r>
    <s v="24/04/2026 08:18:55"/>
    <s v="1093769103 - MAURICIO ALFREDO CASTRO HERNANDEZ"/>
    <x v="2"/>
    <s v="El candidato no pudo ser contactado"/>
    <s v="88268463 - ALEXIS GARAY ORTIZ"/>
    <x v="3"/>
  </r>
  <r>
    <s v="24/04/2026 08:18:55"/>
    <s v="1093769103 - MAURICIO ALFREDO CASTRO HERNANDEZ"/>
    <x v="2"/>
    <s v="El candidato no pudo ser contactado"/>
    <s v="1090380564 - JUAN DE JESUS SUESCUN CARRILLO"/>
    <x v="3"/>
  </r>
  <r>
    <s v="24/04/2026 08:18:55"/>
    <s v="1093769103 - MAURICIO ALFREDO CASTRO HERNANDEZ"/>
    <x v="2"/>
    <s v="El candidato no pudo ser contactado"/>
    <s v="13267171 - ADAN HERNANDEZ CABRERA"/>
    <x v="3"/>
  </r>
  <r>
    <s v="24/04/2026 08:18:55"/>
    <s v="1093769103 - MAURICIO ALFREDO CASTRO HERNANDEZ"/>
    <x v="2"/>
    <s v="El candidato no pudo ser contactado"/>
    <s v="13267824 - CIRO CRUZ TORRES"/>
    <x v="3"/>
  </r>
  <r>
    <s v="24/04/2026 08:18:55"/>
    <s v="1093769103 - MAURICIO ALFREDO CASTRO HERNANDEZ"/>
    <x v="2"/>
    <s v="El candidato no pudo ser contactado"/>
    <s v="1093906462 - JOSE ALFREDO VILLAMIZAR AVENDAÑO"/>
    <x v="3"/>
  </r>
  <r>
    <s v="24/04/2026 08:18:55"/>
    <s v="1093769103 - MAURICIO ALFREDO CASTRO HERNANDEZ"/>
    <x v="2"/>
    <s v="El candidato no pudo ser contactado"/>
    <s v="88176652 - ALIRIO AREVALO PAVA"/>
    <x v="3"/>
  </r>
  <r>
    <s v="24/04/2026 08:18:55"/>
    <s v="1093769103 - MAURICIO ALFREDO CASTRO HERNANDEZ"/>
    <x v="2"/>
    <s v="El candidato no pudo ser contactado"/>
    <s v="88174739 - JOSE TIBERIO YAÑEZ ALARCON"/>
    <x v="3"/>
  </r>
  <r>
    <s v="24/04/2026 08:18:55"/>
    <s v="1093769103 - MAURICIO ALFREDO CASTRO HERNANDEZ"/>
    <x v="2"/>
    <s v="El candidato no pudo ser contactado"/>
    <s v="88027046 - JORGE ALIRIO IBARRA TARAZONA"/>
    <x v="3"/>
  </r>
  <r>
    <s v="24/04/2026 08:18:55"/>
    <s v="1093769103 - MAURICIO ALFREDO CASTRO HERNANDEZ"/>
    <x v="2"/>
    <s v="El candidato no pudo ser contactado"/>
    <s v="88177601 - FRAN ENRIQUE ARROLLO MONTAÑEZ"/>
    <x v="3"/>
  </r>
  <r>
    <s v="24/04/2026 08:18:55"/>
    <s v="1093769103 - MAURICIO ALFREDO CASTRO HERNANDEZ"/>
    <x v="2"/>
    <s v="El candidato no pudo ser contactado"/>
    <s v="13461806 - CARLOS ARTURO SANCHEZ CARREÑO"/>
    <x v="3"/>
  </r>
  <r>
    <s v="24/04/2026 08:18:55"/>
    <s v="1093769103 - MAURICIO ALFREDO CASTRO HERNANDEZ"/>
    <x v="2"/>
    <s v="El candidato no pudo ser contactado"/>
    <s v="13393085 - EDINSON BLADIMIR MARTINEZ DIAZ"/>
    <x v="3"/>
  </r>
  <r>
    <s v="24/04/2026 08:18:55"/>
    <s v="1093769103 - MAURICIO ALFREDO CASTRO HERNANDEZ"/>
    <x v="2"/>
    <s v="El candidato no pudo ser contactado"/>
    <s v="88174958 - FREDY ENRIQUE SUESCUN ALBA"/>
    <x v="3"/>
  </r>
  <r>
    <s v="24/04/2026 08:18:55"/>
    <s v="1093769103 - MAURICIO ALFREDO CASTRO HERNANDEZ"/>
    <x v="2"/>
    <s v="El candidato no pudo ser contactado"/>
    <s v="88271662 - YULEXO MIRANDA GUERRERO"/>
    <x v="3"/>
  </r>
  <r>
    <s v="24/04/2026 08:18:55"/>
    <s v="1093769103 - MAURICIO ALFREDO CASTRO HERNANDEZ"/>
    <x v="2"/>
    <s v="El candidato no pudo ser contactado"/>
    <s v="88176561 - EUCLIDES DURAN QUINTERO"/>
    <x v="3"/>
  </r>
  <r>
    <s v="24/04/2026 08:18:55"/>
    <s v="1093769103 - MAURICIO ALFREDO CASTRO HERNANDEZ"/>
    <x v="2"/>
    <s v="El candidato no pudo ser contactado"/>
    <s v="13446942 - JESUS ABEL VILLAMIZAR BAUTISTA"/>
    <x v="3"/>
  </r>
  <r>
    <s v="24/04/2026 08:18:55"/>
    <s v="1093769103 - MAURICIO ALFREDO CASTRO HERNANDEZ"/>
    <x v="2"/>
    <s v="El candidato no pudo ser contactado"/>
    <s v="1093919069 - HENRY OVIDIO PARRA CACERES"/>
    <x v="3"/>
  </r>
  <r>
    <s v="24/04/2026 08:18:55"/>
    <s v="1093769103 - MAURICIO ALFREDO CASTRO HERNANDEZ"/>
    <x v="2"/>
    <s v="El candidato no pudo ser contactado"/>
    <s v="88173342 - OTONIEL PEREZ BALAGUERA"/>
    <x v="3"/>
  </r>
  <r>
    <s v="24/04/2026 08:18:55"/>
    <s v="1093769103 - MAURICIO ALFREDO CASTRO HERNANDEZ"/>
    <x v="2"/>
    <s v="El candidato no pudo ser contactado"/>
    <s v="1005064659 - FERNANDO JOSE PEÑA SANGUINO"/>
    <x v="3"/>
  </r>
  <r>
    <s v="24/04/2026 08:18:55"/>
    <s v="1093769103 - MAURICIO ALFREDO CASTRO HERNANDEZ"/>
    <x v="2"/>
    <s v="El candidato no pudo ser contactado"/>
    <s v="88216629 - ALEXANDER ROLON CARDENAS"/>
    <x v="3"/>
  </r>
  <r>
    <s v="24/04/2026 08:18:55"/>
    <s v="1093769103 - MAURICIO ALFREDO CASTRO HERNANDEZ"/>
    <x v="2"/>
    <s v="El candidato no pudo ser contactado"/>
    <s v="1093919371 - ADONYS FARID ALVARADO ANAYA"/>
    <x v="3"/>
  </r>
  <r>
    <s v="24/04/2026 08:18:55"/>
    <s v="1093769103 - MAURICIO ALFREDO CASTRO HERNANDEZ"/>
    <x v="2"/>
    <s v="El candidato no pudo ser contactado"/>
    <s v="13278940 - NUMAEL ASCANIO CARRILLO"/>
    <x v="3"/>
  </r>
  <r>
    <s v="24/04/2026 08:18:55"/>
    <s v="1093769103 - MAURICIO ALFREDO CASTRO HERNANDEZ"/>
    <x v="2"/>
    <s v="El candidato no pudo ser contactado"/>
    <s v="1090490722 - JOHN WALTER GUERRERO GUERRERO"/>
    <x v="3"/>
  </r>
  <r>
    <s v="27/04/2026 08:39:24"/>
    <s v="1093769103 - MAURICIO ALFREDO CASTRO HERNANDEZ"/>
    <x v="0"/>
    <s v="El candidato se inscribe en el Agencia Pública de Empleo"/>
    <s v="37397803 - JOHANA ROPERO PINO"/>
    <x v="3"/>
  </r>
  <r>
    <s v="27/04/2026 08:39:46"/>
    <s v="1093769103 - MAURICIO ALFREDO CASTRO HERNANDEZ"/>
    <x v="1"/>
    <s v="El candidato registra un interés ocupacional"/>
    <s v="37397803 - JOHANA ROPERO PINO"/>
    <x v="3"/>
  </r>
  <r>
    <s v="04/05/2026 08:37:44"/>
    <s v="1093769103 - MAURICIO ALFREDO CASTRO HERNANDEZ"/>
    <x v="2"/>
    <s v="El candidato es seleccionado para ocupar la vacante"/>
    <s v="1065236140 - JHONATHAM CRUZ GUERRERO"/>
    <x v="4"/>
  </r>
  <r>
    <s v="04/05/2026 08:37:44"/>
    <s v="1093769103 - MAURICIO ALFREDO CASTRO HERNANDEZ"/>
    <x v="2"/>
    <s v="El candidato no es seleccionado para ocupar la vacante"/>
    <s v="1065232628 - SOFIA OROZCO SIERRA"/>
    <x v="4"/>
  </r>
  <r>
    <s v="04/05/2026 08:37:44"/>
    <s v="1093769103 - MAURICIO ALFREDO CASTRO HERNANDEZ"/>
    <x v="2"/>
    <s v="El candidato no es seleccionado para ocupar la vacante"/>
    <s v="1065240561 - EFRAIN RAVELO IBAÑEZ"/>
    <x v="4"/>
  </r>
  <r>
    <s v="04/05/2026 08:37:44"/>
    <s v="1093769103 - MAURICIO ALFREDO CASTRO HERNANDEZ"/>
    <x v="2"/>
    <s v="El candidato no es seleccionado para ocupar la vacante"/>
    <s v="1003204171 - EDWIN YESID ZAFRA CARVAJAL"/>
    <x v="4"/>
  </r>
  <r>
    <s v="04/05/2026 08:37:44"/>
    <s v="1093769103 - MAURICIO ALFREDO CASTRO HERNANDEZ"/>
    <x v="2"/>
    <s v="El candidato no es seleccionado para ocupar la vacante"/>
    <s v="13889814 - INSFRAN DE JESUS OTALVAREZ MARTINEZ"/>
    <x v="4"/>
  </r>
  <r>
    <s v="04/05/2026 08:37:44"/>
    <s v="1093769103 - MAURICIO ALFREDO CASTRO HERNANDEZ"/>
    <x v="2"/>
    <s v="El candidato no es seleccionado para ocupar la vacante"/>
    <s v="11788619 - LUIS CARLOS CORDOBA VALOYES"/>
    <x v="4"/>
  </r>
  <r>
    <s v="04/05/2026 08:37:44"/>
    <s v="1093769103 - MAURICIO ALFREDO CASTRO HERNANDEZ"/>
    <x v="2"/>
    <s v="El candidato no es seleccionado para ocupar la vacante"/>
    <s v="91492898 - ALEXANDER MARTINEZ CEDIEL"/>
    <x v="4"/>
  </r>
  <r>
    <s v="04/05/2026 08:37:44"/>
    <s v="1093769103 - MAURICIO ALFREDO CASTRO HERNANDEZ"/>
    <x v="2"/>
    <s v="El candidato no es seleccionado para ocupar la vacante"/>
    <s v="91004500 - RICHARD ALFONSO OVALLE CHAVEZ"/>
    <x v="4"/>
  </r>
  <r>
    <s v="04/05/2026 08:37:44"/>
    <s v="1093769103 - MAURICIO ALFREDO CASTRO HERNANDEZ"/>
    <x v="2"/>
    <s v="El candidato no es seleccionado para ocupar la vacante"/>
    <s v="1090451482 - JUAN  CARLOS BRUNO RODRIGUEZ"/>
    <x v="4"/>
  </r>
  <r>
    <s v="04/05/2026 08:37:44"/>
    <s v="1093769103 - MAURICIO ALFREDO CASTRO HERNANDEZ"/>
    <x v="2"/>
    <s v="El candidato no es seleccionado para ocupar la vacante"/>
    <s v="1097092381 - KAREN JULIETH ALAPE SANDOVAL"/>
    <x v="4"/>
  </r>
  <r>
    <s v="04/05/2026 08:37:44"/>
    <s v="1093769103 - MAURICIO ALFREDO CASTRO HERNANDEZ"/>
    <x v="2"/>
    <s v="El candidato no es seleccionado para ocupar la vacante"/>
    <s v="37711495 - PATRICIA PEREZ HERNANDEZ"/>
    <x v="4"/>
  </r>
  <r>
    <s v="04/05/2026 08:37:44"/>
    <s v="1093769103 - MAURICIO ALFREDO CASTRO HERNANDEZ"/>
    <x v="2"/>
    <s v="El candidato no es seleccionado para ocupar la vacante"/>
    <s v="1065247606 - MIGUEL DAVID MARTINEZ MADERA"/>
    <x v="4"/>
  </r>
  <r>
    <s v="04/05/2026 08:37:44"/>
    <s v="1093769103 - MAURICIO ALFREDO CASTRO HERNANDEZ"/>
    <x v="2"/>
    <s v="El candidato no es seleccionado para ocupar la vacante"/>
    <s v="1118535896 - JOHAN ALFONSO SANABRIA CORREA"/>
    <x v="4"/>
  </r>
  <r>
    <s v="04/05/2026 08:37:44"/>
    <s v="1093769103 - MAURICIO ALFREDO CASTRO HERNANDEZ"/>
    <x v="2"/>
    <s v="El candidato no es seleccionado para ocupar la vacante"/>
    <s v="1101202014 - ANDRES CARLOS DELGADO SANCHEZ"/>
    <x v="4"/>
  </r>
  <r>
    <s v="04/05/2026 08:37:44"/>
    <s v="1093769103 - MAURICIO ALFREDO CASTRO HERNANDEZ"/>
    <x v="2"/>
    <s v="El candidato no es seleccionado para ocupar la vacante"/>
    <s v="1065244815 - CINDY PAOLA MARTINEZ MADERA"/>
    <x v="4"/>
  </r>
  <r>
    <s v="04/05/2026 08:37:44"/>
    <s v="1093769103 - MAURICIO ALFREDO CASTRO HERNANDEZ"/>
    <x v="2"/>
    <s v="El candidato no es seleccionado para ocupar la vacante"/>
    <s v="1007537388 - BRAYAN MERCADO VILLARREAL"/>
    <x v="4"/>
  </r>
  <r>
    <s v="04/05/2026 08:37:44"/>
    <s v="1093769103 - MAURICIO ALFREDO CASTRO HERNANDEZ"/>
    <x v="2"/>
    <s v="El candidato no es seleccionado para ocupar la vacante"/>
    <s v="1098627739 - CAMILO BAUTISTA MONSALVE"/>
    <x v="4"/>
  </r>
  <r>
    <s v="04/05/2026 08:37:44"/>
    <s v="1093769103 - MAURICIO ALFREDO CASTRO HERNANDEZ"/>
    <x v="2"/>
    <s v="El candidato no es seleccionado para ocupar la vacante"/>
    <s v="36459706 - LEONOR PINTO MANOSALVA"/>
    <x v="4"/>
  </r>
  <r>
    <s v="04/05/2026 08:37:44"/>
    <s v="1093769103 - MAURICIO ALFREDO CASTRO HERNANDEZ"/>
    <x v="2"/>
    <s v="El candidato no es seleccionado para ocupar la vacante"/>
    <s v="1064837057 - NEIDITH CONTRERAS QUINTERO"/>
    <x v="4"/>
  </r>
  <r>
    <s v="04/05/2026 08:37:44"/>
    <s v="1093769103 - MAURICIO ALFREDO CASTRO HERNANDEZ"/>
    <x v="2"/>
    <s v="El candidato no es seleccionado para ocupar la vacante"/>
    <s v="91352100 - CRISTIAN CAMILO CABRALES TELLO"/>
    <x v="4"/>
  </r>
  <r>
    <s v="04/05/2026 08:37:44"/>
    <s v="1093769103 - MAURICIO ALFREDO CASTRO HERNANDEZ"/>
    <x v="2"/>
    <s v="El candidato no es seleccionado para ocupar la vacante"/>
    <s v="1003203774 - CRISTIAN ANDRADE HOYOS"/>
    <x v="4"/>
  </r>
  <r>
    <s v="04/05/2026 08:37:44"/>
    <s v="1093769103 - MAURICIO ALFREDO CASTRO HERNANDEZ"/>
    <x v="2"/>
    <s v="El candidato no es seleccionado para ocupar la vacante"/>
    <s v="91041954 - OLICER DIAZ MONCADA"/>
    <x v="4"/>
  </r>
  <r>
    <s v="04/05/2026 08:37:44"/>
    <s v="1093769103 - MAURICIO ALFREDO CASTRO HERNANDEZ"/>
    <x v="2"/>
    <s v="El candidato no es seleccionado para ocupar la vacante"/>
    <s v="1096203177 - ESTEBAN ALVARADO"/>
    <x v="4"/>
  </r>
  <r>
    <s v="04/05/2026 08:37:44"/>
    <s v="1093769103 - MAURICIO ALFREDO CASTRO HERNANDEZ"/>
    <x v="2"/>
    <s v="El candidato no es seleccionado para ocupar la vacante"/>
    <s v="1042434890 - JOHNY CORDERO GONZALEZ"/>
    <x v="4"/>
  </r>
  <r>
    <s v="08/05/2026 10:23:05"/>
    <s v="1093769103 - MAURICIO ALFREDO CASTRO HERNANDEZ"/>
    <x v="0"/>
    <s v="El candidato se inscribe en el Agencia Pública de Empleo"/>
    <s v="1093907971 - DIANA MILEIDY RAMOS TORRADO"/>
    <x v="4"/>
  </r>
  <r>
    <s v="08/05/2026 10:23:19"/>
    <s v="1093769103 - MAURICIO ALFREDO CASTRO HERNANDEZ"/>
    <x v="1"/>
    <s v="El candidato registra un interés ocupacional"/>
    <s v="1093907971 - DIANA MILEIDY RAMOS TORRADO"/>
    <x v="4"/>
  </r>
  <r>
    <s v="08/05/2026 10:25:57"/>
    <s v="1093769103 - MAURICIO ALFREDO CASTRO HERNANDEZ"/>
    <x v="0"/>
    <s v="El candidato se inscribe en el Agencia Pública de Empleo"/>
    <s v="60435060 - LIGIA SANTANA ROPERO"/>
    <x v="4"/>
  </r>
  <r>
    <s v="08/05/2026 10:26:12"/>
    <s v="1093769103 - MAURICIO ALFREDO CASTRO HERNANDEZ"/>
    <x v="1"/>
    <s v="El candidato registra un interés ocupacional"/>
    <s v="60435060 - LIGIA SANTANA ROPERO"/>
    <x v="4"/>
  </r>
  <r>
    <s v="08/05/2026 10:28:40"/>
    <s v="1093769103 - MAURICIO ALFREDO CASTRO HERNANDEZ"/>
    <x v="0"/>
    <s v="El candidato se inscribe en el Agencia Pública de Empleo"/>
    <s v="1082864039 - HECTOR FABIO LOZANO ROLON"/>
    <x v="4"/>
  </r>
  <r>
    <s v="08/05/2026 10:31:30"/>
    <s v="1093769103 - MAURICIO ALFREDO CASTRO HERNANDEZ"/>
    <x v="0"/>
    <s v="El candidato se inscribe en el Agencia Pública de Empleo"/>
    <s v="1093913985 - FRANYERSON JESUS MORENO DURAN"/>
    <x v="4"/>
  </r>
  <r>
    <s v="08/05/2026 10:32:57"/>
    <s v="1093769103 - MAURICIO ALFREDO CASTRO HERNANDEZ"/>
    <x v="1"/>
    <s v="El candidato registra un interés ocupacional"/>
    <s v="1093913985 - FRANYERSON JESUS MORENO DURAN"/>
    <x v="4"/>
  </r>
  <r>
    <s v="08/05/2026 10:45:00"/>
    <s v="1093769103 - MAURICIO ALFREDO CASTRO HERNANDEZ"/>
    <x v="0"/>
    <s v="El candidato se inscribe en el Agencia Pública de Empleo"/>
    <s v="1093904424 - JENNY ELIZABETH SANTANDER ORTEGA"/>
    <x v="4"/>
  </r>
  <r>
    <s v="08/05/2026 10:45:18"/>
    <s v="1093769103 - MAURICIO ALFREDO CASTRO HERNANDEZ"/>
    <x v="1"/>
    <s v="El candidato registra un interés ocupacional"/>
    <s v="1093904424 - JENNY ELIZABETH SANTANDER ORTEGA"/>
    <x v="4"/>
  </r>
  <r>
    <s v="08/05/2026 10:58:39"/>
    <s v="1093769103 - MAURICIO ALFREDO CASTRO HERNANDEZ"/>
    <x v="2"/>
    <s v="El candidato es seleccionado para ocupar la vacante"/>
    <s v="88249179 - WILMER ROA VILLAMIZAR"/>
    <x v="4"/>
  </r>
  <r>
    <s v="08/05/2026 11:05:26"/>
    <s v="1093769103 - MAURICIO ALFREDO CASTRO HERNANDEZ"/>
    <x v="2"/>
    <s v="El candidato es seleccionado para ocupar la vacante"/>
    <s v="1090398400 - CHERYL YEPES CARDENAS"/>
    <x v="4"/>
  </r>
  <r>
    <s v="08/05/2026 11:22:34"/>
    <s v="1093769103 - MAURICIO ALFREDO CASTRO HERNANDEZ"/>
    <x v="2"/>
    <s v="El candidato es seleccionado para ocupar la vacante"/>
    <s v="1010070020 - YEISON YESID ROLON GOMEZ"/>
    <x v="4"/>
  </r>
  <r>
    <s v="08/05/2026 11:50:02"/>
    <s v="1093769103 - MAURICIO ALFREDO CASTRO HERNANDEZ"/>
    <x v="2"/>
    <s v="El candidato es seleccionado para ocupar la vacante"/>
    <s v="1005011876 - LEONARDO CONTRERAS"/>
    <x v="4"/>
  </r>
  <r>
    <s v="08/05/2026 11:50:02"/>
    <s v="1093769103 - MAURICIO ALFREDO CASTRO HERNANDEZ"/>
    <x v="2"/>
    <s v="El candidato es seleccionado para ocupar la vacante"/>
    <s v="1093747738 - MARIO ANTONIO VILLASMIL CORREA"/>
    <x v="4"/>
  </r>
  <r>
    <s v="08/05/2026 11:50:02"/>
    <s v="1093769103 - MAURICIO ALFREDO CASTRO HERNANDEZ"/>
    <x v="2"/>
    <s v="El candidato es seleccionado para ocupar la vacante"/>
    <s v="1049374136 - YUILBER EXNEIDER MORENO CASTRO"/>
    <x v="4"/>
  </r>
  <r>
    <s v="08/05/2026 11:50:02"/>
    <s v="1093769103 - MAURICIO ALFREDO CASTRO HERNANDEZ"/>
    <x v="2"/>
    <s v="El candidato es seleccionado para ocupar la vacante"/>
    <s v="1090228522 - JAN CARLOS SUESCUN PEREZ"/>
    <x v="4"/>
  </r>
  <r>
    <s v="08/05/2026 11:50:02"/>
    <s v="1093769103 - MAURICIO ALFREDO CASTRO HERNANDEZ"/>
    <x v="2"/>
    <s v="El candidato es seleccionado para ocupar la vacante"/>
    <s v="13365947 - REINEL MELO RODRIGUEZ"/>
    <x v="4"/>
  </r>
  <r>
    <s v="08/05/2026 11:50:02"/>
    <s v="1093769103 - MAURICIO ALFREDO CASTRO HERNANDEZ"/>
    <x v="2"/>
    <s v="El candidato es seleccionado para ocupar la vacante"/>
    <s v="1092644389 - JEISMER  RAMON GOMEZ"/>
    <x v="4"/>
  </r>
  <r>
    <s v="08/05/2026 11:50:02"/>
    <s v="1093769103 - MAURICIO ALFREDO CASTRO HERNANDEZ"/>
    <x v="2"/>
    <s v="El candidato es seleccionado para ocupar la vacante"/>
    <s v="88266732 - JHON GUZMAN DIAZ LEAL"/>
    <x v="4"/>
  </r>
  <r>
    <s v="08/05/2026 11:50:02"/>
    <s v="1093769103 - MAURICIO ALFREDO CASTRO HERNANDEZ"/>
    <x v="2"/>
    <s v="El candidato es seleccionado para ocupar la vacante"/>
    <s v="1007953580 - EDISON ADRIAN SALCEDO GALVIS"/>
    <x v="4"/>
  </r>
  <r>
    <s v="08/05/2026 11:50:02"/>
    <s v="1093769103 - MAURICIO ALFREDO CASTRO HERNANDEZ"/>
    <x v="2"/>
    <s v="El candidato es seleccionado para ocupar la vacante"/>
    <s v="1093293759 - ARHOM RAMZEZ CERINZA SOSA"/>
    <x v="4"/>
  </r>
  <r>
    <s v="08/05/2026 11:50:02"/>
    <s v="1093769103 - MAURICIO ALFREDO CASTRO HERNANDEZ"/>
    <x v="2"/>
    <s v="El candidato es seleccionado para ocupar la vacante"/>
    <s v="1077142196 - JUAN SABASTIAN MONROY SUAREZ"/>
    <x v="4"/>
  </r>
  <r>
    <s v="08/05/2026 11:50:02"/>
    <s v="1093769103 - MAURICIO ALFREDO CASTRO HERNANDEZ"/>
    <x v="2"/>
    <s v="El candidato es seleccionado para ocupar la vacante"/>
    <s v="1004810837 - MIGUEL ALFONSO LAGUADO CONTRERAS"/>
    <x v="4"/>
  </r>
  <r>
    <s v="08/05/2026 11:50:02"/>
    <s v="1093769103 - MAURICIO ALFREDO CASTRO HERNANDEZ"/>
    <x v="2"/>
    <s v="El candidato es seleccionado para ocupar la vacante"/>
    <s v="1004941235 - EDGAR HUMBERTO CONTRERAS PEÑALOZA"/>
    <x v="4"/>
  </r>
  <r>
    <s v="08/05/2026 11:50:02"/>
    <s v="1093769103 - MAURICIO ALFREDO CASTRO HERNANDEZ"/>
    <x v="2"/>
    <s v="El candidato es seleccionado para ocupar la vacante"/>
    <s v="1094860048 - GERARDO ANTONIO CELIS ROJAS"/>
    <x v="4"/>
  </r>
  <r>
    <s v="08/05/2026 11:50:02"/>
    <s v="1093769103 - MAURICIO ALFREDO CASTRO HERNANDEZ"/>
    <x v="2"/>
    <s v="El candidato es seleccionado para ocupar la vacante"/>
    <s v="1094859469 - FRANCISCO JOSE CELIS ROJAS"/>
    <x v="4"/>
  </r>
  <r>
    <s v="08/05/2026 11:54:15"/>
    <s v="1093769103 - MAURICIO ALFREDO CASTRO HERNANDEZ"/>
    <x v="1"/>
    <s v="El candidato registra un interés ocupacional"/>
    <s v="1082864039 - HECTOR FABIO LOZANO ROLON"/>
    <x v="4"/>
  </r>
  <r>
    <s v="11/05/2026 09:29:07"/>
    <s v="1093769103 - MAURICIO ALFREDO CASTRO HERNANDEZ"/>
    <x v="0"/>
    <s v="El candidato se inscribe en el Agencia Pública de Empleo"/>
    <s v="1005053371 - LAURA CAMILA SANCHEZ CACERES"/>
    <x v="4"/>
  </r>
  <r>
    <s v="11/05/2026 09:29:19"/>
    <s v="1093769103 - MAURICIO ALFREDO CASTRO HERNANDEZ"/>
    <x v="1"/>
    <s v="El candidato registra un interés ocupacional"/>
    <s v="1005053371 - LAURA CAMILA SANCHEZ CACERES"/>
    <x v="4"/>
  </r>
  <r>
    <s v="11/05/2026 09:33:26"/>
    <s v="1093769103 - MAURICIO ALFREDO CASTRO HERNANDEZ"/>
    <x v="0"/>
    <s v="El candidato se inscribe en el Agencia Pública de Empleo"/>
    <s v="27600428 - EVERLIDES RAMIREZ FLOREZ"/>
    <x v="4"/>
  </r>
  <r>
    <s v="11/05/2026 09:33:41"/>
    <s v="1093769103 - MAURICIO ALFREDO CASTRO HERNANDEZ"/>
    <x v="1"/>
    <s v="El candidato registra un interés ocupacional"/>
    <s v="27600428 - EVERLIDES RAMIREZ FLOREZ"/>
    <x v="4"/>
  </r>
  <r>
    <s v="11/05/2026 11:15:06"/>
    <s v="1093769103 - MAURICIO ALFREDO CASTRO HERNANDEZ"/>
    <x v="0"/>
    <s v="El candidato se inscribe en el Agencia Pública de Empleo"/>
    <s v="1126124936 - YENIFER PAOLA ALVAREZ DIAZ"/>
    <x v="4"/>
  </r>
  <r>
    <s v="11/05/2026 11:15:20"/>
    <s v="1093769103 - MAURICIO ALFREDO CASTRO HERNANDEZ"/>
    <x v="1"/>
    <s v="El candidato registra un interés ocupacional"/>
    <s v="1126124936 - YENIFER PAOLA ALVAREZ DIAZ"/>
    <x v="4"/>
  </r>
  <r>
    <s v="11/05/2026 11:17:40"/>
    <s v="1093769103 - MAURICIO ALFREDO CASTRO HERNANDEZ"/>
    <x v="0"/>
    <s v="El candidato se inscribe en el Agencia Pública de Empleo"/>
    <s v="88027927 - JESUS GABRIEL PUERTO GALVIS"/>
    <x v="4"/>
  </r>
  <r>
    <s v="11/05/2026 11:18:02"/>
    <s v="1093769103 - MAURICIO ALFREDO CASTRO HERNANDEZ"/>
    <x v="1"/>
    <s v="El candidato registra un interés ocupacional"/>
    <s v="88027927 - JESUS GABRIEL PUERTO GALVIS"/>
    <x v="4"/>
  </r>
  <r>
    <s v="11/05/2026 11:30:26"/>
    <s v="1093769103 - MAURICIO ALFREDO CASTRO HERNANDEZ"/>
    <x v="0"/>
    <s v="El candidato se inscribe en el Agencia Pública de Empleo"/>
    <s v="1004811467 - DAYANA MARCELA JAIMES GARCIA"/>
    <x v="4"/>
  </r>
  <r>
    <s v="11/05/2026 11:30:44"/>
    <s v="1093769103 - MAURICIO ALFREDO CASTRO HERNANDEZ"/>
    <x v="1"/>
    <s v="El candidato registra un interés ocupacional"/>
    <s v="1004811467 - DAYANA MARCELA JAIMES GARCIA"/>
    <x v="4"/>
  </r>
  <r>
    <s v="11/05/2026 11:33:09"/>
    <s v="1093769103 - MAURICIO ALFREDO CASTRO HERNANDEZ"/>
    <x v="0"/>
    <s v="El candidato se inscribe en el Agencia Pública de Empleo"/>
    <s v="1093918686 - KEVIN DARLEY MOLINA JAIMES"/>
    <x v="4"/>
  </r>
  <r>
    <s v="11/05/2026 11:33:22"/>
    <s v="1093769103 - MAURICIO ALFREDO CASTRO HERNANDEZ"/>
    <x v="1"/>
    <s v="El candidato registra un interés ocupacional"/>
    <s v="1093918686 - KEVIN DARLEY MOLINA JAIMES"/>
    <x v="4"/>
  </r>
  <r>
    <s v="11/05/2026 11:35:31"/>
    <s v="1093769103 - MAURICIO ALFREDO CASTRO HERNANDEZ"/>
    <x v="0"/>
    <s v="El candidato se inscribe en el Agencia Pública de Empleo"/>
    <s v="13389764 - JOSE EFRAIN PINEDA BOTELLO"/>
    <x v="4"/>
  </r>
  <r>
    <s v="11/05/2026 11:42:50"/>
    <s v="1093769103 - MAURICIO ALFREDO CASTRO HERNANDEZ"/>
    <x v="1"/>
    <s v="El candidato registra un interés ocupacional"/>
    <s v="13389764 - JOSE EFRAIN PINEDA BOTELLO"/>
    <x v="4"/>
  </r>
  <r>
    <s v="11/05/2026 11:44:52"/>
    <s v="1093769103 - MAURICIO ALFREDO CASTRO HERNANDEZ"/>
    <x v="0"/>
    <s v="El candidato se inscribe en el Agencia Pública de Empleo"/>
    <s v="9144769 - JUAN BAUTISTA CORRALES BALDOVINO"/>
    <x v="4"/>
  </r>
  <r>
    <s v="11/05/2026 11:45:09"/>
    <s v="1093769103 - MAURICIO ALFREDO CASTRO HERNANDEZ"/>
    <x v="1"/>
    <s v="El candidato registra un interés ocupacional"/>
    <s v="9144769 - JUAN BAUTISTA CORRALES BALDOVINO"/>
    <x v="4"/>
  </r>
  <r>
    <s v="11/05/2026 11:48:23"/>
    <s v="1093769103 - MAURICIO ALFREDO CASTRO HERNANDEZ"/>
    <x v="0"/>
    <s v="El candidato se inscribe en el Agencia Pública de Empleo"/>
    <s v="68304021 - MARIA LUDIVIA LOPEZ LOPEZ"/>
    <x v="4"/>
  </r>
  <r>
    <s v="11/05/2026 11:48:36"/>
    <s v="1093769103 - MAURICIO ALFREDO CASTRO HERNANDEZ"/>
    <x v="1"/>
    <s v="El candidato registra un interés ocupacional"/>
    <s v="68304021 - MARIA LUDIVIA LOPEZ LOPEZ"/>
    <x v="4"/>
  </r>
  <r>
    <s v="11/05/2026 11:50:50"/>
    <s v="1093769103 - MAURICIO ALFREDO CASTRO HERNANDEZ"/>
    <x v="0"/>
    <s v="El candidato se inscribe en el Agencia Pública de Empleo"/>
    <s v="1093908234 - CARMEN CECILIA GALVIS GALVIS"/>
    <x v="4"/>
  </r>
  <r>
    <s v="11/05/2026 11:51:07"/>
    <s v="1093769103 - MAURICIO ALFREDO CASTRO HERNANDEZ"/>
    <x v="1"/>
    <s v="El candidato registra un interés ocupacional"/>
    <s v="1093908234 - CARMEN CECILIA GALVIS GALVIS"/>
    <x v="4"/>
  </r>
  <r>
    <s v="11/05/2026 11:57:23"/>
    <s v="1093769103 - MAURICIO ALFREDO CASTRO HERNANDEZ"/>
    <x v="0"/>
    <s v="El candidato se inscribe en el Agencia Pública de Empleo"/>
    <s v="1093913169 - YEINI ALEJANDRA GALVIS GALVIS"/>
    <x v="4"/>
  </r>
  <r>
    <s v="11/05/2026 11:57:44"/>
    <s v="1093769103 - MAURICIO ALFREDO CASTRO HERNANDEZ"/>
    <x v="1"/>
    <s v="El candidato registra un interés ocupacional"/>
    <s v="1093913169 - YEINI ALEJANDRA GALVIS GALVIS"/>
    <x v="4"/>
  </r>
  <r>
    <s v="12/05/2026 07:59:51"/>
    <s v="1093769103 - MAURICIO ALFREDO CASTRO HERNANDEZ"/>
    <x v="2"/>
    <s v="El candidato es seleccionado para ocupar la vacante"/>
    <s v="60349310 - NELSI FLOREZ CAÑIZAREZ"/>
    <x v="4"/>
  </r>
  <r>
    <s v="12/05/2026 07:59:51"/>
    <s v="1093769103 - MAURICIO ALFREDO CASTRO HERNANDEZ"/>
    <x v="2"/>
    <s v="El candidato es seleccionado para ocupar la vacante"/>
    <s v="1090411525 - JESUS ANTONIO BAUTISTA VERA"/>
    <x v="4"/>
  </r>
  <r>
    <s v="12/05/2026 07:59:51"/>
    <s v="1093769103 - MAURICIO ALFREDO CASTRO HERNANDEZ"/>
    <x v="2"/>
    <s v="El candidato es seleccionado para ocupar la vacante"/>
    <s v="60398078 - BLANCA CECILIA SANCHEZ GUERRERO"/>
    <x v="4"/>
  </r>
  <r>
    <s v="12/05/2026 07:59:51"/>
    <s v="1093769103 - MAURICIO ALFREDO CASTRO HERNANDEZ"/>
    <x v="2"/>
    <s v="El candidato es seleccionado para ocupar la vacante"/>
    <s v="60386186 - YOLIMAR GARCIA HERNANDEZ"/>
    <x v="4"/>
  </r>
  <r>
    <s v="12/05/2026 08:13:37"/>
    <s v="1093769103 - MAURICIO ALFREDO CASTRO HERNANDEZ"/>
    <x v="0"/>
    <s v="El candidato se inscribe en el Agencia Pública de Empleo"/>
    <s v="63274199 - ALEJANDRINA GOMEZ BECERRA"/>
    <x v="4"/>
  </r>
  <r>
    <s v="12/05/2026 08:13:50"/>
    <s v="1093769103 - MAURICIO ALFREDO CASTRO HERNANDEZ"/>
    <x v="1"/>
    <s v="El candidato registra un interés ocupacional"/>
    <s v="63274199 - ALEJANDRINA GOMEZ BECERRA"/>
    <x v="4"/>
  </r>
  <r>
    <s v="12/05/2026 08:16:15"/>
    <s v="1093769103 - MAURICIO ALFREDO CASTRO HERNANDEZ"/>
    <x v="0"/>
    <s v="El candidato se inscribe en el Agencia Pública de Empleo"/>
    <s v="1093926686 - LIGIA ESTHER JIMENEZ CARO"/>
    <x v="4"/>
  </r>
  <r>
    <s v="12/05/2026 08:16:29"/>
    <s v="1093769103 - MAURICIO ALFREDO CASTRO HERNANDEZ"/>
    <x v="1"/>
    <s v="El candidato registra un interés ocupacional"/>
    <s v="1093926686 - LIGIA ESTHER JIMENEZ CARO"/>
    <x v="4"/>
  </r>
  <r>
    <s v="12/05/2026 09:45:19"/>
    <s v="1093769103 - MAURICIO ALFREDO CASTRO HERNANDEZ"/>
    <x v="0"/>
    <s v="El candidato se inscribe en el Agencia Pública de Empleo"/>
    <s v="37370894 - EDILMA ROPERO AREVALO"/>
    <x v="4"/>
  </r>
  <r>
    <s v="12/05/2026 09:46:01"/>
    <s v="1093769103 - MAURICIO ALFREDO CASTRO HERNANDEZ"/>
    <x v="1"/>
    <s v="El candidato registra un interés ocupacional"/>
    <s v="37370894 - EDILMA ROPERO AREVALO"/>
    <x v="4"/>
  </r>
  <r>
    <s v="12/05/2026 09:48:02"/>
    <s v="1093769103 - MAURICIO ALFREDO CASTRO HERNANDEZ"/>
    <x v="0"/>
    <s v="El candidato se inscribe en el Agencia Pública de Empleo"/>
    <s v="1093906383 - MARYURI ROPERO AREVALO"/>
    <x v="4"/>
  </r>
  <r>
    <s v="12/05/2026 09:48:16"/>
    <s v="1093769103 - MAURICIO ALFREDO CASTRO HERNANDEZ"/>
    <x v="1"/>
    <s v="El candidato registra un interés ocupacional"/>
    <s v="1093906383 - MARYURI ROPERO AREVALO"/>
    <x v="4"/>
  </r>
  <r>
    <s v="12/05/2026 09:50:15"/>
    <s v="1093769103 - MAURICIO ALFREDO CASTRO HERNANDEZ"/>
    <x v="0"/>
    <s v="El candidato se inscribe en el Agencia Pública de Empleo"/>
    <s v="1193443999 - MARIA CAMILA ORTEGA RODRIGUEZ"/>
    <x v="4"/>
  </r>
  <r>
    <s v="12/05/2026 09:53:31"/>
    <s v="1093769103 - MAURICIO ALFREDO CASTRO HERNANDEZ"/>
    <x v="1"/>
    <s v="El candidato registra un interés ocupacional"/>
    <s v="1193443999 - MARIA CAMILA ORTEGA RODRIGUEZ"/>
    <x v="4"/>
  </r>
  <r>
    <s v="12/05/2026 10:02:30"/>
    <s v="1093769103 - MAURICIO ALFREDO CASTRO HERNANDEZ"/>
    <x v="0"/>
    <s v="El candidato se inscribe en el Agencia Pública de Empleo"/>
    <s v="1093917569 - NISBETH ORTEGA RODRIGUEZ"/>
    <x v="4"/>
  </r>
  <r>
    <s v="12/05/2026 10:02:48"/>
    <s v="1093769103 - MAURICIO ALFREDO CASTRO HERNANDEZ"/>
    <x v="1"/>
    <s v="El candidato registra un interés ocupacional"/>
    <s v="1093917569 - NISBETH ORTEGA RODRIGUEZ"/>
    <x v="4"/>
  </r>
  <r>
    <s v="12/05/2026 10:05:05"/>
    <s v="1093769103 - MAURICIO ALFREDO CASTRO HERNANDEZ"/>
    <x v="0"/>
    <s v="El candidato se inscribe en el Agencia Pública de Empleo"/>
    <s v="13370849 - LUIS EXPEDITO MALDONADO DUQUE"/>
    <x v="4"/>
  </r>
  <r>
    <s v="12/05/2026 10:05:23"/>
    <s v="1093769103 - MAURICIO ALFREDO CASTRO HERNANDEZ"/>
    <x v="1"/>
    <s v="El candidato registra un interés ocupacional"/>
    <s v="13370849 - LUIS EXPEDITO MALDONADO DUQUE"/>
    <x v="4"/>
  </r>
  <r>
    <s v="12/05/2026 10:07:50"/>
    <s v="1093769103 - MAURICIO ALFREDO CASTRO HERNANDEZ"/>
    <x v="0"/>
    <s v="El candidato se inscribe en el Agencia Pública de Empleo"/>
    <s v="1036132622 - MARIA HIPOLITA MARIN GIRALDO"/>
    <x v="4"/>
  </r>
  <r>
    <s v="12/05/2026 10:08:05"/>
    <s v="1093769103 - MAURICIO ALFREDO CASTRO HERNANDEZ"/>
    <x v="1"/>
    <s v="El candidato registra un interés ocupacional"/>
    <s v="1036132622 - MARIA HIPOLITA MARIN GIRALDO"/>
    <x v="4"/>
  </r>
  <r>
    <s v="12/05/2026 10:10:40"/>
    <s v="1093769103 - MAURICIO ALFREDO CASTRO HERNANDEZ"/>
    <x v="0"/>
    <s v="El candidato se inscribe en el Agencia Pública de Empleo"/>
    <s v="1005043451 - KAREN JULIANA AVILA OVALLES"/>
    <x v="4"/>
  </r>
  <r>
    <s v="12/05/2026 10:10:57"/>
    <s v="1093769103 - MAURICIO ALFREDO CASTRO HERNANDEZ"/>
    <x v="1"/>
    <s v="El candidato registra un interés ocupacional"/>
    <s v="1005043451 - KAREN JULIANA AVILA OVALLES"/>
    <x v="4"/>
  </r>
  <r>
    <s v="12/05/2026 10:13:08"/>
    <s v="1093769103 - MAURICIO ALFREDO CASTRO HERNANDEZ"/>
    <x v="0"/>
    <s v="El candidato se inscribe en el Agencia Pública de Empleo"/>
    <s v="88027159 - JESUS ALBERTO QUINTERO ASCANIO"/>
    <x v="4"/>
  </r>
  <r>
    <s v="12/05/2026 10:13:23"/>
    <s v="1093769103 - MAURICIO ALFREDO CASTRO HERNANDEZ"/>
    <x v="1"/>
    <s v="El candidato registra un interés ocupacional"/>
    <s v="88027159 - JESUS ALBERTO QUINTERO ASCANIO"/>
    <x v="4"/>
  </r>
  <r>
    <s v="12/05/2026 10:15:52"/>
    <s v="1093769103 - MAURICIO ALFREDO CASTRO HERNANDEZ"/>
    <x v="0"/>
    <s v="El candidato se inscribe en el Agencia Pública de Empleo"/>
    <s v="1007329291 - FERNANDA MICHEL DURAN CORREA"/>
    <x v="4"/>
  </r>
  <r>
    <s v="12/05/2026 10:16:06"/>
    <s v="1093769103 - MAURICIO ALFREDO CASTRO HERNANDEZ"/>
    <x v="1"/>
    <s v="El candidato registra un interés ocupacional"/>
    <s v="1007329291 - FERNANDA MICHEL DURAN CORREA"/>
    <x v="4"/>
  </r>
  <r>
    <s v="12/05/2026 10:18:17"/>
    <s v="1093769103 - MAURICIO ALFREDO CASTRO HERNANDEZ"/>
    <x v="0"/>
    <s v="El candidato se inscribe en el Agencia Pública de Empleo"/>
    <s v="52401901 - LEIDY CORTEZ ORDUZ"/>
    <x v="4"/>
  </r>
  <r>
    <s v="12/05/2026 10:18:31"/>
    <s v="1093769103 - MAURICIO ALFREDO CASTRO HERNANDEZ"/>
    <x v="1"/>
    <s v="El candidato registra un interés ocupacional"/>
    <s v="52401901 - LEIDY CORTEZ ORDUZ"/>
    <x v="4"/>
  </r>
  <r>
    <s v="12/05/2026 10:21:26"/>
    <s v="1093769103 - MAURICIO ALFREDO CASTRO HERNANDEZ"/>
    <x v="0"/>
    <s v="El candidato se inscribe en el Agencia Pública de Empleo"/>
    <s v="1127341494 - GRESIA JHOAN SERRANO ENRIQUEZ"/>
    <x v="4"/>
  </r>
  <r>
    <s v="12/05/2026 10:21:40"/>
    <s v="1093769103 - MAURICIO ALFREDO CASTRO HERNANDEZ"/>
    <x v="1"/>
    <s v="El candidato registra un interés ocupacional"/>
    <s v="1127341494 - GRESIA JHOAN SERRANO ENRIQUEZ"/>
    <x v="4"/>
  </r>
  <r>
    <s v="12/05/2026 10:23:59"/>
    <s v="1093769103 - MAURICIO ALFREDO CASTRO HERNANDEZ"/>
    <x v="0"/>
    <s v="El candidato se inscribe en el Agencia Pública de Empleo"/>
    <s v="1093908049 - YASMIN ABIGAIL SANTANDER"/>
    <x v="4"/>
  </r>
  <r>
    <s v="12/05/2026 10:24:15"/>
    <s v="1093769103 - MAURICIO ALFREDO CASTRO HERNANDEZ"/>
    <x v="1"/>
    <s v="El candidato registra un interés ocupacional"/>
    <s v="1093908049 - YASMIN ABIGAIL SANTANDER"/>
    <x v="4"/>
  </r>
  <r>
    <s v="12/05/2026 10:26:30"/>
    <s v="1093769103 - MAURICIO ALFREDO CASTRO HERNANDEZ"/>
    <x v="0"/>
    <s v="El candidato se inscribe en el Agencia Pública de Empleo"/>
    <s v="88196784 - JAIRO HERRERA SANCHEZ"/>
    <x v="4"/>
  </r>
  <r>
    <s v="12/05/2026 10:26:43"/>
    <s v="1093769103 - MAURICIO ALFREDO CASTRO HERNANDEZ"/>
    <x v="1"/>
    <s v="El candidato registra un interés ocupacional"/>
    <s v="88196784 - JAIRO HERRERA SANCHEZ"/>
    <x v="4"/>
  </r>
  <r>
    <s v="12/05/2026 10:29:09"/>
    <s v="1093769103 - MAURICIO ALFREDO CASTRO HERNANDEZ"/>
    <x v="0"/>
    <s v="El candidato se inscribe en el Agencia Pública de Empleo"/>
    <s v="88026959 - ROGELIO RIVERA ACERO"/>
    <x v="4"/>
  </r>
  <r>
    <s v="12/05/2026 10:29:29"/>
    <s v="1093769103 - MAURICIO ALFREDO CASTRO HERNANDEZ"/>
    <x v="1"/>
    <s v="El candidato registra un interés ocupacional"/>
    <s v="88026959 - ROGELIO RIVERA ACERO"/>
    <x v="4"/>
  </r>
  <r>
    <s v="12/05/2026 10:31:51"/>
    <s v="1093769103 - MAURICIO ALFREDO CASTRO HERNANDEZ"/>
    <x v="0"/>
    <s v="El candidato se inscribe en el Agencia Pública de Empleo"/>
    <s v="1093915212 - VALENTINA ACOSTA GALVIS"/>
    <x v="4"/>
  </r>
  <r>
    <s v="12/05/2026 10:32:30"/>
    <s v="1093769103 - MAURICIO ALFREDO CASTRO HERNANDEZ"/>
    <x v="1"/>
    <s v="El candidato registra un interés ocupacional"/>
    <s v="1093915212 - VALENTINA ACOSTA GALVIS"/>
    <x v="4"/>
  </r>
  <r>
    <s v="12/05/2026 10:34:32"/>
    <s v="1093769103 - MAURICIO ALFREDO CASTRO HERNANDEZ"/>
    <x v="0"/>
    <s v="El candidato se inscribe en el Agencia Pública de Empleo"/>
    <s v="1005046192 - YEINI ISABEL BLANCO DAVILA"/>
    <x v="4"/>
  </r>
  <r>
    <s v="12/05/2026 10:34:44"/>
    <s v="1093769103 - MAURICIO ALFREDO CASTRO HERNANDEZ"/>
    <x v="1"/>
    <s v="El candidato registra un interés ocupacional"/>
    <s v="1005046192 - YEINI ISABEL BLANCO DAVILA"/>
    <x v="4"/>
  </r>
  <r>
    <s v="12/05/2026 10:36:55"/>
    <s v="1093769103 - MAURICIO ALFREDO CASTRO HERNANDEZ"/>
    <x v="0"/>
    <s v="El candidato se inscribe en el Agencia Pública de Empleo"/>
    <s v="88174808 - ANDRES MENDOZA CONTRERAS"/>
    <x v="4"/>
  </r>
  <r>
    <s v="12/05/2026 10:37:09"/>
    <s v="1093769103 - MAURICIO ALFREDO CASTRO HERNANDEZ"/>
    <x v="1"/>
    <s v="El candidato registra un interés ocupacional"/>
    <s v="88174808 - ANDRES MENDOZA CONTRERAS"/>
    <x v="4"/>
  </r>
  <r>
    <s v="12/05/2026 10:39:38"/>
    <s v="1093769103 - MAURICIO ALFREDO CASTRO HERNANDEZ"/>
    <x v="0"/>
    <s v="El candidato se inscribe en el Agencia Pública de Empleo"/>
    <s v="1090478828 - SIRLEI TATIANA ECHAVARRIA RAMIREZ"/>
    <x v="4"/>
  </r>
  <r>
    <s v="12/05/2026 10:40:17"/>
    <s v="1093769103 - MAURICIO ALFREDO CASTRO HERNANDEZ"/>
    <x v="1"/>
    <s v="El candidato registra un interés ocupacional"/>
    <s v="1090478828 - SIRLEI TATIANA ECHAVARRIA RAMIREZ"/>
    <x v="4"/>
  </r>
  <r>
    <s v="12/05/2026 10:42:16"/>
    <s v="1093769103 - MAURICIO ALFREDO CASTRO HERNANDEZ"/>
    <x v="0"/>
    <s v="El candidato se inscribe en el Agencia Pública de Empleo"/>
    <s v="60438745 - ISOLINA JUDITH VARGAS LUNA"/>
    <x v="4"/>
  </r>
  <r>
    <s v="12/05/2026 10:42:30"/>
    <s v="1093769103 - MAURICIO ALFREDO CASTRO HERNANDEZ"/>
    <x v="1"/>
    <s v="El candidato registra un interés ocupacional"/>
    <s v="60438745 - ISOLINA JUDITH VARGAS LUNA"/>
    <x v="4"/>
  </r>
  <r>
    <s v="12/05/2026 10:44:59"/>
    <s v="1093769103 - MAURICIO ALFREDO CASTRO HERNANDEZ"/>
    <x v="0"/>
    <s v="El candidato se inscribe en el Agencia Pública de Empleo"/>
    <s v="1093926876 - WENDY YASBEYDY CONTRERAS CHACON"/>
    <x v="4"/>
  </r>
  <r>
    <s v="12/05/2026 10:45:13"/>
    <s v="1093769103 - MAURICIO ALFREDO CASTRO HERNANDEZ"/>
    <x v="1"/>
    <s v="El candidato registra un interés ocupacional"/>
    <s v="1093926876 - WENDY YASBEYDY CONTRERAS CHACON"/>
    <x v="4"/>
  </r>
  <r>
    <s v="12/05/2026 10:48:33"/>
    <s v="1093769103 - MAURICIO ALFREDO CASTRO HERNANDEZ"/>
    <x v="0"/>
    <s v="El candidato se inscribe en el Agencia Pública de Empleo"/>
    <s v="26084760 - NERCIDA ROSA FLOREZ BASILIO"/>
    <x v="4"/>
  </r>
  <r>
    <s v="12/05/2026 10:48:46"/>
    <s v="1093769103 - MAURICIO ALFREDO CASTRO HERNANDEZ"/>
    <x v="1"/>
    <s v="El candidato registra un interés ocupacional"/>
    <s v="26084760 - NERCIDA ROSA FLOREZ BASILIO"/>
    <x v="4"/>
  </r>
  <r>
    <s v="12/05/2026 10:50:55"/>
    <s v="1093769103 - MAURICIO ALFREDO CASTRO HERNANDEZ"/>
    <x v="0"/>
    <s v="El candidato se inscribe en el Agencia Pública de Empleo"/>
    <s v="1116857770 - GIOVANNY PAEZ RAMIREZ"/>
    <x v="4"/>
  </r>
  <r>
    <s v="12/05/2026 10:51:13"/>
    <s v="1093769103 - MAURICIO ALFREDO CASTRO HERNANDEZ"/>
    <x v="1"/>
    <s v="El candidato registra un interés ocupacional"/>
    <s v="1116857770 - GIOVANNY PAEZ RAMIREZ"/>
    <x v="4"/>
  </r>
  <r>
    <s v="12/05/2026 10:53:09"/>
    <s v="1093769103 - MAURICIO ALFREDO CASTRO HERNANDEZ"/>
    <x v="0"/>
    <s v="El candidato se inscribe en el Agencia Pública de Empleo"/>
    <s v="1068349863 - MAIRA ALEJANDRA GUILLEN RUIDIAZ"/>
    <x v="4"/>
  </r>
  <r>
    <s v="12/05/2026 10:53:22"/>
    <s v="1093769103 - MAURICIO ALFREDO CASTRO HERNANDEZ"/>
    <x v="1"/>
    <s v="El candidato registra un interés ocupacional"/>
    <s v="1068349863 - MAIRA ALEJANDRA GUILLEN RUIDIAZ"/>
    <x v="4"/>
  </r>
  <r>
    <s v="12/05/2026 10:55:25"/>
    <s v="1093769103 - MAURICIO ALFREDO CASTRO HERNANDEZ"/>
    <x v="0"/>
    <s v="El candidato se inscribe en el Agencia Pública de Empleo"/>
    <s v="1148685031 - ELEISON DURAN ORTEGA"/>
    <x v="4"/>
  </r>
  <r>
    <s v="12/05/2026 10:55:40"/>
    <s v="1093769103 - MAURICIO ALFREDO CASTRO HERNANDEZ"/>
    <x v="1"/>
    <s v="El candidato registra un interés ocupacional"/>
    <s v="1148685031 - ELEISON DURAN ORTEGA"/>
    <x v="4"/>
  </r>
  <r>
    <s v="12/05/2026 10:58:52"/>
    <s v="1093769103 - MAURICIO ALFREDO CASTRO HERNANDEZ"/>
    <x v="0"/>
    <s v="El candidato se inscribe en el Agencia Pública de Empleo"/>
    <s v="1090516024 - NAYVI XIMENA PEREZ JIMENEZ"/>
    <x v="4"/>
  </r>
  <r>
    <s v="12/05/2026 10:59:05"/>
    <s v="1093769103 - MAURICIO ALFREDO CASTRO HERNANDEZ"/>
    <x v="1"/>
    <s v="El candidato registra un interés ocupacional"/>
    <s v="1090516024 - NAYVI XIMENA PEREZ JIMENEZ"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9">
  <r>
    <s v="05/01/2026 11:09:27"/>
    <s v="1093769103 - MAURICIO ALFREDO CASTRO HERNANDEZ"/>
    <s v="05/01/2026 00:00:00"/>
    <s v="Intermediación laboral"/>
    <s v="se actulziacion de datos y oriento en el manejo del aplciaitovov"/>
    <s v="1091971561 - LUIS ARMANDO SALAMANCA AVILA"/>
    <x v="0"/>
  </r>
  <r>
    <s v="05/01/2026 11:11:48"/>
    <s v="1093769103 - MAURICIO ALFREDO CASTRO HERNANDEZ"/>
    <s v="05/01/2026 00:00:00"/>
    <s v="Intermediación laboral"/>
    <s v="se realizo actulziacion de documnetos"/>
    <s v="1090525041 - DANIEL ANTONIO CARDENAS VILLAMIZAR"/>
    <x v="0"/>
  </r>
  <r>
    <s v="05/01/2026 11:15:53"/>
    <s v="1093769103 - MAURICIO ALFREDO CASTRO HERNANDEZ"/>
    <s v="05/01/2026 00:00:00"/>
    <s v="Intermediación laboral"/>
    <s v="SE ORIENTA EN EL MANEJO DEL APLICATIVO"/>
    <s v="1094271591 - MARIA ALEJANDRA DUARTE JAIMES"/>
    <x v="0"/>
  </r>
  <r>
    <s v="05/01/2026 11:28:37"/>
    <s v="1093769103 - MAURICIO ALFREDO CASTRO HERNANDEZ"/>
    <s v="05/01/2026 00:00:00"/>
    <s v="Intermediación laboral"/>
    <s v="se realizo atuziacon de datos yse orietno en el manejo del aplciaitov"/>
    <s v="1007197534 - YESID SIERRA WALTEROS"/>
    <x v="0"/>
  </r>
  <r>
    <s v="05/01/2026 11:33:20"/>
    <s v="1093769103 - MAURICIO ALFREDO CASTRO HERNANDEZ"/>
    <s v="05/01/2026 00:00:00"/>
    <s v="Intermediación laboral"/>
    <s v="se realzio actulizacion de datos y se oriento en el manejo del aplicaitvo"/>
    <s v="1010145868 - GEAN CARLOS ROCHA ROCHA"/>
    <x v="0"/>
  </r>
  <r>
    <s v="08/01/2026 09:14:56"/>
    <s v="1093769103 - MAURICIO ALFREDO CASTRO HERNANDEZ"/>
    <s v="08/01/2026 00:00:00"/>
    <s v="Intermediación laboral"/>
    <s v="orienta en el manejo del aplicativo y se restablecimiento de contraseña"/>
    <s v="88191110 - EDGAR OJEDA MOJICA"/>
    <x v="0"/>
  </r>
  <r>
    <s v="08/01/2026 09:23:19"/>
    <s v="1093769103 - MAURICIO ALFREDO CASTRO HERNANDEZ"/>
    <s v="08/01/2026 00:00:00"/>
    <s v="Intermediación laboral"/>
    <s v="se realizo orientacion en e lmanejo de laplciaitov"/>
    <s v="1091806761 - LUIS ALBERTO BELTRAN CARVAJAL"/>
    <x v="0"/>
  </r>
  <r>
    <s v="19/01/2026 10:28:23"/>
    <s v="1093769103 - MAURICIO ALFREDO CASTRO HERNANDEZ"/>
    <s v="19/01/2026 00:00:00"/>
    <s v="Intermediación laboral"/>
    <s v="se realizo actulziacion de datos y se oriento en el manejo del aplicaitov"/>
    <s v="1090478672 - FABIAN EDUARDO LUNA GOMEZ"/>
    <x v="0"/>
  </r>
  <r>
    <s v="19/01/2026 10:34:17"/>
    <s v="1093769103 - MAURICIO ALFREDO CASTRO HERNANDEZ"/>
    <s v="19/01/2026 00:00:00"/>
    <s v="Intermediación laboral"/>
    <s v="se realizo actulizacion de datos y se oriento en el manejo del aplciatov"/>
    <s v="88253989 - LUIS ALEXANDER USECHE HENAO"/>
    <x v="0"/>
  </r>
  <r>
    <s v="19/01/2026 10:37:58"/>
    <s v="1093769103 - MAURICIO ALFREDO CASTRO HERNANDEZ"/>
    <s v="19/01/2026 00:00:00"/>
    <s v="Intermediación laboral"/>
    <s v="se realizo registro en el manejo de laplciaitov"/>
    <s v="60308634 - BLANCA FLOR CORREDOR MEDINA"/>
    <x v="0"/>
  </r>
  <r>
    <s v="19/01/2026 11:13:41"/>
    <s v="1093769103 - MAURICIO ALFREDO CASTRO HERNANDEZ"/>
    <s v="19/01/2026 00:00:00"/>
    <s v="Intermediación laboral"/>
    <s v="SE REALIZO ACUTLIZICON DE DATOS"/>
    <s v="5815856071 - KIMBERLYN CAROLINA GELVEZ NOCOBE"/>
    <x v="0"/>
  </r>
  <r>
    <s v="19/01/2026 11:29:00"/>
    <s v="1093769103 - MAURICIO ALFREDO CASTRO HERNANDEZ"/>
    <s v="19/01/2026 00:00:00"/>
    <s v="Intermediación laboral"/>
    <s v="SE REALIZO ACTULZIACION DE DATOS Y SE ORIENTO EN EL MANEJO DE APLICAITVO"/>
    <s v="1092525070 - MAYED FABIANA LLANES GONZALEZ"/>
    <x v="0"/>
  </r>
  <r>
    <s v="22/01/2026 08:11:41"/>
    <s v="1093769103 - MAURICIO ALFREDO CASTRO HERNANDEZ"/>
    <s v="22/01/2026 00:00:00"/>
    <s v="Intermediación laboral"/>
    <s v="se realizo orientacion sobre vacantes internacionales"/>
    <s v="88252005 - RICHAD BRUCCE LEE TORRES CRUZ"/>
    <x v="0"/>
  </r>
  <r>
    <s v="29/01/2026 08:50:43"/>
    <s v="1093769103 - MAURICIO ALFREDO CASTRO HERNANDEZ"/>
    <s v="29/01/2026 00:00:00"/>
    <s v="Intermediación laboral"/>
    <s v="se realizo actualización de datos y se oriento en el manejo del aplicaivo"/>
    <s v="60371724 - GLORIA MORELLA PEREZ ANGARITA"/>
    <x v="0"/>
  </r>
  <r>
    <s v="29/01/2026 10:49:31"/>
    <s v="1093769103 - MAURICIO ALFREDO CASTRO HERNANDEZ"/>
    <s v="29/01/2026 00:00:00"/>
    <s v="Intermediación laboral"/>
    <s v="se realiza soporte de documento de experiencia labora"/>
    <s v="98670602 - LUCAS BETANCUR GARCES"/>
    <x v="0"/>
  </r>
  <r>
    <s v="29/01/2026 11:13:38"/>
    <s v="1093769103 - MAURICIO ALFREDO CASTRO HERNANDEZ"/>
    <s v="29/01/2026 00:00:00"/>
    <s v="Intermediación laboral"/>
    <s v="se realiza actulziacion de datos y se orienta en el manejo del aplicativo"/>
    <s v="1091965863 - REINALDO FARID PANQUEVA MANRIQUE"/>
    <x v="0"/>
  </r>
  <r>
    <s v="29/01/2026 11:18:16"/>
    <s v="1093769103 - MAURICIO ALFREDO CASTRO HERNANDEZ"/>
    <s v="29/01/2026 00:00:00"/>
    <s v="Intermediación laboral"/>
    <s v="se oriento en el manejo del aplicativo"/>
    <s v="1094051306 - MANUEL ANTONIO AGUILAR RIAÑO"/>
    <x v="0"/>
  </r>
  <r>
    <s v="29/01/2026 16:32:11"/>
    <s v="1093769103 - MAURICIO ALFREDO CASTRO HERNANDEZ"/>
    <s v="29/01/2026 00:00:00"/>
    <s v="Intermediación laboral"/>
    <s v="se realizo el registro en el aplicativo y se oriento en el manejo"/>
    <s v="1094059117 - STIVEN JACOME PEÑARANDA"/>
    <x v="0"/>
  </r>
  <r>
    <s v="02/02/2026 15:20:20"/>
    <s v="1093769103 - MAURICIO ALFREDO CASTRO HERNANDEZ"/>
    <s v="02/02/2026 00:00:00"/>
    <s v="Intermediación laboral"/>
    <s v="se realizo registro en el aplicativo y se oriento en el manejo de este"/>
    <s v="1134974303 - FRANCO VERGEL ORTEGA"/>
    <x v="1"/>
  </r>
  <r>
    <s v="03/02/2026 08:19:10"/>
    <s v="1093769103 - MAURICIO ALFREDO CASTRO HERNANDEZ"/>
    <s v="03/02/2026 00:00:00"/>
    <s v="Intermediación laboral"/>
    <s v="se realizo el registro y se oriento en e l manejo del aplciaotov"/>
    <s v="586440529 - JOHAN EDUARDO DIAZ GARCIA"/>
    <x v="1"/>
  </r>
  <r>
    <s v="03/02/2026 15:44:23"/>
    <s v="1093769103 - MAURICIO ALFREDO CASTRO HERNANDEZ"/>
    <s v="03/02/2026 00:00:00"/>
    <s v="Intermediación laboral"/>
    <s v="se realizo actualización datos y se oriento en vacantes internacionales"/>
    <s v="88275375 - JUAN GABRIEL VERGEL VARGAS"/>
    <x v="1"/>
  </r>
  <r>
    <s v="05/02/2026 11:55:40"/>
    <s v="1093769103 - MAURICIO ALFREDO CASTRO HERNANDEZ"/>
    <s v="05/02/2026 00:00:00"/>
    <s v="Intermediación laboral"/>
    <s v="se actulizaron datos y se oriento en el manejo del aplicativo"/>
    <s v="1090446351 - BREIMEN ALBEIRO QUINTERO QUINTERO"/>
    <x v="1"/>
  </r>
  <r>
    <s v="05/02/2026 11:56:43"/>
    <s v="1093769103 - MAURICIO ALFREDO CASTRO HERNANDEZ"/>
    <s v="05/02/2026 00:00:00"/>
    <s v="Intermediación laboral"/>
    <s v="se actulizaron datos y se oriento en el manejo del aplicativo"/>
    <s v="88259193 - ERNESTO LOPEZ RAMIREZ"/>
    <x v="1"/>
  </r>
  <r>
    <s v="05/02/2026 11:57:27"/>
    <s v="1093769103 - MAURICIO ALFREDO CASTRO HERNANDEZ"/>
    <s v="05/02/2026 00:00:00"/>
    <s v="Intermediación laboral"/>
    <s v="se actualizaron datos y se orientaron datos y se oriento en el manejo del aplicativo"/>
    <s v="1193553919 - BRAYAN MARTELO JIMENEZ"/>
    <x v="1"/>
  </r>
  <r>
    <s v="05/02/2026 11:58:32"/>
    <s v="1093769103 - MAURICIO ALFREDO CASTRO HERNANDEZ"/>
    <s v="05/02/2026 00:00:00"/>
    <s v="Intermediación laboral"/>
    <s v="se oriento en el manejo del aplicativo"/>
    <s v="1094162091 - JULIO CESAR ALARCON GUTIERREZ"/>
    <x v="1"/>
  </r>
  <r>
    <s v="05/02/2026 13:49:03"/>
    <s v="1093769103 - MAURICIO ALFREDO CASTRO HERNANDEZ"/>
    <s v="05/02/2026 00:00:00"/>
    <s v="Intermediación laboral"/>
    <s v="se actulziaron datos y se oriento en el manejo del aplciatvo"/>
    <s v="84453783 - JOSMAN RAFAEL RODRIGUEZ FERNANDEZ"/>
    <x v="1"/>
  </r>
  <r>
    <s v="05/02/2026 14:13:49"/>
    <s v="1093769103 - MAURICIO ALFREDO CASTRO HERNANDEZ"/>
    <s v="05/02/2026 00:00:00"/>
    <s v="Intermediación laboral"/>
    <s v="se realizo le registro y se oriento en e lmanejo del aplciatov"/>
    <s v="1090386836 - LIBARDO RODRIGUEZ MONCADA"/>
    <x v="1"/>
  </r>
  <r>
    <s v="05/02/2026 14:15:35"/>
    <s v="1093769103 - MAURICIO ALFREDO CASTRO HERNANDEZ"/>
    <s v="05/02/2026 00:00:00"/>
    <s v="Intermediación laboral"/>
    <s v="se realizo el registro y se oriento en e lmaenko del aplicatvv"/>
    <s v="1091803117 - JESUS ALBERTO ALBA VIDUEÑEZ"/>
    <x v="1"/>
  </r>
  <r>
    <s v="05/02/2026 14:16:48"/>
    <s v="1093769103 - MAURICIO ALFREDO CASTRO HERNANDEZ"/>
    <s v="05/02/2026 00:00:00"/>
    <s v="Intermediación laboral"/>
    <s v="se actulizaron datos y se oriento en el manejo del aplicativo"/>
    <s v="1065122452 - ARGENIDY CARREÑO DURAN"/>
    <x v="1"/>
  </r>
  <r>
    <s v="05/02/2026 14:17:25"/>
    <s v="1093769103 - MAURICIO ALFREDO CASTRO HERNANDEZ"/>
    <s v="05/02/2026 00:00:00"/>
    <s v="Intermediación laboral"/>
    <s v="se actulizaron datso y se oriento en el manejo del aplicativo"/>
    <s v="88179746 - MIGUEL ANGEL MANOSALVA CARDENAS"/>
    <x v="1"/>
  </r>
  <r>
    <s v="05/02/2026 15:02:06"/>
    <s v="1093769103 - MAURICIO ALFREDO CASTRO HERNANDEZ"/>
    <s v="05/02/2026 00:00:00"/>
    <s v="Intermediación laboral"/>
    <s v="se actulizaron datos y se oriento en el manejo del aplicativo"/>
    <s v="1093414072 - JIMMY JOSE ALBARRACIN ALBARRACIN"/>
    <x v="1"/>
  </r>
  <r>
    <s v="06/02/2026 09:33:26"/>
    <s v="1093769103 - MAURICIO ALFREDO CASTRO HERNANDEZ"/>
    <s v="06/02/2026 00:00:00"/>
    <s v="Intermediación laboral"/>
    <s v="se actualizaron datos y se oriento en el manejo del aplicativo"/>
    <s v="1004821636 - SAUDI ALBERTO ARIAS DUARTE"/>
    <x v="1"/>
  </r>
  <r>
    <s v="06/02/2026 09:34:35"/>
    <s v="1093769103 - MAURICIO ALFREDO CASTRO HERNANDEZ"/>
    <s v="06/02/2026 00:00:00"/>
    <s v="Intermediación laboral"/>
    <s v="se actulizaron datos y se oriento en el manejo del aplciativo"/>
    <s v="584855300 - ANGEL LENIN BALZAN MOTA"/>
    <x v="1"/>
  </r>
  <r>
    <s v="09/02/2026 13:10:19"/>
    <s v="1093769103 - MAURICIO ALFREDO CASTRO HERNANDEZ"/>
    <s v="09/02/2026 00:00:00"/>
    <s v="Intermediación laboral"/>
    <s v="se realizo el registro y se oriento en el manejo del aplicativo mediante correo electronico"/>
    <s v="1092946308 - ASTRID MAYLETH BLANCO MEJIAS"/>
    <x v="1"/>
  </r>
  <r>
    <s v="09/02/2026 13:12:18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106634142 - CARLOS ANDRES GARCIA GOMEZ"/>
    <x v="1"/>
  </r>
  <r>
    <s v="09/02/2026 13:13:25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585501563 - CRISTIAN ENRIQUE PEREZ MARQUES"/>
    <x v="1"/>
  </r>
  <r>
    <s v="09/02/2026 13:14:40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6035696 - ROSMARY JOSE RONDON PEREZ"/>
    <x v="1"/>
  </r>
  <r>
    <s v="09/02/2026 13:18:11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1673461 - MARIA XIMENA BLANCO BECERRA"/>
    <x v="1"/>
  </r>
  <r>
    <s v="09/02/2026 13:19:17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4337596 - MADERLEY SULIMAR NUÑEZ RODRIGUEZ"/>
    <x v="1"/>
  </r>
  <r>
    <s v="09/02/2026 13:21:33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88213556 - FERNANDO ESTEVEZ"/>
    <x v="1"/>
  </r>
  <r>
    <s v="09/02/2026 13:26:43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4576030 - JANIER ANDRES CARRILLO TORRADO"/>
    <x v="1"/>
  </r>
  <r>
    <s v="09/02/2026 13:28:32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5368109 - ALEJANDRA VANESSA DIAZ GOMEZ"/>
    <x v="1"/>
  </r>
  <r>
    <s v="09/02/2026 13:32:03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6180497 - NELLERLIN CHIQUINQUIRA PULGAR GONZÁLEZ"/>
    <x v="1"/>
  </r>
  <r>
    <s v="09/02/2026 13:36:19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82644966 - LAURA KARINA LAMUS CONTRERAS"/>
    <x v="1"/>
  </r>
  <r>
    <s v="09/02/2026 13:39:50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30302180 - YONLEIKER JOSUE GUDIÑO DORANTE"/>
    <x v="1"/>
  </r>
  <r>
    <s v="09/02/2026 13:40:55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3335564 - EUFRACIA YELITZA GOYO"/>
    <x v="1"/>
  </r>
  <r>
    <s v="09/02/2026 13:41:47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0179840 - MARGARITA ROSA COTE BALAGUERA"/>
    <x v="1"/>
  </r>
  <r>
    <s v="09/02/2026 13:43:33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854700 - RAYMAR VIERA GONZALEZ"/>
    <x v="1"/>
  </r>
  <r>
    <s v="09/02/2026 13:45:13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27298748 - RICHARD CLEIDERMAN DELGADO VARGAS"/>
    <x v="1"/>
  </r>
  <r>
    <s v="09/02/2026 13:46:26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5710867 - DIEGO ANDRES CAMPO DUQUE"/>
    <x v="1"/>
  </r>
  <r>
    <s v="09/02/2026 13:48:24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3141789 - JOSE YESID RANGEL PASTO"/>
    <x v="1"/>
  </r>
  <r>
    <s v="09/02/2026 13:49:58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3593191 - LIZDEY ESTEFANIA HERNÁNDEZ CONTRERAS"/>
    <x v="1"/>
  </r>
  <r>
    <s v="09/02/2026 13:50:51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4642071 - KAREN LORENA ISCALA HERNANDEZ"/>
    <x v="1"/>
  </r>
  <r>
    <s v="09/02/2026 13:51:31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0370691 - YEILY CAMILA CARRERO ROMERO"/>
    <x v="1"/>
  </r>
  <r>
    <s v="09/02/2026 13:53:38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06594562 - LUISA YULIETH GELVEZ SALAZAR"/>
    <x v="1"/>
  </r>
  <r>
    <s v="09/02/2026 13:54:20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0174763 - WENDY DANIELA DIAZ MORA"/>
    <x v="1"/>
  </r>
  <r>
    <s v="09/02/2026 13:55:36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127665433 - PAOLA PATRICIA BERMUDEZ DELGADO"/>
    <x v="1"/>
  </r>
  <r>
    <s v="09/02/2026 13:56:24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3140779 - CRISTIAM JESUS PINZON MONCADA"/>
    <x v="1"/>
  </r>
  <r>
    <s v="09/02/2026 13:57:34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0440340 - GERMAN ANDRES SUAREZ MORENO"/>
    <x v="1"/>
  </r>
  <r>
    <s v="09/02/2026 13:58:39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4049628 - YISEL ADRIANA JAIMES GALVIS"/>
    <x v="1"/>
  </r>
  <r>
    <s v="09/02/2026 13:59:36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3597429 - SARA NICOL BECERRA GARCIA"/>
    <x v="1"/>
  </r>
  <r>
    <s v="09/02/2026 14:00:35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0411780 - LUIS ANGEL MONCADA RODRIGUEZ"/>
    <x v="1"/>
  </r>
  <r>
    <s v="09/02/2026 14:02:48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2645438 - ANDREA JYSETH MOGOLLON DIAZ"/>
    <x v="1"/>
  </r>
  <r>
    <s v="09/02/2026 14:03:44"/>
    <s v="1093769103 - MAURICIO ALFREDO CASTRO HERNANDEZ"/>
    <s v="09/02/2026 00:00:00"/>
    <s v="Intermediación laboral"/>
    <s v="se realiza registro en el manejo del aplicativo y se oriento en el manejo de este media correo electrónico y llamada telefónica"/>
    <s v="1092644951 - ADRIANA CATHERINE CONTRERAS LAGUADO"/>
    <x v="1"/>
  </r>
  <r>
    <s v="09/02/2026 14:22:43"/>
    <s v="1093769103 - MAURICIO ALFREDO CASTRO HERNANDEZ"/>
    <s v="09/02/2026 00:00:00"/>
    <s v="Intermediación laboral"/>
    <s v="se oriento en el manejo del aplicativo y postulacion en el banco de instructores"/>
    <s v="1094506016 - LUIS ARMANDO PABON LEAL"/>
    <x v="1"/>
  </r>
  <r>
    <s v="10/02/2026 07:30:16"/>
    <s v="1093769103 - MAURICIO ALFREDO CASTRO HERNANDEZ"/>
    <s v="10/02/2026 00:00:00"/>
    <s v="Intermediación laboral"/>
    <s v="se realiza la orientacion en el manejo del aplciaitov"/>
    <s v="1090494810 - RONALD JAVIER CARVAJAL DELGADO"/>
    <x v="1"/>
  </r>
  <r>
    <s v="10/02/2026 07:31:10"/>
    <s v="1093769103 - MAURICIO ALFREDO CASTRO HERNANDEZ"/>
    <s v="10/02/2026 00:00:00"/>
    <s v="Intermediación laboral"/>
    <s v="se actulizaron datos y se oriento en el maenejo del aplciatovo"/>
    <s v="1094164436 - EDWARD ARMANDO DELGADO MIRANDA"/>
    <x v="1"/>
  </r>
  <r>
    <s v="10/02/2026 07:32:30"/>
    <s v="1093769103 - MAURICIO ALFREDO CASTRO HERNANDEZ"/>
    <s v="10/02/2026 00:00:00"/>
    <s v="Intermediación laboral"/>
    <s v="se actulziaron datos y se oriento en el manejo del aplicativo"/>
    <s v="1094164880 - CARLOS EDUARDO DIAZ CASTRO"/>
    <x v="1"/>
  </r>
  <r>
    <s v="10/02/2026 07:34:52"/>
    <s v="1093769103 - MAURICIO ALFREDO CASTRO HERNANDEZ"/>
    <s v="10/02/2026 00:00:00"/>
    <s v="Intermediación laboral"/>
    <s v="se realizo orientacion en el manejo del aplicativo"/>
    <s v="1094166515 - JESUS RAMON GARCIA GOMEZ"/>
    <x v="1"/>
  </r>
  <r>
    <s v="10/02/2026 07:36:15"/>
    <s v="1093769103 - MAURICIO ALFREDO CASTRO HERNANDEZ"/>
    <s v="10/02/2026 00:00:00"/>
    <s v="Intermediación laboral"/>
    <s v="se realizo altulizacion de datos y se oriento en el manejo del aplicaitov"/>
    <s v="1007635678 - NEIVER ALEXIS MALDONADO CONTRERAS"/>
    <x v="1"/>
  </r>
  <r>
    <s v="10/02/2026 07:37:11"/>
    <s v="1093769103 - MAURICIO ALFREDO CASTRO HERNANDEZ"/>
    <s v="10/02/2026 00:00:00"/>
    <s v="Intermediación laboral"/>
    <s v="se orietno en el manejo del aplicaitvo"/>
    <s v="1093792868 - JOSE HERNANDO MEDINA BLANCO"/>
    <x v="1"/>
  </r>
  <r>
    <s v="10/02/2026 07:37:44"/>
    <s v="1093769103 - MAURICIO ALFREDO CASTRO HERNANDEZ"/>
    <s v="10/02/2026 00:00:00"/>
    <s v="Intermediación laboral"/>
    <s v="se oriento en el manejo del aplicaitvo"/>
    <s v="1243138726 - JESUS ALBERTO MENESES PEÑA"/>
    <x v="1"/>
  </r>
  <r>
    <s v="10/02/2026 07:38:30"/>
    <s v="1093769103 - MAURICIO ALFREDO CASTRO HERNANDEZ"/>
    <s v="10/02/2026 00:00:00"/>
    <s v="Intermediación laboral"/>
    <s v="se realizo le registro y se oirento en el manejo del aplicaitov"/>
    <s v="88269828 - RAUL HERNANDO MESA ROZO"/>
    <x v="1"/>
  </r>
  <r>
    <s v="10/02/2026 07:39:24"/>
    <s v="1093769103 - MAURICIO ALFREDO CASTRO HERNANDEZ"/>
    <s v="10/02/2026 00:00:00"/>
    <s v="Intermediación laboral"/>
    <s v="se realizo el registro y se oriento en el manejo del aplicaitov"/>
    <s v="1005571826 - EVER DE JESUS MEZA SALGADO"/>
    <x v="1"/>
  </r>
  <r>
    <s v="10/02/2026 07:40:08"/>
    <s v="1093769103 - MAURICIO ALFREDO CASTRO HERNANDEZ"/>
    <s v="10/02/2026 00:00:00"/>
    <s v="Intermediación laboral"/>
    <s v="se realizo la actulizacion y se oriento en el manejo del aplicativo"/>
    <s v="1094161644 - FARIZ LEONARDO MONSALVE CARRACEDO"/>
    <x v="1"/>
  </r>
  <r>
    <s v="10/02/2026 07:53:58"/>
    <s v="1093769103 - MAURICIO ALFREDO CASTRO HERNANDEZ"/>
    <s v="10/02/2026 00:00:00"/>
    <s v="Intermediación laboral"/>
    <s v="se realiza actualización de datos y se oriento en el manejo del aplicaitov"/>
    <s v="13391645 - FEDERICO PABON TELLEZ"/>
    <x v="1"/>
  </r>
  <r>
    <s v="10/02/2026 07:55:38"/>
    <s v="1093769103 - MAURICIO ALFREDO CASTRO HERNANDEZ"/>
    <s v="10/02/2026 00:00:00"/>
    <s v="Intermediación laboral"/>
    <s v="se actulizaron datos y se oriento en el manejo del aplicaitov"/>
    <s v="1094168319 - JEISON PEÑALOZA DIAZ"/>
    <x v="1"/>
  </r>
  <r>
    <s v="10/02/2026 07:56:59"/>
    <s v="1093769103 - MAURICIO ALFREDO CASTRO HERNANDEZ"/>
    <s v="10/02/2026 00:00:00"/>
    <s v="Intermediación laboral"/>
    <s v="se realizo actulizo en el manejo del aplicativo"/>
    <s v="1094167815 - DIOMEDES PEREZ PEÑARANDA"/>
    <x v="1"/>
  </r>
  <r>
    <s v="10/02/2026 07:58:00"/>
    <s v="1093769103 - MAURICIO ALFREDO CASTRO HERNANDEZ"/>
    <s v="10/02/2026 00:00:00"/>
    <s v="Intermediación laboral"/>
    <s v="se realizo actulizacion en el manejo del aplicativo"/>
    <s v="1094572022 - VICTOR MANUEL PEREZ PEÑARANDA"/>
    <x v="1"/>
  </r>
  <r>
    <s v="10/02/2026 07:59:18"/>
    <s v="1093769103 - MAURICIO ALFREDO CASTRO HERNANDEZ"/>
    <s v="10/02/2026 00:00:00"/>
    <s v="Intermediación laboral"/>
    <s v="se realizo actulizacion en el manejo del aplicativo"/>
    <s v="1059983878 - DIEGO DEVINSON POZU MEJIA"/>
    <x v="1"/>
  </r>
  <r>
    <s v="10/02/2026 08:14:49"/>
    <s v="1093769103 - MAURICIO ALFREDO CASTRO HERNANDEZ"/>
    <s v="10/02/2026 00:00:00"/>
    <s v="Intermediación laboral"/>
    <s v="se realizo actulizacion de datos"/>
    <s v="85167662 - WUINNERT RAMOS FLOREZ"/>
    <x v="1"/>
  </r>
  <r>
    <s v="10/02/2026 09:19:19"/>
    <s v="1093769103 - MAURICIO ALFREDO CASTRO HERNANDEZ"/>
    <s v="10/02/2026 00:00:00"/>
    <s v="Intermediación laboral"/>
    <s v="se realizo actulizacon de datso en el aplicativo"/>
    <s v="1091808170 - JOSE IGNACIO ROJAS CALDERON"/>
    <x v="1"/>
  </r>
  <r>
    <s v="10/02/2026 09:20:08"/>
    <s v="1093769103 - MAURICIO ALFREDO CASTRO HERNANDEZ"/>
    <s v="10/02/2026 00:00:00"/>
    <s v="Intermediación laboral"/>
    <s v="se actulizaron datos en el manejo del aplicaitov"/>
    <s v="1090482237 - JEHISON DANIEL SUAREZ MALDONADO"/>
    <x v="1"/>
  </r>
  <r>
    <s v="10/02/2026 11:07:24"/>
    <s v="1093769103 - MAURICIO ALFREDO CASTRO HERNANDEZ"/>
    <s v="10/02/2026 00:00:00"/>
    <s v="Intermediación laboral"/>
    <s v="se realiza actulizacion de datos"/>
    <s v="1090385751 - FREIMAN AURELIO VELASQUEZ ANGARITA"/>
    <x v="1"/>
  </r>
  <r>
    <s v="10/02/2026 12:00:26"/>
    <s v="1093769103 - MAURICIO ALFREDO CASTRO HERNANDEZ"/>
    <s v="10/02/2026 00:00:00"/>
    <s v="Intermediación laboral"/>
    <s v="se actulizaron datos y se oriento en el manejo del aplicaitvo"/>
    <s v="1007969732 - JHON GENARO ZAPATA BECERRA"/>
    <x v="1"/>
  </r>
  <r>
    <s v="10/02/2026 12:06:42"/>
    <s v="1093769103 - MAURICIO ALFREDO CASTRO HERNANDEZ"/>
    <s v="10/02/2026 00:00:00"/>
    <s v="Intermediación laboral"/>
    <s v="se actualizaron datos"/>
    <s v="1094167089 - FEIBER JESUS ANGEL CORREDOR"/>
    <x v="1"/>
  </r>
  <r>
    <s v="10/02/2026 12:11:06"/>
    <s v="1093769103 - MAURICIO ALFREDO CASTRO HERNANDEZ"/>
    <s v="10/02/2026 00:00:00"/>
    <s v="Intermediación laboral"/>
    <s v="se realizo titulización de datos en el aplicativo"/>
    <s v="1090962549 - ALEXIS MALDONADO CELIS"/>
    <x v="1"/>
  </r>
  <r>
    <s v="10/02/2026 12:11:56"/>
    <s v="1093769103 - MAURICIO ALFREDO CASTRO HERNANDEZ"/>
    <s v="10/02/2026 00:00:00"/>
    <s v="Intermediación laboral"/>
    <s v="se realizo la actualización de datos en el aplicativo"/>
    <s v="1093412074 - NOE LIZCANO RUBIO"/>
    <x v="1"/>
  </r>
  <r>
    <s v="10/02/2026 12:12:59"/>
    <s v="1093769103 - MAURICIO ALFREDO CASTRO HERNANDEZ"/>
    <s v="10/02/2026 00:00:00"/>
    <s v="Intermediación laboral"/>
    <s v="se actulizaron datos en aplicativo"/>
    <s v="1090403964 - REINEL LOPEZ RIVERA"/>
    <x v="1"/>
  </r>
  <r>
    <s v="10/02/2026 12:14:19"/>
    <s v="1093769103 - MAURICIO ALFREDO CASTRO HERNANDEZ"/>
    <s v="10/02/2026 00:00:00"/>
    <s v="Intermediación laboral"/>
    <s v="se actulizaron datos en el aplicaitvo"/>
    <s v="1092345748 - JHON JAIRO RAMIREZ DIAZ"/>
    <x v="1"/>
  </r>
  <r>
    <s v="10/02/2026 12:15:58"/>
    <s v="1093769103 - MAURICIO ALFREDO CASTRO HERNANDEZ"/>
    <s v="10/02/2026 00:00:00"/>
    <s v="Intermediación laboral"/>
    <s v="se realizo el registro en el aplicativo y se oriento en e lmanejo de este"/>
    <s v="1094838356 - JAIDER JOSE TORRES LLORENTE"/>
    <x v="1"/>
  </r>
  <r>
    <s v="10/02/2026 12:17:00"/>
    <s v="1093769103 - MAURICIO ALFREDO CASTRO HERNANDEZ"/>
    <s v="10/02/2026 00:00:00"/>
    <s v="Intermediación laboral"/>
    <s v="se actulizaron datos y se oriento en el manejo del aplciativo"/>
    <s v="585256867 - JOSDEIBI ALEJANDRO GUERRA ZAPATA"/>
    <x v="1"/>
  </r>
  <r>
    <s v="10/02/2026 12:40:08"/>
    <s v="1093769103 - MAURICIO ALFREDO CASTRO HERNANDEZ"/>
    <s v="10/02/2026 00:00:00"/>
    <s v="Intermediación laboral"/>
    <s v="se realizo registo en el manejo del aplicativo"/>
    <s v="1091812567 - YOVAL ANDIN VALERO VALERO"/>
    <x v="1"/>
  </r>
  <r>
    <s v="10/02/2026 12:47:32"/>
    <s v="1093769103 - MAURICIO ALFREDO CASTRO HERNANDEZ"/>
    <s v="10/02/2026 00:00:00"/>
    <s v="Intermediación laboral"/>
    <s v="se actulizaron datos en el aplicativo"/>
    <s v="1007998961 - JESUS ALBERTO GELVEZ GONZALES"/>
    <x v="1"/>
  </r>
  <r>
    <s v="10/02/2026 12:48:32"/>
    <s v="1093769103 - MAURICIO ALFREDO CASTRO HERNANDEZ"/>
    <s v="10/02/2026 00:00:00"/>
    <s v="Intermediación laboral"/>
    <s v="se realizo actualización de datos"/>
    <s v="1091803771 - ENRIQUE RODRIGUEZ CALDERON"/>
    <x v="1"/>
  </r>
  <r>
    <s v="10/02/2026 12:49:28"/>
    <s v="1093769103 - MAURICIO ALFREDO CASTRO HERNANDEZ"/>
    <s v="10/02/2026 00:00:00"/>
    <s v="Intermediación laboral"/>
    <s v="se realizo actulizacion de datos"/>
    <s v="1091804995 - JOSE DE LOS ANGELES RODRIGUEZ CALDERON"/>
    <x v="1"/>
  </r>
  <r>
    <s v="10/02/2026 12:53:33"/>
    <s v="1093769103 - MAURICIO ALFREDO CASTRO HERNANDEZ"/>
    <s v="10/02/2026 00:00:00"/>
    <s v="Intermediación laboral"/>
    <s v="se realizo actulizacion de datos y se oriento en el manejo de aplciativo"/>
    <s v="1127050469 - JHOSNEIDER JESUS PARRA DUARTE"/>
    <x v="1"/>
  </r>
  <r>
    <s v="10/02/2026 13:03:39"/>
    <s v="1093769103 - MAURICIO ALFREDO CASTRO HERNANDEZ"/>
    <s v="10/02/2026 00:00:00"/>
    <s v="Intermediación laboral"/>
    <s v="se realizo actulizaron datos y se oriento en el manejo del aplicaitov"/>
    <s v="1090989573 - ORIELSON QUINTERO VACA"/>
    <x v="1"/>
  </r>
  <r>
    <s v="10/02/2026 13:05:41"/>
    <s v="1093769103 - MAURICIO ALFREDO CASTRO HERNANDEZ"/>
    <s v="10/02/2026 00:00:00"/>
    <s v="Intermediación laboral"/>
    <s v="se actulizaron datso en el aplicativo"/>
    <s v="1094287040 - MARTIN CASTELLANO RODRIGUEZ"/>
    <x v="1"/>
  </r>
  <r>
    <s v="10/02/2026 13:11:06"/>
    <s v="1093769103 - MAURICIO ALFREDO CASTRO HERNANDEZ"/>
    <s v="10/02/2026 00:00:00"/>
    <s v="Intermediación laboral"/>
    <s v="se actulizaron datos en el aplciaitov"/>
    <s v="1094859521 - DEIXON JAVIER BURGOS GUTIERREZ"/>
    <x v="1"/>
  </r>
  <r>
    <s v="10/02/2026 13:12:21"/>
    <s v="1093769103 - MAURICIO ALFREDO CASTRO HERNANDEZ"/>
    <s v="10/02/2026 00:00:00"/>
    <s v="Intermediación laboral"/>
    <s v="se actulizaron datos personales en el aplicaitov"/>
    <s v="1127053982 - JOSE YONATHAN RAMIREZ RINCON"/>
    <x v="1"/>
  </r>
  <r>
    <s v="11/02/2026 08:10:44"/>
    <s v="1093769103 - MAURICIO ALFREDO CASTRO HERNANDEZ"/>
    <s v="11/02/2026 00:00:00"/>
    <s v="Intermediación laboral"/>
    <s v="se realizo el registro y se oirento en el manejo del aplicaitvo"/>
    <s v="1005058679 - YORMAN ALEXIS DELAHOZ RODRIGUEZ"/>
    <x v="1"/>
  </r>
  <r>
    <s v="13/02/2026 08:35:30"/>
    <s v="1093769103 - MAURICIO ALFREDO CASTRO HERNANDEZ"/>
    <s v="13/02/2026 00:00:00"/>
    <s v="Intermediación laboral"/>
    <s v="se realizo actulizacion de datos y se oriento en el manejo del aplicaitvo"/>
    <s v="1090518738 - BETANIA GUADALUPE CARRILLO GUTIÉRREZ"/>
    <x v="1"/>
  </r>
  <r>
    <s v="13/02/2026 12:48:30"/>
    <s v="1093769103 - MAURICIO ALFREDO CASTRO HERNANDEZ"/>
    <s v="13/02/2026 00:00:00"/>
    <s v="Intermediación laboral"/>
    <s v="se realiza el registro y se oriento en el manejo del aplicativo"/>
    <s v="1090386169 - JOSE AGUSTIN AYALA PARRA"/>
    <x v="1"/>
  </r>
  <r>
    <s v="13/02/2026 12:51:43"/>
    <s v="1093769103 - MAURICIO ALFREDO CASTRO HERNANDEZ"/>
    <s v="13/02/2026 00:00:00"/>
    <s v="Intermediación laboral"/>
    <s v="SE REALIZO LE REGISTRO Y SE ORIENTO EN EL MANEJO DEL APLICATIVO"/>
    <s v="1007197811 - JAVIER ALEXIS CORREA FIGUEROA"/>
    <x v="1"/>
  </r>
  <r>
    <s v="13/02/2026 12:56:33"/>
    <s v="1093769103 - MAURICIO ALFREDO CASTRO HERNANDEZ"/>
    <s v="13/02/2026 00:00:00"/>
    <s v="Intermediación laboral"/>
    <s v="SE REALIZA EL REGISTRO Y SE ORIENTA EN EL MANEJO DEL APLICAITVO"/>
    <s v="586130426 - LUIS ALEXANDER INFANTES SANCHEZ"/>
    <x v="1"/>
  </r>
  <r>
    <s v="13/02/2026 13:24:10"/>
    <s v="1093769103 - MAURICIO ALFREDO CASTRO HERNANDEZ"/>
    <s v="13/02/2026 00:00:00"/>
    <s v="Intermediación laboral"/>
    <s v="SE REALIZO EL REGISTRO EN EL APLICATIVO Y SE ORIENTO EN EL MANEJO DE ESTE"/>
    <s v="1094446983 - EIFER GIOVANNY PACHECO LIZARAZO"/>
    <x v="1"/>
  </r>
  <r>
    <s v="17/02/2026 10:59:04"/>
    <s v="1093769103 - MAURICIO ALFREDO CASTRO HERNANDEZ"/>
    <s v="17/02/2026 00:00:00"/>
    <s v="Intermediación laboral"/>
    <s v="se realzio actulziacin de datos ys e oriento en el manejo del aplicaitovo"/>
    <s v="60387157 - ALIX YANETH CARVAJAL GUTIERREZ"/>
    <x v="1"/>
  </r>
  <r>
    <s v="18/02/2026 07:20:49"/>
    <s v="1093769103 - MAURICIO ALFREDO CASTRO HERNANDEZ"/>
    <s v="18/02/2026 00:00:00"/>
    <s v="Intermediación laboral"/>
    <s v="se realiza soporte y postulacion a dos vacantes"/>
    <s v="88227730 - FRANCESCO SORCI FABRA"/>
    <x v="1"/>
  </r>
  <r>
    <s v="19/02/2026 13:30:15"/>
    <s v="1093769103 - MAURICIO ALFREDO CASTRO HERNANDEZ"/>
    <s v="19/02/2026 00:00:00"/>
    <s v="Intermediación laboral"/>
    <s v="se realiza postulacion a vacantes de personas con discapida"/>
    <s v="1127062671 - DIOMIRA DE LOS ANGELES BECERRA GUERRERO"/>
    <x v="1"/>
  </r>
  <r>
    <s v="20/02/2026 11:03:34"/>
    <s v="1093769103 - MAURICIO ALFREDO CASTRO HERNANDEZ"/>
    <s v="20/02/2026 00:00:00"/>
    <s v="Intermediación laboral"/>
    <s v="SE REALIZO EL SOPORTE DE DOCUMENTOS"/>
    <s v="88266448 - FREDDY    ALBERTO ANTOLINEZ TORRES"/>
    <x v="1"/>
  </r>
  <r>
    <s v="25/02/2026 09:50:29"/>
    <s v="1093769103 - MAURICIO ALFREDO CASTRO HERNANDEZ"/>
    <s v="25/02/2026 00:00:00"/>
    <s v="Intermediación laboral"/>
    <s v="SE REALIZO ACTULZIACIN DE DATOS YSE ORIENTO EN EL MANEJO DEL APLICATIVO"/>
    <s v="1093789981 - ARLEXA FERNANDA PEÑA TORRES"/>
    <x v="1"/>
  </r>
  <r>
    <s v="25/02/2026 10:09:12"/>
    <s v="1093769103 - MAURICIO ALFREDO CASTRO HERNANDEZ"/>
    <s v="25/02/2026 00:00:00"/>
    <s v="Intermediación laboral"/>
    <s v="se realizo actulziacion de datos y se oirento en el manejo de la plataforma"/>
    <s v="1004912965 - JAIDER STIVEN MARIÑO SERRANO"/>
    <x v="1"/>
  </r>
  <r>
    <s v="02/03/2026 12:36:43"/>
    <s v="1093769103 - MAURICIO ALFREDO CASTRO HERNANDEZ"/>
    <s v="02/03/2026 00:00:00"/>
    <s v="Intermediación laboral"/>
    <s v="SE REALIZA EL REGISTRO Y SE OIRENTO EN EL MANEJO DEL APLCIAITOV"/>
    <s v="1091356598 - IVAN ALEJANDRO MARTINEZ MARTINEZ"/>
    <x v="2"/>
  </r>
  <r>
    <s v="02/03/2026 12:37:55"/>
    <s v="1093769103 - MAURICIO ALFREDO CASTRO HERNANDEZ"/>
    <s v="02/03/2026 00:00:00"/>
    <s v="Intermediación laboral"/>
    <s v="SE REALIZO EL REGISTRO Y SE ORIENTO EN EL MANEJO DEL APLCIAITOV"/>
    <s v="1092393478 - ZARAY DEL CARMEN LOPEZ MEDINA"/>
    <x v="2"/>
  </r>
  <r>
    <s v="02/03/2026 12:39:28"/>
    <s v="1093769103 - MAURICIO ALFREDO CASTRO HERNANDEZ"/>
    <s v="02/03/2026 00:00:00"/>
    <s v="Intermediación laboral"/>
    <s v="SE REALZIO EL REGISTRO Y SE ORIENTO EN EL MANEJO DEL APLCIATIVO"/>
    <s v="1098867 - DAYANA DEL CARMEN ANGEL FARIAS"/>
    <x v="2"/>
  </r>
  <r>
    <s v="02/03/2026 12:40:30"/>
    <s v="1093769103 - MAURICIO ALFREDO CASTRO HERNANDEZ"/>
    <s v="02/03/2026 00:00:00"/>
    <s v="Intermediación laboral"/>
    <s v="SE REALIZO EL REGISTRO Y SE ORIENTO EN E LMANEJO DEL APLCIAITOV"/>
    <s v="6992194 - ROSEMARY DE LA CRUZ ACEVEDO TOVAR"/>
    <x v="2"/>
  </r>
  <r>
    <s v="02/03/2026 12:41:34"/>
    <s v="1093769103 - MAURICIO ALFREDO CASTRO HERNANDEZ"/>
    <s v="02/03/2026 00:00:00"/>
    <s v="Intermediación laboral"/>
    <s v="SE REALIZO  EL REGSITRO Y SE ORIENTO EN EL MANEJO DEL APLICAITVO"/>
    <s v="1090437565 - LILI LILISETH TESILLO BARRAZA"/>
    <x v="2"/>
  </r>
  <r>
    <s v="02/03/2026 12:44:35"/>
    <s v="1093769103 - MAURICIO ALFREDO CASTRO HERNANDEZ"/>
    <s v="02/03/2026 00:00:00"/>
    <s v="Intermediación laboral"/>
    <s v="SE REALIZO EL REGSITRO Y SE ORIENT OEN EL MANEJO DEL APLICAIOV"/>
    <s v="1127068094 - DEISY MARTINEZ BARRIENTOS"/>
    <x v="2"/>
  </r>
  <r>
    <s v="02/03/2026 12:45:52"/>
    <s v="1093769103 - MAURICIO ALFREDO CASTRO HERNANDEZ"/>
    <s v="02/03/2026 00:00:00"/>
    <s v="Intermediación laboral"/>
    <s v="SE REALIZO LE REGISTRO Y SE ORIENTO EN EL MANEJO DE LAPLCIAITVO"/>
    <s v="1004913422 - FREYMAR SEALTIEL GONZALEZ SILVA"/>
    <x v="2"/>
  </r>
  <r>
    <s v="02/03/2026 12:46:47"/>
    <s v="1093769103 - MAURICIO ALFREDO CASTRO HERNANDEZ"/>
    <s v="02/03/2026 00:00:00"/>
    <s v="Intermediación laboral"/>
    <s v="SE REALZIO REGISTRO Y SE ORIENTO EN ELMANEJO DEL APLICATIVO"/>
    <s v="1094552850 - YIMMY ALEXANDER MARQUEZ COTE"/>
    <x v="2"/>
  </r>
  <r>
    <s v="02/03/2026 12:47:43"/>
    <s v="1093769103 - MAURICIO ALFREDO CASTRO HERNANDEZ"/>
    <s v="02/03/2026 00:00:00"/>
    <s v="Intermediación laboral"/>
    <s v="SE REALIZO EL REGISTRO Y SE ORIENTO EN EL MANEJO DEL APLCIAITOV"/>
    <s v="37505193 - MARIA ELENA CRUZ ORDUZ"/>
    <x v="2"/>
  </r>
  <r>
    <s v="02/03/2026 12:48:43"/>
    <s v="1093769103 - MAURICIO ALFREDO CASTRO HERNANDEZ"/>
    <s v="02/03/2026 00:00:00"/>
    <s v="Intermediación laboral"/>
    <s v="SE REALIZO EL REGISTRO  Y SE ORIENTO EN EL MANEJO DEL APLCIATOV"/>
    <s v="1127062700 - DAILY  MARIANA GARCIA CARRIEDO"/>
    <x v="2"/>
  </r>
  <r>
    <s v="02/03/2026 12:49:51"/>
    <s v="1093769103 - MAURICIO ALFREDO CASTRO HERNANDEZ"/>
    <s v="02/03/2026 00:00:00"/>
    <s v="Intermediación laboral"/>
    <s v="SE REALIZA EL REGISTRO Y SE ORIENTA EN EL MANEJO DEL APLICATIVO"/>
    <s v="585600033 - SARAI DE JESUS CORDERO PIÑERO"/>
    <x v="2"/>
  </r>
  <r>
    <s v="02/03/2026 12:51:15"/>
    <s v="1093769103 - MAURICIO ALFREDO CASTRO HERNANDEZ"/>
    <s v="02/03/2026 00:00:00"/>
    <s v="Intermediación laboral"/>
    <s v="SE REALIZA EL REGISTRO Y SE ORIENTO EN EL MANEJO DEL APLCIAITOV"/>
    <s v="6592903 - ANA JULIA PAGUA GUEVARA"/>
    <x v="2"/>
  </r>
  <r>
    <s v="02/03/2026 12:52:07"/>
    <s v="1093769103 - MAURICIO ALFREDO CASTRO HERNANDEZ"/>
    <s v="02/03/2026 00:00:00"/>
    <s v="Intermediación laboral"/>
    <s v="SE REALIZO EL REGISTRO Y SE ORIENTO EN EL MANEJO DEL APLCIAV"/>
    <s v="7644394 - EILYN ALEJANRA TIMAURE SUAREZ"/>
    <x v="2"/>
  </r>
  <r>
    <s v="02/03/2026 12:53:08"/>
    <s v="1093769103 - MAURICIO ALFREDO CASTRO HERNANDEZ"/>
    <s v="02/03/2026 00:00:00"/>
    <s v="Intermediación laboral"/>
    <s v="SE REALIZO EL REGISTRO Y SE ORIENT OEN EL MANEJO DEL APLCIAIOV"/>
    <s v="1148218418 - ANYELA NICOLLE PARRA GALVIS"/>
    <x v="2"/>
  </r>
  <r>
    <s v="02/03/2026 12:54:00"/>
    <s v="1093769103 - MAURICIO ALFREDO CASTRO HERNANDEZ"/>
    <s v="02/03/2026 00:00:00"/>
    <s v="Intermediación laboral"/>
    <s v="SE REALIZA EL REGISTRO Y SE ORIENTA EN E LMANEJO DE LAPLCIAIROV"/>
    <s v="10191976603 - LEIDY GERALDINE ACEVEDO PABON"/>
    <x v="2"/>
  </r>
  <r>
    <s v="02/03/2026 12:56:28"/>
    <s v="1093769103 - MAURICIO ALFREDO CASTRO HERNANDEZ"/>
    <s v="02/03/2026 00:00:00"/>
    <s v="Intermediación laboral"/>
    <s v="se realizo el registro y se oriento en el manejo del aplicativo"/>
    <s v="10923474118 - WILBER ANDRES CASTRO MORANTES"/>
    <x v="2"/>
  </r>
  <r>
    <s v="02/03/2026 12:58:15"/>
    <s v="1093769103 - MAURICIO ALFREDO CASTRO HERNANDEZ"/>
    <s v="02/03/2026 00:00:00"/>
    <s v="Intermediación laboral"/>
    <s v="se realzio el registro y se oriento en el manejo del aplciaitov"/>
    <s v="1007447362 - VALENTINA GALLARDO PEREZ"/>
    <x v="2"/>
  </r>
  <r>
    <s v="02/03/2026 12:59:59"/>
    <s v="1093769103 - MAURICIO ALFREDO CASTRO HERNANDEZ"/>
    <s v="02/03/2026 00:00:00"/>
    <s v="Intermediación laboral"/>
    <s v="se realizo el regstro y se oriento en el menjo del aplciaitov"/>
    <s v="1091659491 - DAVID EDUARDO OROZCO ECHAVEZ"/>
    <x v="2"/>
  </r>
  <r>
    <s v="02/03/2026 13:01:37"/>
    <s v="1093769103 - MAURICIO ALFREDO CASTRO HERNANDEZ"/>
    <s v="02/03/2026 00:00:00"/>
    <s v="Intermediación laboral"/>
    <s v="se realiza el registro y se orient oen e lmanejo del aplciaitov"/>
    <s v="1091682488 - JUAN ANDRÉS NAVARRO CARREÑO"/>
    <x v="2"/>
  </r>
  <r>
    <s v="02/03/2026 13:02:30"/>
    <s v="1093769103 - MAURICIO ALFREDO CASTRO HERNANDEZ"/>
    <s v="02/03/2026 00:00:00"/>
    <s v="Intermediación laboral"/>
    <s v="se realizo el registro y se oriento en el manejo del aplicario"/>
    <s v="88194831 - JAVIER CORTES NUÑEZ"/>
    <x v="2"/>
  </r>
  <r>
    <s v="02/03/2026 13:05:24"/>
    <s v="1093769103 - MAURICIO ALFREDO CASTRO HERNANDEZ"/>
    <s v="02/03/2026 00:00:00"/>
    <s v="Intermediación laboral"/>
    <s v="se realizo el registro en el manejo del aplicativo"/>
    <s v="26215129 - YESELIS ARIANA LEAL LOGERA"/>
    <x v="2"/>
  </r>
  <r>
    <s v="02/03/2026 13:08:18"/>
    <s v="1093769103 - MAURICIO ALFREDO CASTRO HERNANDEZ"/>
    <s v="02/03/2026 00:00:00"/>
    <s v="Intermediación laboral"/>
    <s v="se realiza el registro  en el manejo del aplciativo"/>
    <s v="1045423889 - MARLEYI ANDREA GARCIA RESTREPO"/>
    <x v="2"/>
  </r>
  <r>
    <s v="02/03/2026 13:09:26"/>
    <s v="1093769103 - MAURICIO ALFREDO CASTRO HERNANDEZ"/>
    <s v="02/03/2026 00:00:00"/>
    <s v="Intermediación laboral"/>
    <s v="se realizo el registro y se oriento en el manejo de laplciairov"/>
    <s v="1072189715 - ARLENIS MARIA NIETO MEJIA"/>
    <x v="2"/>
  </r>
  <r>
    <s v="02/03/2026 13:10:32"/>
    <s v="1093769103 - MAURICIO ALFREDO CASTRO HERNANDEZ"/>
    <s v="02/03/2026 00:00:00"/>
    <s v="Intermediación laboral"/>
    <s v="se realizo el registro y se orietn oen el manejo del aplicativo"/>
    <s v="37182745 - AHIDE SANCHEZ CALVO"/>
    <x v="2"/>
  </r>
  <r>
    <s v="02/03/2026 13:11:54"/>
    <s v="1093769103 - MAURICIO ALFREDO CASTRO HERNANDEZ"/>
    <s v="02/03/2026 00:00:00"/>
    <s v="Intermediación laboral"/>
    <s v="se realiza el registro y se orienta en el manejo del aplciairov"/>
    <s v="1007448235 - MARÍA CAROLINA CRUZ JAUREGUI"/>
    <x v="2"/>
  </r>
  <r>
    <s v="02/03/2026 13:12:59"/>
    <s v="1093769103 - MAURICIO ALFREDO CASTRO HERNANDEZ"/>
    <s v="02/03/2026 00:00:00"/>
    <s v="Intermediación laboral"/>
    <s v="se realiza el registro y se orienta en el manejo de laplciaitov"/>
    <s v="1005474973 - LEIDY YURLEY CALDERÓN CASTRO"/>
    <x v="2"/>
  </r>
  <r>
    <s v="02/03/2026 13:13:51"/>
    <s v="1093769103 - MAURICIO ALFREDO CASTRO HERNANDEZ"/>
    <s v="02/03/2026 00:00:00"/>
    <s v="Intermediación laboral"/>
    <s v="se realizo el registro y se oriento en el manejode laplcaitivo"/>
    <s v="1094275584 - LUZ MARINA GARCIA GELVEZ"/>
    <x v="2"/>
  </r>
  <r>
    <s v="02/03/2026 13:14:53"/>
    <s v="1093769103 - MAURICIO ALFREDO CASTRO HERNANDEZ"/>
    <s v="02/03/2026 00:00:00"/>
    <s v="Intermediación laboral"/>
    <s v="se realizo le registro y se oreitno en el manejo del aplicativo"/>
    <s v="1094283199 - DIEGO SEBASTIÁN CONTRERAS DUQUE"/>
    <x v="2"/>
  </r>
  <r>
    <s v="02/03/2026 13:16:16"/>
    <s v="1093769103 - MAURICIO ALFREDO CASTRO HERNANDEZ"/>
    <s v="02/03/2026 00:00:00"/>
    <s v="Intermediación laboral"/>
    <s v="se realizo le registro y se oriento en el manejo del aplciativo"/>
    <s v="1093780992 - DIANA CAROLINA NAVARRO RODRIGUEZ"/>
    <x v="2"/>
  </r>
  <r>
    <s v="02/03/2026 13:17:14"/>
    <s v="1093769103 - MAURICIO ALFREDO CASTRO HERNANDEZ"/>
    <s v="02/03/2026 00:00:00"/>
    <s v="Intermediación laboral"/>
    <s v="se realiza el registro  y se orietna en el manejo del aplciaitov"/>
    <s v="1064840381 - KEVIN BONILLA ORTEGA"/>
    <x v="2"/>
  </r>
  <r>
    <s v="02/03/2026 13:18:04"/>
    <s v="1093769103 - MAURICIO ALFREDO CASTRO HERNANDEZ"/>
    <s v="02/03/2026 00:00:00"/>
    <s v="Intermediación laboral"/>
    <s v="se realza el gistro yse oreitna en el manejko del aplciativo"/>
    <s v="1007949803 - LAURA DANIELA SEPÚLVED VEGA"/>
    <x v="2"/>
  </r>
  <r>
    <s v="02/03/2026 13:18:52"/>
    <s v="1093769103 - MAURICIO ALFREDO CASTRO HERNANDEZ"/>
    <s v="02/03/2026 00:00:00"/>
    <s v="Intermediación laboral"/>
    <s v="se realizo el registro y se oriento en el manejo del aplucatuvi"/>
    <s v="1091668009 - MARIA MILENA SUÁREZ CARREÑO"/>
    <x v="2"/>
  </r>
  <r>
    <s v="03/03/2026 08:31:02"/>
    <s v="1093769103 - MAURICIO ALFREDO CASTRO HERNANDEZ"/>
    <s v="03/03/2026 00:00:00"/>
    <s v="Intermediación laboral"/>
    <s v="se realizo el registro y se oriento en el manejo del aplciaitov"/>
    <s v="1094046514 - LUCY TATIANA SANDOVAL GRIMALDO"/>
    <x v="2"/>
  </r>
  <r>
    <s v="03/03/2026 08:35:47"/>
    <s v="1093769103 - MAURICIO ALFREDO CASTRO HERNANDEZ"/>
    <s v="03/03/2026 00:00:00"/>
    <s v="Intermediación laboral"/>
    <s v="se realizo el registro y se orient oen el manejo del aplciaitov"/>
    <s v="586501488 - NORKYS ANDREA SUAREZ SUAREZ"/>
    <x v="2"/>
  </r>
  <r>
    <s v="03/03/2026 08:42:10"/>
    <s v="1093769103 - MAURICIO ALFREDO CASTRO HERNANDEZ"/>
    <s v="03/03/2026 00:00:00"/>
    <s v="Intermediación laboral"/>
    <s v="se realizo el registro y se orietno en el manejo del aplciaitvo"/>
    <s v="1005053135 - MARIA MERCEDES TARAZONA AREVALO"/>
    <x v="2"/>
  </r>
  <r>
    <s v="03/03/2026 08:44:50"/>
    <s v="1093769103 - MAURICIO ALFREDO CASTRO HERNANDEZ"/>
    <s v="03/03/2026 00:00:00"/>
    <s v="Intermediación laboral"/>
    <s v="se realzio el registro yse oriento en el manj ode laplciaitov"/>
    <s v="1093060488 - YISED MICHEL TARAZONA JAIMES"/>
    <x v="2"/>
  </r>
  <r>
    <s v="03/03/2026 08:47:41"/>
    <s v="1093769103 - MAURICIO ALFREDO CASTRO HERNANDEZ"/>
    <s v="03/03/2026 00:00:00"/>
    <s v="Intermediación laboral"/>
    <s v="se realizo el registro yse oiento ene lmanejo del aplciativo"/>
    <s v="1092392845 - YORVI GERMANY VAZQUEZ GARCIA"/>
    <x v="2"/>
  </r>
  <r>
    <s v="03/03/2026 09:55:33"/>
    <s v="1093769103 - MAURICIO ALFREDO CASTRO HERNANDEZ"/>
    <s v="03/03/2026 00:00:00"/>
    <s v="Intermediación laboral"/>
    <s v="se realiza registro y se orietn oen el manejo de laplciaitov"/>
    <s v="585005435 - JOSE VELASCO HERNANDEZ"/>
    <x v="2"/>
  </r>
  <r>
    <s v="03/03/2026 09:59:00"/>
    <s v="1093769103 - MAURICIO ALFREDO CASTRO HERNANDEZ"/>
    <s v="03/03/2026 00:00:00"/>
    <s v="Intermediación laboral"/>
    <s v="se realizo el registro y se oriento en el manejo del aplicativo"/>
    <s v="1004924451 - ANA MARIA VERA ALBA"/>
    <x v="2"/>
  </r>
  <r>
    <s v="06/03/2026 10:09:07"/>
    <s v="1093769103 - MAURICIO ALFREDO CASTRO HERNANDEZ"/>
    <s v="06/03/2026 00:00:00"/>
    <s v="Intermediación laboral"/>
    <s v="se realiza el registro y se oreitna en el manejo del aplciaitovo"/>
    <s v="1090505342 - YARLI MARIBEL LAGOS PINTO"/>
    <x v="2"/>
  </r>
  <r>
    <s v="06/03/2026 11:18:05"/>
    <s v="1093769103 - MAURICIO ALFREDO CASTRO HERNANDEZ"/>
    <s v="06/03/2026 00:00:00"/>
    <s v="Intermediación laboral"/>
    <s v="ss realizo el registro y se oriento en el manejo del aplicativo"/>
    <s v="1098604944 - MOISES RAMIREZ TORREZ"/>
    <x v="2"/>
  </r>
  <r>
    <s v="06/03/2026 11:24:08"/>
    <s v="1093769103 - MAURICIO ALFREDO CASTRO HERNANDEZ"/>
    <s v="06/03/2026 00:00:00"/>
    <s v="Intermediación laboral"/>
    <s v="se realizo el registro y se oriento en el manejo del aplicaitvoo"/>
    <s v="584966796 - OSCAR ENRIQUE TERRERO LOPEZ"/>
    <x v="2"/>
  </r>
  <r>
    <s v="10/03/2026 09:49:43"/>
    <s v="1093769103 - MAURICIO ALFREDO CASTRO HERNANDEZ"/>
    <s v="10/03/2026 00:00:00"/>
    <s v="Intermediación laboral"/>
    <s v="se oriento en el manejo del aplicativo"/>
    <s v="60310887 - RITA HERNANDEZ MEJIA"/>
    <x v="2"/>
  </r>
  <r>
    <s v="10/03/2026 09:59:27"/>
    <s v="1093769103 - MAURICIO ALFREDO CASTRO HERNANDEZ"/>
    <s v="10/03/2026 00:00:00"/>
    <s v="Intermediación laboral"/>
    <s v="se realizo actulziacion dde datos y seo irento ne el manejo del aplciaitov"/>
    <s v="1091966317 - YARITH DANIELA MORANTES BOTELLO"/>
    <x v="2"/>
  </r>
  <r>
    <s v="10/03/2026 10:05:52"/>
    <s v="1093769103 - MAURICIO ALFREDO CASTRO HERNANDEZ"/>
    <s v="10/03/2026 00:00:00"/>
    <s v="Intermediación laboral"/>
    <s v="se realizo acrulizacion de datos y se oriento ene lmanejo de laplicaitov"/>
    <s v="1093591037 - JOHAN DAVID AGUDELO PARADA"/>
    <x v="2"/>
  </r>
  <r>
    <s v="10/03/2026 10:12:27"/>
    <s v="1093769103 - MAURICIO ALFREDO CASTRO HERNANDEZ"/>
    <s v="10/03/2026 00:00:00"/>
    <s v="Intermediación laboral"/>
    <s v="se realizo actulziacion de datos y se oriento en el manejo del aplicaitovo"/>
    <s v="1004795418 - DANNY ARGEMIRO BECERRA SANCHEZ"/>
    <x v="2"/>
  </r>
  <r>
    <s v="10/03/2026 10:35:28"/>
    <s v="1093769103 - MAURICIO ALFREDO CASTRO HERNANDEZ"/>
    <s v="10/03/2026 00:00:00"/>
    <s v="Intermediación laboral"/>
    <s v="se realizo actulziacion de datosy se oriento en el manejo de aplciaitovo"/>
    <s v="1005054211 - SERGIO ANDRES PERALTA MORA"/>
    <x v="2"/>
  </r>
  <r>
    <s v="10/03/2026 10:43:31"/>
    <s v="1093769103 - MAURICIO ALFREDO CASTRO HERNANDEZ"/>
    <s v="10/03/2026 00:00:00"/>
    <s v="Intermediación laboral"/>
    <s v="se actulziaron datos yse oriento en el manejo del apcliativoo"/>
    <s v="586674176 - MAIRA DE LOS ANGELES VIVAS MENDOZA"/>
    <x v="2"/>
  </r>
  <r>
    <s v="25/03/2026 09:59:36"/>
    <s v="1093769103 - MAURICIO ALFREDO CASTRO HERNANDEZ"/>
    <s v="25/03/2026 00:00:00"/>
    <s v="Intermediación laboral"/>
    <s v="se realizo el regsitro y se oriento en el manejo del aplciatv"/>
    <s v="1092359599 - DEIVI ARLEY PRADO REY"/>
    <x v="2"/>
  </r>
  <r>
    <s v="25/03/2026 10:02:24"/>
    <s v="1093769103 - MAURICIO ALFREDO CASTRO HERNANDEZ"/>
    <s v="25/03/2026 00:00:00"/>
    <s v="Intermediación laboral"/>
    <s v="se realiza el regsiro en el aplicativo y se orienta en el manejo de este"/>
    <s v="581009991 - JUAN CARLOS SALCEDO PORTE"/>
    <x v="2"/>
  </r>
  <r>
    <s v="07/04/2026 09:22:59"/>
    <s v="1093769103 - MAURICIO ALFREDO CASTRO HERNANDEZ"/>
    <s v="07/04/2026 00:00:00"/>
    <s v="Intermediación laboral"/>
    <s v="se realizo el registro y se oirento en el manejo de laplicativo"/>
    <s v="1148709249 - CARLOS DANIEL GARCIA TORRES"/>
    <x v="3"/>
  </r>
  <r>
    <s v="07/04/2026 09:23:38"/>
    <s v="1093769103 - MAURICIO ALFREDO CASTRO HERNANDEZ"/>
    <s v="07/04/2026 00:00:00"/>
    <s v="Intermediación laboral"/>
    <s v="se oriento en el manejo del alplicativo"/>
    <s v="1090525415 - LUIS EDUARDO LOPEZ MARTINEZ"/>
    <x v="3"/>
  </r>
  <r>
    <s v="07/04/2026 09:31:37"/>
    <s v="1093769103 - MAURICIO ALFREDO CASTRO HERNANDEZ"/>
    <s v="07/04/2026 00:00:00"/>
    <s v="Intermediación laboral"/>
    <s v="se realiza el registor y se orienta con el manejo del aplicativo"/>
    <s v="1005386672 - REINEL YESID ARIAS PABON"/>
    <x v="3"/>
  </r>
  <r>
    <s v="07/04/2026 09:41:57"/>
    <s v="1093769103 - MAURICIO ALFREDO CASTRO HERNANDEZ"/>
    <s v="07/04/2026 00:00:00"/>
    <s v="Intermediación laboral"/>
    <s v="se realizo el registro y se oriento en el manejo del aplicaitov"/>
    <s v="1092646513 - JUAN DE DIOS LAGUADO PEREZ"/>
    <x v="3"/>
  </r>
  <r>
    <s v="07/04/2026 09:54:28"/>
    <s v="1093769103 - MAURICIO ALFREDO CASTRO HERNANDEZ"/>
    <s v="07/04/2026 00:00:00"/>
    <s v="Intermediación laboral"/>
    <s v="se realiza registro y se oriento en el manejo del aplciaitov"/>
    <s v="1149467495 - ANTHONY MENESES PEÑA"/>
    <x v="3"/>
  </r>
  <r>
    <s v="07/04/2026 10:05:01"/>
    <s v="1093769103 - MAURICIO ALFREDO CASTRO HERNANDEZ"/>
    <s v="07/04/2026 00:00:00"/>
    <s v="Intermediación laboral"/>
    <s v="se realizo en el manejo del aplicativo y se oriento en el manejo del aplciativo"/>
    <s v="586316529 - JULIAN ANTONIO AQUINO TOVAR"/>
    <x v="3"/>
  </r>
  <r>
    <s v="07/04/2026 10:23:19"/>
    <s v="1093769103 - MAURICIO ALFREDO CASTRO HERNANDEZ"/>
    <s v="07/04/2026 00:00:00"/>
    <s v="Intermediación laboral"/>
    <s v="se actulizaron datos y se oriento en el manejo del aplicativo"/>
    <s v="88312951 - CARLOS JAVIER DAVILA"/>
    <x v="3"/>
  </r>
  <r>
    <s v="07/04/2026 10:29:50"/>
    <s v="1093769103 - MAURICIO ALFREDO CASTRO HERNANDEZ"/>
    <s v="07/04/2026 00:00:00"/>
    <s v="Intermediación laboral"/>
    <s v="se realizo el regsitro en el aplicaito y se oriento en el manejo de este"/>
    <s v="1090423220 - YURLEY JARAMILLO GALLARDO"/>
    <x v="3"/>
  </r>
  <r>
    <s v="07/04/2026 10:43:27"/>
    <s v="1093769103 - MAURICIO ALFREDO CASTRO HERNANDEZ"/>
    <s v="07/04/2026 00:00:00"/>
    <s v="Intermediación laboral"/>
    <s v="se actulzian datos y se orienta en el manejo del aplicativo"/>
    <s v="88034581 - FABIAN BLADIMIR BOADA SUAREZ"/>
    <x v="3"/>
  </r>
  <r>
    <s v="07/04/2026 10:49:55"/>
    <s v="1093769103 - MAURICIO ALFREDO CASTRO HERNANDEZ"/>
    <s v="07/04/2026 00:00:00"/>
    <s v="Intermediación laboral"/>
    <s v="se realiza restro en el aplicativo y se oirenta en el manejo de este"/>
    <s v="1094169022 - EMMANUEL ORTIZ"/>
    <x v="3"/>
  </r>
  <r>
    <s v="07/04/2026 10:55:20"/>
    <s v="1093769103 - MAURICIO ALFREDO CASTRO HERNANDEZ"/>
    <s v="07/04/2026 00:00:00"/>
    <s v="Intermediación laboral"/>
    <s v="se realiza el registro y se orienta en el manejo del apliaitov"/>
    <s v="1093796585 - JAIRO YAIR SEPULVEDA RODRIGUEZ"/>
    <x v="3"/>
  </r>
  <r>
    <s v="07/04/2026 16:05:50"/>
    <s v="1093769103 - MAURICIO ALFREDO CASTRO HERNANDEZ"/>
    <s v="07/04/2026 00:00:00"/>
    <s v="Intermediación laboral"/>
    <s v="se realiza registro y se oirento en el manejo del aplciativo"/>
    <s v="4888577 - JOHN JAIRO MURCIA RAMIREZ"/>
    <x v="3"/>
  </r>
  <r>
    <s v="08/04/2026 08:18:58"/>
    <s v="1093769103 - MAURICIO ALFREDO CASTRO HERNANDEZ"/>
    <s v="08/04/2026 00:00:00"/>
    <s v="Intermediación laboral"/>
    <s v="se realizo el registro y se orietno en el manejo del aplicativo"/>
    <s v="37270196 - YOLANDA BAYONA"/>
    <x v="3"/>
  </r>
  <r>
    <s v="08/04/2026 09:20:43"/>
    <s v="1093769103 - MAURICIO ALFREDO CASTRO HERNANDEZ"/>
    <s v="08/04/2026 00:00:00"/>
    <s v="Intermediación laboral"/>
    <s v="se realizo el registro y se oriento en e lmanejo de este"/>
    <s v="60369895 - MERCEDES BASTO"/>
    <x v="3"/>
  </r>
  <r>
    <s v="08/04/2026 14:18:50"/>
    <s v="1093769103 - MAURICIO ALFREDO CASTRO HERNANDEZ"/>
    <s v="08/04/2026 00:00:00"/>
    <s v="Intermediación laboral"/>
    <s v="se realizo el regsitro y se oriento en el manejo del aplicativo"/>
    <s v="1007953580 - EDISON ADRIAN SALCEDO GALVIS"/>
    <x v="3"/>
  </r>
  <r>
    <s v="08/04/2026 14:55:09"/>
    <s v="1093769103 - MAURICIO ALFREDO CASTRO HERNANDEZ"/>
    <s v="08/04/2026 00:00:00"/>
    <s v="Intermediación laboral"/>
    <s v="SE REALIZO EL REGISTRO Y SE ORIENTO EN EL MANEJO DEL APLCIAITIVO"/>
    <s v="586887103 - ROSWIN ALBERTO ARTEAGA PAEZ"/>
    <x v="3"/>
  </r>
  <r>
    <s v="08/04/2026 14:59:46"/>
    <s v="1093769103 - MAURICIO ALFREDO CASTRO HERNANDEZ"/>
    <s v="08/04/2026 00:00:00"/>
    <s v="Intermediación laboral"/>
    <s v="SE REALIZO EL REGISTRO Y SE ORIENTO EN EL MANJEO DEL APLICAIVO"/>
    <s v="1235252967 - ISAIAS DELAOSSA SOTO"/>
    <x v="3"/>
  </r>
  <r>
    <s v="08/04/2026 15:03:37"/>
    <s v="1093769103 - MAURICIO ALFREDO CASTRO HERNANDEZ"/>
    <s v="08/04/2026 00:00:00"/>
    <s v="Intermediación laboral"/>
    <s v="SE REALIZO EL REGISTRO Y SE ORIENT OEN EL MANEJO DEL APLICATIVO"/>
    <s v="1091384490 - RONALD ADRIAN VERA VERA"/>
    <x v="3"/>
  </r>
  <r>
    <s v="08/04/2026 15:14:30"/>
    <s v="1093769103 - MAURICIO ALFREDO CASTRO HERNANDEZ"/>
    <s v="08/04/2026 00:00:00"/>
    <s v="Intermediación laboral"/>
    <s v="SE SOPORTARON DOCUMENTO Y SE ORIENTO EN EL MANEJO DEL APLICATIVO"/>
    <s v="1093749737 - SANDRA MILENA MARTINEZ ROJAS"/>
    <x v="3"/>
  </r>
  <r>
    <s v="09/04/2026 09:45:37"/>
    <s v="1093769103 - MAURICIO ALFREDO CASTRO HERNANDEZ"/>
    <s v="09/04/2026 00:00:00"/>
    <s v="Intermediación laboral"/>
    <s v="se actilizaron datos y se oriento en e lmanejo del alicativo"/>
    <s v="1005011876 - LEONARDO CONTRERAS"/>
    <x v="3"/>
  </r>
  <r>
    <s v="09/04/2026 09:58:33"/>
    <s v="1093769103 - MAURICIO ALFREDO CASTRO HERNANDEZ"/>
    <s v="09/04/2026 00:00:00"/>
    <s v="Intermediación laboral"/>
    <s v="se realizo el registro y se oriento en el manejo del aplicativo"/>
    <s v="1090228522 - JAN CARLOS SUESCUN PEREZ"/>
    <x v="3"/>
  </r>
  <r>
    <s v="09/04/2026 10:02:20"/>
    <s v="1093769103 - MAURICIO ALFREDO CASTRO HERNANDEZ"/>
    <s v="09/04/2026 00:00:00"/>
    <s v="Intermediación laboral"/>
    <s v="se realizo el registro y se oriento en el manejo del aplicativo"/>
    <s v="1004941235 - EDGAR HUMBERTO CONTRERAS PEÑALOZA"/>
    <x v="3"/>
  </r>
  <r>
    <s v="09/04/2026 13:54:41"/>
    <s v="1093769103 - MAURICIO ALFREDO CASTRO HERNANDEZ"/>
    <s v="09/04/2026 00:00:00"/>
    <s v="Intermediación laboral"/>
    <s v="se realiza el registro y se orienta en e lmanejo del aplciairov"/>
    <s v="1004810837 - MIGUEL ALFONSO LAGUADO CONTRERAS"/>
    <x v="3"/>
  </r>
  <r>
    <s v="09/04/2026 14:01:42"/>
    <s v="1093769103 - MAURICIO ALFREDO CASTRO HERNANDEZ"/>
    <s v="09/04/2026 00:00:00"/>
    <s v="Intermediación laboral"/>
    <s v="se realiza el registro y se orienta en el manejo de laplciaitov"/>
    <s v="1049374136 - YUILBER EXNEIDER MORENO CASTRO"/>
    <x v="3"/>
  </r>
  <r>
    <s v="09/04/2026 15:25:59"/>
    <s v="1093769103 - MAURICIO ALFREDO CASTRO HERNANDEZ"/>
    <s v="09/04/2026 00:00:00"/>
    <s v="Intermediación laboral"/>
    <s v="se realizo el registor  y se oriento en el manejo del aplicativo"/>
    <s v="1093917956 - JESSENIA GAMBOA ACEVEDO"/>
    <x v="3"/>
  </r>
  <r>
    <s v="09/04/2026 15:28:38"/>
    <s v="1093769103 - MAURICIO ALFREDO CASTRO HERNANDEZ"/>
    <s v="09/04/2026 00:00:00"/>
    <s v="Intermediación laboral"/>
    <s v="se realizo el registro y se oriento en el manejo del aplicativo"/>
    <s v="60437819 - MARICELA RODRIGUEZ ALVIADES"/>
    <x v="3"/>
  </r>
  <r>
    <s v="09/04/2026 15:31:53"/>
    <s v="1093769103 - MAURICIO ALFREDO CASTRO HERNANDEZ"/>
    <s v="09/04/2026 00:00:00"/>
    <s v="Intermediación laboral"/>
    <s v="se realizo el registro y se oriento en el manejo del aplciaitov"/>
    <s v="88176323 - MARTIN CHACON OSORIO"/>
    <x v="3"/>
  </r>
  <r>
    <s v="09/04/2026 15:36:10"/>
    <s v="1093769103 - MAURICIO ALFREDO CASTRO HERNANDEZ"/>
    <s v="09/04/2026 00:00:00"/>
    <s v="Intermediación laboral"/>
    <s v="se realizo le reigstro y se oriento en el manejo del aplciatov"/>
    <s v="13269209 - JOSE ANDELFO ANGARITA GARCIA"/>
    <x v="3"/>
  </r>
  <r>
    <s v="10/04/2026 10:40:13"/>
    <s v="1093769103 - MAURICIO ALFREDO CASTRO HERNANDEZ"/>
    <s v="10/04/2026 00:00:00"/>
    <s v="Intermediación laboral"/>
    <s v="se realizo el registro y se oriento en el manejo del aplciativo"/>
    <s v="1093912299 - MARLEN ESTRELLA VALENCIA FUQUE"/>
    <x v="3"/>
  </r>
  <r>
    <s v="10/04/2026 11:21:44"/>
    <s v="1093769103 - MAURICIO ALFREDO CASTRO HERNANDEZ"/>
    <s v="10/04/2026 00:00:00"/>
    <s v="Intermediación laboral"/>
    <s v="se actualizaron datos y se oriento en el manejo del aplicativo"/>
    <s v="1093793540 - STEFANNY GARCIA BARRERA"/>
    <x v="3"/>
  </r>
  <r>
    <s v="13/04/2026 08:41:59"/>
    <s v="1093769103 - MAURICIO ALFREDO CASTRO HERNANDEZ"/>
    <s v="13/04/2026 00:00:00"/>
    <s v="Intermediación laboral"/>
    <s v="se realizo el registro y se oriento en el manejo del aplicativo"/>
    <s v="1093926602 - YNIXZ MASSYEL HERNANDEZ VILLAMIZAR"/>
    <x v="3"/>
  </r>
  <r>
    <s v="13/04/2026 08:45:29"/>
    <s v="1093769103 - MAURICIO ALFREDO CASTRO HERNANDEZ"/>
    <s v="13/04/2026 00:00:00"/>
    <s v="Intermediación laboral"/>
    <s v="se realizo el registro y se oriento en el manejo del aplicatvo"/>
    <s v="1093921514 - HELLEN YHARIET PETIT VERGARA"/>
    <x v="3"/>
  </r>
  <r>
    <s v="13/04/2026 08:50:08"/>
    <s v="1093769103 - MAURICIO ALFREDO CASTRO HERNANDEZ"/>
    <s v="13/04/2026 00:00:00"/>
    <s v="Intermediación laboral"/>
    <s v="se realzo el registro y se oriento en el manejo del aplicativo"/>
    <s v="1030042034 - AYLEEN VALERIA QUINTERO CASADIEGOS"/>
    <x v="3"/>
  </r>
  <r>
    <s v="13/04/2026 08:57:35"/>
    <s v="1093769103 - MAURICIO ALFREDO CASTRO HERNANDEZ"/>
    <s v="13/04/2026 00:00:00"/>
    <s v="Intermediación laboral"/>
    <s v="se reakuzi ek regustir t se iriento en le manejo del aplciaotov"/>
    <s v="60434193 - MARLENY RODRIGUEZ PATIAO"/>
    <x v="3"/>
  </r>
  <r>
    <s v="13/04/2026 09:04:22"/>
    <s v="1093769103 - MAURICIO ALFREDO CASTRO HERNANDEZ"/>
    <s v="13/04/2026 00:00:00"/>
    <s v="Intermediación laboral"/>
    <s v="se realizo el registor y se oriento en el manejo del aplicativo"/>
    <s v="5410013 - PABLO PEREZ"/>
    <x v="3"/>
  </r>
  <r>
    <s v="13/04/2026 09:12:32"/>
    <s v="1093769103 - MAURICIO ALFREDO CASTRO HERNANDEZ"/>
    <s v="13/04/2026 00:00:00"/>
    <s v="Intermediación laboral"/>
    <s v="se realizo el registro y se oriento en el manejo del aplciaitov"/>
    <s v="1093918278 - LILIANA YANETH GONZALEZ BELTRAN"/>
    <x v="3"/>
  </r>
  <r>
    <s v="13/04/2026 09:28:01"/>
    <s v="1093769103 - MAURICIO ALFREDO CASTRO HERNANDEZ"/>
    <s v="13/04/2026 00:00:00"/>
    <s v="Intermediación laboral"/>
    <s v="se realizo le registro y se oriento en el manejo del aplciaitov"/>
    <s v="1093909978 - JOHAN STIVEN ASCANIO MATUTE"/>
    <x v="3"/>
  </r>
  <r>
    <s v="13/04/2026 09:38:33"/>
    <s v="1093769103 - MAURICIO ALFREDO CASTRO HERNANDEZ"/>
    <s v="13/04/2026 00:00:00"/>
    <s v="Intermediación laboral"/>
    <s v="se realiz el registro y se oirneto en la emnejo del aplciativo"/>
    <s v="22238769 - MAGALISDEL SOCORRO ORTIZ TENORIO"/>
    <x v="3"/>
  </r>
  <r>
    <s v="13/04/2026 09:44:31"/>
    <s v="1093769103 - MAURICIO ALFREDO CASTRO HERNANDEZ"/>
    <s v="13/04/2026 00:00:00"/>
    <s v="Intermediación laboral"/>
    <s v="se realizo el registro y se orient oen el manejo del aplciaitov"/>
    <s v="1093929104 - HANNA SAHYRIM MENESES TORRES"/>
    <x v="3"/>
  </r>
  <r>
    <s v="13/04/2026 09:59:53"/>
    <s v="1093769103 - MAURICIO ALFREDO CASTRO HERNANDEZ"/>
    <s v="13/04/2026 00:00:00"/>
    <s v="Intermediación laboral"/>
    <s v="se realizo el registro y se orietno en el manejo del aplciato"/>
    <s v="1092543236 - JULIAN CAMILO ZULUAGA CLAVIJO"/>
    <x v="3"/>
  </r>
  <r>
    <s v="13/04/2026 10:17:04"/>
    <s v="1093769103 - MAURICIO ALFREDO CASTRO HERNANDEZ"/>
    <s v="13/04/2026 00:00:00"/>
    <s v="Intermediación laboral"/>
    <s v="se realizo el registor y se oriento en el manejo de aplicaitvo"/>
    <s v="1030041775 - JESUS DANIEL VELANDIA BAUTISTA"/>
    <x v="3"/>
  </r>
  <r>
    <s v="13/04/2026 10:24:39"/>
    <s v="1093769103 - MAURICIO ALFREDO CASTRO HERNANDEZ"/>
    <s v="13/04/2026 00:00:00"/>
    <s v="Intermediación laboral"/>
    <s v="se realizo el registro y se oriento en el manejo del aplciaotv"/>
    <s v="1130564053 - LUZDELOS ANGELES GARAVITO CONTRERAS"/>
    <x v="3"/>
  </r>
  <r>
    <s v="13/04/2026 10:31:59"/>
    <s v="1093769103 - MAURICIO ALFREDO CASTRO HERNANDEZ"/>
    <s v="13/04/2026 00:00:00"/>
    <s v="Intermediación laboral"/>
    <s v="se realizo el registor y se oriento en el manejo del aplicativo"/>
    <s v="1093915294 - PAOLA AMAYA JAIMES"/>
    <x v="3"/>
  </r>
  <r>
    <s v="13/04/2026 10:47:26"/>
    <s v="1093769103 - MAURICIO ALFREDO CASTRO HERNANDEZ"/>
    <s v="13/04/2026 00:00:00"/>
    <s v="Intermediación laboral"/>
    <s v="se realizo el registor y se oriento en el manejo del aplciaito"/>
    <s v="1093306997 - YAMDRI TALIANA ECHAVARRIA RAMIREZ"/>
    <x v="3"/>
  </r>
  <r>
    <s v="13/04/2026 10:55:41"/>
    <s v="1093769103 - MAURICIO ALFREDO CASTRO HERNANDEZ"/>
    <s v="13/04/2026 00:00:00"/>
    <s v="Intermediación laboral"/>
    <s v="se registro y se orietna en el maenko del aplciatov"/>
    <s v="1092020726 - DAILY BRILLITH ECHAVARRIA RAMIREZ"/>
    <x v="3"/>
  </r>
  <r>
    <s v="13/04/2026 11:05:18"/>
    <s v="1093769103 - MAURICIO ALFREDO CASTRO HERNANDEZ"/>
    <s v="13/04/2026 00:00:00"/>
    <s v="Intermediación laboral"/>
    <s v="se realiza el  reistor y se orienta en el manejo del aplciato"/>
    <s v="1093905744 - ROMER BARBOSA OVALLOS"/>
    <x v="3"/>
  </r>
  <r>
    <s v="13/04/2026 11:14:37"/>
    <s v="1093769103 - MAURICIO ALFREDO CASTRO HERNANDEZ"/>
    <s v="13/04/2026 00:00:00"/>
    <s v="Intermediación laboral"/>
    <s v="se realiza el registro y se oriento el manejo del aplicativo"/>
    <s v="1093915530 - JUDITH JAIMES IBARRA"/>
    <x v="3"/>
  </r>
  <r>
    <s v="13/04/2026 11:21:41"/>
    <s v="1093769103 - MAURICIO ALFREDO CASTRO HERNANDEZ"/>
    <s v="13/04/2026 00:00:00"/>
    <s v="Intermediación laboral"/>
    <s v="se realizo el registro y se oriento en el manejo del apliatov"/>
    <s v="1093781899 - YEISON FERMIN COLMENARES ROJAS"/>
    <x v="3"/>
  </r>
  <r>
    <s v="13/04/2026 11:28:11"/>
    <s v="1093769103 - MAURICIO ALFREDO CASTRO HERNANDEZ"/>
    <s v="13/04/2026 00:00:00"/>
    <s v="Intermediación laboral"/>
    <s v="se realizo el registro  y se oriento en e lmanejo del alicativo"/>
    <s v="1092962312 - ASHLYN INDIRA BELELO QUINTERO"/>
    <x v="3"/>
  </r>
  <r>
    <s v="13/04/2026 11:36:14"/>
    <s v="1093769103 - MAURICIO ALFREDO CASTRO HERNANDEZ"/>
    <s v="13/04/2026 00:00:00"/>
    <s v="Intermediación laboral"/>
    <s v="se realizo el registro y se oriento en e lmanejo el aplciatoov"/>
    <s v="1090429181 - JHON STIVEN ACULA ESQUIVEL"/>
    <x v="3"/>
  </r>
  <r>
    <s v="13/04/2026 11:42:26"/>
    <s v="1093769103 - MAURICIO ALFREDO CASTRO HERNANDEZ"/>
    <s v="13/04/2026 00:00:00"/>
    <s v="Intermediación laboral"/>
    <s v="se realizo el registro y se oriento en el manejo del aplciatovo"/>
    <s v="27810212 - CARMEN YOLANDA MOLINA PEREZ"/>
    <x v="3"/>
  </r>
  <r>
    <s v="15/04/2026 10:33:47"/>
    <s v="1093769103 - MAURICIO ALFREDO CASTRO HERNANDEZ"/>
    <s v="15/04/2026 00:00:00"/>
    <s v="Intermediación laboral"/>
    <s v="se realizo soporte de experiencia laboral y se oriento en el manejo del aplicativo"/>
    <s v="1090399591 - LUIS GUILLERMO ARIAS TORRES"/>
    <x v="3"/>
  </r>
  <r>
    <s v="23/04/2026 08:35:53"/>
    <s v="1093769103 - MAURICIO ALFREDO CASTRO HERNANDEZ"/>
    <s v="23/04/2026 00:00:00"/>
    <s v="Intermediación laboral"/>
    <s v="se realizo aclizacion de datos y se oriento en el manejo del aplicativo"/>
    <s v="1093769852 - ENDY SAMIR LUNA"/>
    <x v="3"/>
  </r>
  <r>
    <s v="27/04/2026 08:42:39"/>
    <s v="1093769103 - MAURICIO ALFREDO CASTRO HERNANDEZ"/>
    <s v="27/04/2026 00:00:00"/>
    <s v="Intermediación laboral"/>
    <s v="se realizo el registor yse orietno en el manejo del aplciatiov¿"/>
    <s v="37397803 - JOHANA ROPERO PINO"/>
    <x v="3"/>
  </r>
  <r>
    <s v="30/04/2026 15:33:33"/>
    <s v="1093769103 - MAURICIO ALFREDO CASTRO HERNANDEZ"/>
    <s v="30/04/2026 00:00:00"/>
    <s v="Intermediación laboral"/>
    <s v="se realizo soprote de dcomuento y se oriento en el manejo del aplciaitov"/>
    <s v="63398052 - MARLENE ORTIZ ROJAS"/>
    <x v="3"/>
  </r>
  <r>
    <s v="30/04/2026 15:40:27"/>
    <s v="1093769103 - MAURICIO ALFREDO CASTRO HERNANDEZ"/>
    <s v="30/04/2026 00:00:00"/>
    <s v="Intermediación laboral"/>
    <s v="se realizo el soprote de aplciaitov"/>
    <s v="1093765315 - ANA YARITHZA CONTRERAS BASTO"/>
    <x v="3"/>
  </r>
  <r>
    <s v="04/05/2026 09:59:07"/>
    <s v="1093769103 - MAURICIO ALFREDO CASTRO HERNANDEZ"/>
    <s v="04/05/2026 00:00:00"/>
    <s v="Intermediación laboral"/>
    <s v="se realiza actulziacion de datos y se orienta en el manejo del aplciaitov"/>
    <s v="1090524268 - DIEGO ARMANDO TARAZONA SANCHEZ"/>
    <x v="4"/>
  </r>
  <r>
    <s v="04/05/2026 10:46:50"/>
    <s v="1093769103 - MAURICIO ALFREDO CASTRO HERNANDEZ"/>
    <s v="04/05/2026 00:00:00"/>
    <s v="Intermediación laboral"/>
    <s v="se actulziaron datos y se orento en el manejo del aplciatov"/>
    <s v="1127048549 - KARLOS ALBERTO SANCHES OSSA"/>
    <x v="4"/>
  </r>
  <r>
    <s v="05/05/2026 09:08:12"/>
    <s v="1093769103 - MAURICIO ALFREDO CASTRO HERNANDEZ"/>
    <s v="05/05/2026 00:00:00"/>
    <s v="Intermediación laboral"/>
    <s v="se realizo actulziacion de datos yse oriento en el manejo del aplciaitov"/>
    <s v="1093763201 - JESUS MANUEL HERNANDEZ JAUREGUI"/>
    <x v="4"/>
  </r>
  <r>
    <s v="05/05/2026 09:47:03"/>
    <s v="1093769103 - MAURICIO ALFREDO CASTRO HERNANDEZ"/>
    <s v="05/05/2026 00:00:00"/>
    <s v="Intermediación laboral"/>
    <s v="se realizo actulziacion de datos yse oreitno ene le manejo del aplicativo"/>
    <s v="1091969843 - KEINER JOHAN GONZALEZ ORDUZ"/>
    <x v="4"/>
  </r>
  <r>
    <s v="07/05/2026 11:34:29"/>
    <s v="1093769103 - MAURICIO ALFREDO CASTRO HERNANDEZ"/>
    <s v="07/05/2026 00:00:00"/>
    <s v="Intermediación laboral"/>
    <s v="se realiza soporte de estudios pero no se puede soportar experiencia  laboral por que no cumple con los requisitos como fecha de inicio y terminacion"/>
    <s v="1004921552 - ANYULI ALEJANDRA MANOSALVA SALAZAR"/>
    <x v="4"/>
  </r>
  <r>
    <s v="08/05/2026 08:10:33"/>
    <s v="1093769103 - MAURICIO ALFREDO CASTRO HERNANDEZ"/>
    <s v="08/05/2026 00:00:00"/>
    <s v="Intermediación laboral"/>
    <s v="se realizo soporte de documento y se oriento en el manejo del aplicarivo"/>
    <s v="1005079230 - MARILIN YULIET RAMIREZ FLOREZ"/>
    <x v="4"/>
  </r>
  <r>
    <s v="08/05/2026 10:23:42"/>
    <s v="1093769103 - MAURICIO ALFREDO CASTRO HERNANDEZ"/>
    <s v="08/05/2026 00:00:00"/>
    <s v="Intermediación laboral"/>
    <s v="se realizo el regsitro y se oriento en el manejo del aplicatov"/>
    <s v="1093907971 - DIANA MILEIDY RAMOS TORRADO"/>
    <x v="4"/>
  </r>
  <r>
    <s v="08/05/2026 10:26:46"/>
    <s v="1093769103 - MAURICIO ALFREDO CASTRO HERNANDEZ"/>
    <s v="08/05/2026 00:00:00"/>
    <s v="Intermediación laboral"/>
    <s v="se realizo el registro y se oriento en el manejo del aplciaitovo"/>
    <s v="60435060 - LIGIA SANTANA ROPERO"/>
    <x v="4"/>
  </r>
  <r>
    <s v="08/05/2026 10:29:11"/>
    <s v="1093769103 - MAURICIO ALFREDO CASTRO HERNANDEZ"/>
    <s v="08/05/2026 00:00:00"/>
    <s v="Intermediación laboral"/>
    <s v="se realiza el registro y se orienta en el manejo del aplciaitov"/>
    <s v="1082864039 - HECTOR FABIO LOZANO ROLON"/>
    <x v="4"/>
  </r>
  <r>
    <s v="08/05/2026 10:33:22"/>
    <s v="1093769103 - MAURICIO ALFREDO CASTRO HERNANDEZ"/>
    <s v="08/05/2026 00:00:00"/>
    <s v="Intermediación laboral"/>
    <s v="se realiza registro y se oriento en el manejo del aplicatovo"/>
    <s v="1093913985 - FRANYERSON JESUS MORENO DURAN"/>
    <x v="4"/>
  </r>
  <r>
    <s v="08/05/2026 10:45:39"/>
    <s v="1093769103 - MAURICIO ALFREDO CASTRO HERNANDEZ"/>
    <s v="08/05/2026 00:00:00"/>
    <s v="Intermediación laboral"/>
    <s v="se realizo el registro y se oriento en el manejo del aplicaitov"/>
    <s v="1093904424 - JENNY ELIZABETH SANTANDER ORTEGA"/>
    <x v="4"/>
  </r>
  <r>
    <s v="11/05/2026 09:29:38"/>
    <s v="1093769103 - MAURICIO ALFREDO CASTRO HERNANDEZ"/>
    <s v="11/05/2026 00:00:00"/>
    <s v="Intermediación laboral"/>
    <s v="se realizo el registro y se oriento ene el manejo del aplictivo"/>
    <s v="1005053371 - LAURA CAMILA SANCHEZ CACERES"/>
    <x v="4"/>
  </r>
  <r>
    <s v="11/05/2026 09:34:00"/>
    <s v="1093769103 - MAURICIO ALFREDO CASTRO HERNANDEZ"/>
    <s v="11/05/2026 00:00:00"/>
    <s v="Intermediación laboral"/>
    <s v="se realizo el registro y se oriento en e lmanejo del aplciaitov"/>
    <s v="27600428 - EVERLIDES RAMIREZ FLOREZ"/>
    <x v="4"/>
  </r>
  <r>
    <s v="11/05/2026 11:15:39"/>
    <s v="1093769103 - MAURICIO ALFREDO CASTRO HERNANDEZ"/>
    <s v="11/05/2026 00:00:00"/>
    <s v="Intermediación laboral"/>
    <s v="se realizo el registro y se oriento en el manejo del aplciaitov"/>
    <s v="1126124936 - YENIFER PAOLA ALVAREZ DIAZ"/>
    <x v="4"/>
  </r>
  <r>
    <s v="11/05/2026 11:19:04"/>
    <s v="1093769103 - MAURICIO ALFREDO CASTRO HERNANDEZ"/>
    <s v="11/05/2026 00:00:00"/>
    <s v="Intermediación laboral"/>
    <s v="se realizo el registro y se oriento en el manejo del aplciaitov"/>
    <s v="88027927 - JESUS GABRIEL PUERTO GALVIS"/>
    <x v="4"/>
  </r>
  <r>
    <s v="11/05/2026 11:31:00"/>
    <s v="1093769103 - MAURICIO ALFREDO CASTRO HERNANDEZ"/>
    <s v="11/05/2026 00:00:00"/>
    <s v="Intermediación laboral"/>
    <s v="se realizo el registro y se oriento en el manejo del aplciaitovo"/>
    <s v="1004811467 - DAYANA MARCELA JAIMES GARCIA"/>
    <x v="4"/>
  </r>
  <r>
    <s v="11/05/2026 11:33:38"/>
    <s v="1093769103 - MAURICIO ALFREDO CASTRO HERNANDEZ"/>
    <s v="11/05/2026 00:00:00"/>
    <s v="Intermediación laboral"/>
    <s v="se realizo el reigsotr y se oriento en el manejo del aplciaitov"/>
    <s v="1093918686 - KEVIN DARLEY MOLINA JAIMES"/>
    <x v="4"/>
  </r>
  <r>
    <s v="11/05/2026 11:35:52"/>
    <s v="1093769103 - MAURICIO ALFREDO CASTRO HERNANDEZ"/>
    <s v="11/05/2026 00:00:00"/>
    <s v="Intermediación laboral"/>
    <s v="se realizo le registro y se oriento en el manejo del aplciaitov"/>
    <s v="13389764 - JOSE EFRAIN PINEDA BOTELLO"/>
    <x v="4"/>
  </r>
  <r>
    <s v="11/05/2026 11:41:11"/>
    <s v="1093769103 - MAURICIO ALFREDO CASTRO HERNANDEZ"/>
    <s v="11/05/2026 00:00:00"/>
    <s v="Intermediación laboral"/>
    <s v="se realizo la actulziacion de datos y se orietno en el manejo del aplciaitovo"/>
    <s v="1095912918 - JHONNATAN QUINTERO ORTIZ"/>
    <x v="4"/>
  </r>
  <r>
    <s v="11/05/2026 11:45:30"/>
    <s v="1093769103 - MAURICIO ALFREDO CASTRO HERNANDEZ"/>
    <s v="11/05/2026 00:00:00"/>
    <s v="Intermediación laboral"/>
    <s v="se realizo el registro y se oirento en el manejo del aplciaitov"/>
    <s v="9144769 - JUAN BAUTISTA CORRALES BALDOVINO"/>
    <x v="4"/>
  </r>
  <r>
    <s v="11/05/2026 11:48:55"/>
    <s v="1093769103 - MAURICIO ALFREDO CASTRO HERNANDEZ"/>
    <s v="11/05/2026 00:00:00"/>
    <s v="Intermediación laboral"/>
    <s v="se realizo le registro y se oirento en el manejo del aplciaitov"/>
    <s v="68304021 - MARIA LUDIVIA LOPEZ LOPEZ"/>
    <x v="4"/>
  </r>
  <r>
    <s v="11/05/2026 11:51:29"/>
    <s v="1093769103 - MAURICIO ALFREDO CASTRO HERNANDEZ"/>
    <s v="11/05/2026 00:00:00"/>
    <s v="Intermediación laboral"/>
    <s v="se realizo el registro y se oriento en el manejo dle aplciaitov"/>
    <s v="1093908234 - CARMEN CECILIA GALVIS GALVIS"/>
    <x v="4"/>
  </r>
  <r>
    <s v="11/05/2026 11:58:18"/>
    <s v="1093769103 - MAURICIO ALFREDO CASTRO HERNANDEZ"/>
    <s v="11/05/2026 00:00:00"/>
    <s v="Intermediación laboral"/>
    <s v="se realizo le registro y se oriento en el manejo del aplicativo"/>
    <s v="1093913169 - YEINI ALEJANDRA GALVIS GALVIS"/>
    <x v="4"/>
  </r>
  <r>
    <s v="12/05/2026 08:14:15"/>
    <s v="1093769103 - MAURICIO ALFREDO CASTRO HERNANDEZ"/>
    <s v="12/05/2026 00:00:00"/>
    <s v="Intermediación laboral"/>
    <s v="se realizo el registro y se oriento en el manejo del aplciaitov"/>
    <s v="63274199 - ALEJANDRINA GOMEZ BECERRA"/>
    <x v="4"/>
  </r>
  <r>
    <s v="12/05/2026 08:17:31"/>
    <s v="1093769103 - MAURICIO ALFREDO CASTRO HERNANDEZ"/>
    <s v="12/05/2026 00:00:00"/>
    <s v="Intermediación laboral"/>
    <s v="se realizo el registro y se oriento en el manejo del aplciaitovo"/>
    <s v="1093926686 - LIGIA ESTHER JIMENEZ CARO"/>
    <x v="4"/>
  </r>
  <r>
    <s v="12/05/2026 09:45:47"/>
    <s v="1093769103 - MAURICIO ALFREDO CASTRO HERNANDEZ"/>
    <s v="12/05/2026 00:00:00"/>
    <s v="Intermediación laboral"/>
    <s v="se realiz el registro y se orienta en e lmaenjo dle aplciaitov"/>
    <s v="37370894 - EDILMA ROPERO AREVALO"/>
    <x v="4"/>
  </r>
  <r>
    <s v="12/05/2026 09:48:33"/>
    <s v="1093769103 - MAURICIO ALFREDO CASTRO HERNANDEZ"/>
    <s v="12/05/2026 00:00:00"/>
    <s v="Intermediación laboral"/>
    <s v="se realizo el registro y se oriento en el manejo del aplciaitov"/>
    <s v="1093906383 - MARYURI ROPERO AREVALO"/>
    <x v="4"/>
  </r>
  <r>
    <s v="12/05/2026 09:53:51"/>
    <s v="1093769103 - MAURICIO ALFREDO CASTRO HERNANDEZ"/>
    <s v="12/05/2026 00:00:00"/>
    <s v="Intermediación laboral"/>
    <s v="se realizo el registro y se oriento en el manejo del aplicativo"/>
    <s v="1193443999 - MARIA CAMILA ORTEGA RODRIGUEZ"/>
    <x v="4"/>
  </r>
  <r>
    <s v="12/05/2026 10:00:40"/>
    <s v="1093769103 - MAURICIO ALFREDO CASTRO HERNANDEZ"/>
    <s v="12/05/2026 00:00:00"/>
    <s v="Intermediación laboral"/>
    <s v="se realiza la orientacion de como cargar documentos y como funciona el aplicativo"/>
    <s v="60385356 - MARIA ESMERALDA ARCHILA BARRERA"/>
    <x v="4"/>
  </r>
  <r>
    <s v="12/05/2026 10:03:05"/>
    <s v="1093769103 - MAURICIO ALFREDO CASTRO HERNANDEZ"/>
    <s v="12/05/2026 00:00:00"/>
    <s v="Intermediación laboral"/>
    <s v="se realizo el registro y se oriento en el maneko del aplciaiovo"/>
    <s v="1093917569 - NISBETH ORTEGA RODRIGUEZ"/>
    <x v="4"/>
  </r>
  <r>
    <s v="12/05/2026 10:05:42"/>
    <s v="1093769103 - MAURICIO ALFREDO CASTRO HERNANDEZ"/>
    <s v="12/05/2026 00:00:00"/>
    <s v="Intermediación laboral"/>
    <s v="se realiza el regsitro y se oriento en el manejo del aplciaitov"/>
    <s v="13370849 - LUIS EXPEDITO MALDONADO DUQUE"/>
    <x v="4"/>
  </r>
  <r>
    <s v="12/05/2026 10:08:21"/>
    <s v="1093769103 - MAURICIO ALFREDO CASTRO HERNANDEZ"/>
    <s v="12/05/2026 00:00:00"/>
    <s v="Intermediación laboral"/>
    <s v="se realizo le registro y se oriento en el manejo del aplciaitov"/>
    <s v="1036132622 - MARIA HIPOLITA MARIN GIRALDO"/>
    <x v="4"/>
  </r>
  <r>
    <s v="12/05/2026 10:11:15"/>
    <s v="1093769103 - MAURICIO ALFREDO CASTRO HERNANDEZ"/>
    <s v="12/05/2026 00:00:00"/>
    <s v="Intermediación laboral"/>
    <s v="se realizo el registro y se oriento en el manejo del aplciativo"/>
    <s v="1005043451 - KAREN JULIANA AVILA OVALLES"/>
    <x v="4"/>
  </r>
  <r>
    <s v="12/05/2026 10:13:43"/>
    <s v="1093769103 - MAURICIO ALFREDO CASTRO HERNANDEZ"/>
    <s v="12/05/2026 00:00:00"/>
    <s v="Intermediación laboral"/>
    <s v="se realizo el registro y se oriento en el manejo del aplciaitov"/>
    <s v="88027159 - JESUS ALBERTO QUINTERO ASCANIO"/>
    <x v="4"/>
  </r>
  <r>
    <s v="12/05/2026 10:16:25"/>
    <s v="1093769103 - MAURICIO ALFREDO CASTRO HERNANDEZ"/>
    <s v="12/05/2026 00:00:00"/>
    <s v="Intermediación laboral"/>
    <s v="se realizo el registro y se oriento en el manejo del aplciaitov"/>
    <s v="1007329291 - FERNANDA MICHEL DURAN CORREA"/>
    <x v="4"/>
  </r>
  <r>
    <s v="12/05/2026 10:18:52"/>
    <s v="1093769103 - MAURICIO ALFREDO CASTRO HERNANDEZ"/>
    <s v="12/05/2026 00:00:00"/>
    <s v="Intermediación laboral"/>
    <s v="se realizo el registro y se orietno en el manejo del aplciaitov"/>
    <s v="52401901 - LEIDY CORTEZ ORDUZ"/>
    <x v="4"/>
  </r>
  <r>
    <s v="12/05/2026 10:22:10"/>
    <s v="1093769103 - MAURICIO ALFREDO CASTRO HERNANDEZ"/>
    <s v="12/05/2026 00:00:00"/>
    <s v="Intermediación laboral"/>
    <s v="se realizo el registro y se oriento en el manejo del aplciaitov"/>
    <s v="1127341494 - GRESIA JHOAN SERRANO ENRIQUEZ"/>
    <x v="4"/>
  </r>
  <r>
    <s v="12/05/2026 10:24:42"/>
    <s v="1093769103 - MAURICIO ALFREDO CASTRO HERNANDEZ"/>
    <s v="12/05/2026 00:00:00"/>
    <s v="Intermediación laboral"/>
    <s v="se realizo le registro y se oriento en el manejo en del aplciaitov"/>
    <s v="1093908049 - YASMIN ABIGAIL SANTANDER"/>
    <x v="4"/>
  </r>
  <r>
    <s v="12/05/2026 10:27:04"/>
    <s v="1093769103 - MAURICIO ALFREDO CASTRO HERNANDEZ"/>
    <s v="12/05/2026 00:00:00"/>
    <s v="Intermediación laboral"/>
    <s v="se realizo el registro y se oriento en e lmanejo del aplciaitov"/>
    <s v="88196784 - JAIRO HERRERA SANCHEZ"/>
    <x v="4"/>
  </r>
  <r>
    <s v="12/05/2026 10:29:48"/>
    <s v="1093769103 - MAURICIO ALFREDO CASTRO HERNANDEZ"/>
    <s v="12/05/2026 00:00:00"/>
    <s v="Intermediación laboral"/>
    <s v="se realizo le registro y se oriento en el manejo del aplicativo"/>
    <s v="88026959 - ROGELIO RIVERA ACERO"/>
    <x v="4"/>
  </r>
  <r>
    <s v="12/05/2026 10:32:49"/>
    <s v="1093769103 - MAURICIO ALFREDO CASTRO HERNANDEZ"/>
    <s v="12/05/2026 00:00:00"/>
    <s v="Intermediación laboral"/>
    <s v="se realizo le registro y se oirneto en el manejo del aplciaitov"/>
    <s v="1093915212 - VALENTINA ACOSTA GALVIS"/>
    <x v="4"/>
  </r>
  <r>
    <s v="12/05/2026 10:35:02"/>
    <s v="1093769103 - MAURICIO ALFREDO CASTRO HERNANDEZ"/>
    <s v="12/05/2026 00:00:00"/>
    <s v="Intermediación laboral"/>
    <s v="se realizo el registro y se oriento en el manejo del aplciaitov"/>
    <s v="1005046192 - YEINI ISABEL BLANCO DAVILA"/>
    <x v="4"/>
  </r>
  <r>
    <s v="12/05/2026 10:37:32"/>
    <s v="1093769103 - MAURICIO ALFREDO CASTRO HERNANDEZ"/>
    <s v="12/05/2026 00:00:00"/>
    <s v="Intermediación laboral"/>
    <s v="se realizo el registro y se oriento  en el manenejo del aplciaitov"/>
    <s v="88174808 - ANDRES MENDOZA CONTRERAS"/>
    <x v="4"/>
  </r>
  <r>
    <s v="12/05/2026 10:40:06"/>
    <s v="1093769103 - MAURICIO ALFREDO CASTRO HERNANDEZ"/>
    <s v="12/05/2026 00:00:00"/>
    <s v="Intermediación laboral"/>
    <s v="se realizo le registro us e oirento en el manejo dle aplicaitov"/>
    <s v="1090478828 - SIRLEI TATIANA ECHAVARRIA RAMIREZ"/>
    <x v="4"/>
  </r>
  <r>
    <s v="12/05/2026 10:42:49"/>
    <s v="1093769103 - MAURICIO ALFREDO CASTRO HERNANDEZ"/>
    <s v="12/05/2026 00:00:00"/>
    <s v="Intermediación laboral"/>
    <s v="se realizo le registro y se orient oen el manejo del aplciaitov"/>
    <s v="60438745 - ISOLINA JUDITH VARGAS LUNA"/>
    <x v="4"/>
  </r>
  <r>
    <s v="12/05/2026 10:45:33"/>
    <s v="1093769103 - MAURICIO ALFREDO CASTRO HERNANDEZ"/>
    <s v="12/05/2026 00:00:00"/>
    <s v="Intermediación laboral"/>
    <s v="se realizo le registro y se oriento en el manejo del aplciativo"/>
    <s v="1093926876 - WENDY YASBEYDY CONTRERAS CHACON"/>
    <x v="4"/>
  </r>
  <r>
    <s v="12/05/2026 10:49:02"/>
    <s v="1093769103 - MAURICIO ALFREDO CASTRO HERNANDEZ"/>
    <s v="12/05/2026 00:00:00"/>
    <s v="Intermediación laboral"/>
    <s v="se realizo le registro y se oriento en el manejo dle aplciativo"/>
    <s v="26084760 - NERCIDA ROSA FLOREZ BASILIO"/>
    <x v="4"/>
  </r>
  <r>
    <s v="12/05/2026 10:53:43"/>
    <s v="1093769103 - MAURICIO ALFREDO CASTRO HERNANDEZ"/>
    <s v="12/05/2026 00:00:00"/>
    <s v="Intermediación laboral"/>
    <s v="se realizo le registro y se oriento en el manejo dle aplciaitov"/>
    <s v="1068349863 - MAIRA ALEJANDRA GUILLEN RUIDIAZ"/>
    <x v="4"/>
  </r>
  <r>
    <s v="12/05/2026 10:56:01"/>
    <s v="1093769103 - MAURICIO ALFREDO CASTRO HERNANDEZ"/>
    <s v="12/05/2026 00:00:00"/>
    <s v="Intermediación laboral"/>
    <s v="se realizo el regisitor y se oriento en el manejo del aplciaitvo"/>
    <s v="1148685031 - ELEISON DURAN ORTEGA"/>
    <x v="4"/>
  </r>
  <r>
    <s v="12/05/2026 10:59:40"/>
    <s v="1093769103 - MAURICIO ALFREDO CASTRO HERNANDEZ"/>
    <s v="12/05/2026 00:00:00"/>
    <s v="Intermediación laboral"/>
    <s v="se realizo le registro y se oriento en el manejo dle aplciativoo"/>
    <s v="1090516024 - NAYVI XIMENA PEREZ JIMENEZ"/>
    <x v="4"/>
  </r>
  <r>
    <s v="12/05/2026 11:06:11"/>
    <s v="1093769103 - MAURICIO ALFREDO CASTRO HERNANDEZ"/>
    <s v="12/05/2026 00:00:00"/>
    <s v="Intermediación laboral"/>
    <s v="se realizo el soprote de documento y se oriento en el manejo del aplicativo"/>
    <s v="1148957696 - RAUL ALEJANDRO HERNANDEZ CONTRERAS"/>
    <x v="4"/>
  </r>
  <r>
    <s v="12/05/2026 11:16:05"/>
    <s v="1093769103 - MAURICIO ALFREDO CASTRO HERNANDEZ"/>
    <s v="12/05/2026 00:00:00"/>
    <s v="Intermediación laboral"/>
    <s v="se actulizao docento de identidad y se orienta en el manejo del aplciaitovo"/>
    <s v="1093927356 - JENNIFER CAROLINA VACA DURÁN"/>
    <x v="4"/>
  </r>
  <r>
    <s v="12/05/2026 11:17:05"/>
    <s v="1093769103 - MAURICIO ALFREDO CASTRO HERNANDEZ"/>
    <s v="12/05/2026 00:00:00"/>
    <s v="Intermediación laboral"/>
    <s v="se orienta en el manejo del aplicativo y busqueda de vacantes"/>
    <s v="1093910676 - DEISY TATIANA LEON CRISTANCHO"/>
    <x v="4"/>
  </r>
  <r>
    <s v="12/05/2026 11:18:29"/>
    <s v="1093769103 - MAURICIO ALFREDO CASTRO HERNANDEZ"/>
    <s v="12/05/2026 00:00:00"/>
    <s v="Intermediación laboral"/>
    <s v="se orienta en el manejo del aplicativo y busqueda de vacantes"/>
    <s v="1093753795 - NIKOL MICHELL URBINA SALAZAR"/>
    <x v="4"/>
  </r>
  <r>
    <s v="12/05/2026 11:20:04"/>
    <s v="1093769103 - MAURICIO ALFREDO CASTRO HERNANDEZ"/>
    <s v="12/05/2026 00:00:00"/>
    <s v="Intermediación laboral"/>
    <s v="se orienta en el manejo del aplicativo y busqueda de vacantes"/>
    <s v="1005044137 - ELLYS MILEIS ORTEGA BLANCO"/>
    <x v="4"/>
  </r>
  <r>
    <s v="12/05/2026 11:20:53"/>
    <s v="1093769103 - MAURICIO ALFREDO CASTRO HERNANDEZ"/>
    <s v="12/05/2026 00:00:00"/>
    <s v="Intermediación laboral"/>
    <s v="se orienta en el manejo del aplicativo y busqueda de vacantes"/>
    <s v="1093918609 - FRAIRO ANDRES DURAN ROLON"/>
    <x v="4"/>
  </r>
  <r>
    <s v="12/05/2026 11:21:45"/>
    <s v="1093769103 - MAURICIO ALFREDO CASTRO HERNANDEZ"/>
    <s v="12/05/2026 00:00:00"/>
    <s v="Intermediación laboral"/>
    <s v="se orienta en el manejo del aplicativo y busqueda de vacantes"/>
    <s v="1093908841 - JOSE MIGUEL VELOZA GELVES"/>
    <x v="4"/>
  </r>
  <r>
    <s v="12/05/2026 11:22:47"/>
    <s v="1093769103 - MAURICIO ALFREDO CASTRO HERNANDEZ"/>
    <s v="12/05/2026 00:00:00"/>
    <s v="Intermediación laboral"/>
    <s v="se orienta en el manejo del aplicativo y busqueda de vacantes"/>
    <s v="37395917 - MAYRA ALEJANDRA MONTES GARAY"/>
    <x v="4"/>
  </r>
  <r>
    <s v="12/05/2026 11:23:24"/>
    <s v="1093769103 - MAURICIO ALFREDO CASTRO HERNANDEZ"/>
    <s v="12/05/2026 00:00:00"/>
    <s v="Intermediación laboral"/>
    <s v="se orienta en el manejo del aplicativo y busqueda de vacantes"/>
    <s v="1093905996 - JESUS EDILSON BAUTISTA RINCÓN"/>
    <x v="4"/>
  </r>
  <r>
    <s v="12/05/2026 11:25:33"/>
    <s v="1093769103 - MAURICIO ALFREDO CASTRO HERNANDEZ"/>
    <s v="12/05/2026 00:00:00"/>
    <s v="Intermediación laboral"/>
    <s v="se orienta en el manejo del aplicativo y busqueda de vacantes"/>
    <s v="60436058 - MAYURY AREVALO"/>
    <x v="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6">
  <r>
    <s v="CC 1093769103 - MAURICIO ALFREDO CASTRO HERNANDEZ"/>
    <n v="3955085"/>
    <n v="2"/>
    <s v="NIT 900377085 - OPERACION Y MANTENIMIENTO INTEGRAL DE ACTIVOS COLOMBIA SAS"/>
    <s v="27/01/2026 08:10:04"/>
    <x v="0"/>
    <x v="0"/>
  </r>
  <r>
    <s v="CC 1093769103 - MAURICIO ALFREDO CASTRO HERNANDEZ"/>
    <n v="3956470"/>
    <n v="3"/>
    <s v="NIT 800180808 - SUMMUM ENERGY S.A.S - SUMMUM CORP"/>
    <s v="19/01/2026 16:09:17"/>
    <x v="1"/>
    <x v="0"/>
  </r>
  <r>
    <s v="CC 1093769103 - MAURICIO ALFREDO CASTRO HERNANDEZ"/>
    <n v="3956470"/>
    <n v="3"/>
    <s v="NIT 800180808 - SUMMUM ENERGY S.A.S - SUMMUM CORP"/>
    <s v="19/01/2026 16:11:31"/>
    <x v="2"/>
    <x v="0"/>
  </r>
  <r>
    <s v="CC 1093769103 - MAURICIO ALFREDO CASTRO HERNANDEZ"/>
    <n v="3957490"/>
    <n v="1"/>
    <s v="NIT 900362666 - &quot;TOYOTA&quot; CUCUTA MOTORS SAS"/>
    <s v="28/01/2026 09:50:15"/>
    <x v="0"/>
    <x v="0"/>
  </r>
  <r>
    <s v="CC 1093769103 - MAURICIO ALFREDO CASTRO HERNANDEZ"/>
    <n v="3958806"/>
    <n v="1"/>
    <s v="NIT 901108941 - INDUSTRIAS YANKO BC S.A.S."/>
    <s v="28/01/2026 09:51:20"/>
    <x v="0"/>
    <x v="0"/>
  </r>
  <r>
    <s v="CC 1093769103 - MAURICIO ALFREDO CASTRO HERNANDEZ"/>
    <n v="3959654"/>
    <n v="2"/>
    <s v="NIT 900362666 - &quot;TOYOTA&quot; CUCUTA MOTORS SAS"/>
    <s v="28/01/2026 09:55:22"/>
    <x v="0"/>
    <x v="0"/>
  </r>
  <r>
    <s v="CC 1093769103 - MAURICIO ALFREDO CASTRO HERNANDEZ"/>
    <n v="3959733"/>
    <n v="10"/>
    <s v="NIT 860002503 - COMPAÑIA DE SEGUROS BOLIVAR SA"/>
    <s v="28/01/2026 09:56:08"/>
    <x v="0"/>
    <x v="0"/>
  </r>
  <r>
    <s v="CC 1093769103 - MAURICIO ALFREDO CASTRO HERNANDEZ"/>
    <n v="3962612"/>
    <n v="2"/>
    <s v="NIT 900644464 - SUMDATA S.A.S"/>
    <s v="28/01/2026 09:57:34"/>
    <x v="0"/>
    <x v="0"/>
  </r>
  <r>
    <s v="CC 1093769103 - MAURICIO ALFREDO CASTRO HERNANDEZ"/>
    <n v="3963545"/>
    <n v="2"/>
    <s v="NIT 41922874 - EXTINTORES ALMAR Y SEGURIDAD INDUSTRIAL DEL NORTE"/>
    <s v="28/01/2026 10:08:45"/>
    <x v="0"/>
    <x v="0"/>
  </r>
  <r>
    <s v="CC 1093769103 - MAURICIO ALFREDO CASTRO HERNANDEZ"/>
    <n v="3963657"/>
    <n v="2"/>
    <s v="NIT 13502891 - INNOVASUELAS"/>
    <s v="28/01/2026 10:11:21"/>
    <x v="0"/>
    <x v="0"/>
  </r>
  <r>
    <s v="CC 1093769103 - MAURICIO ALFREDO CASTRO HERNANDEZ"/>
    <n v="4049423"/>
    <n v="1"/>
    <s v="NIT 900918208 - DSA MATERIALES Y ACABADOS SAN ANTONIO SAS"/>
    <s v="08/01/2026 08:12:03"/>
    <x v="3"/>
    <x v="0"/>
  </r>
  <r>
    <s v="CC 1093769103 - MAURICIO ALFREDO CASTRO HERNANDEZ"/>
    <n v="3967337"/>
    <n v="2"/>
    <s v="NIT 37397450 - SALON DE TE Y BISCOCHERIA LA ARANA DE ORO"/>
    <s v="28/01/2026 10:14:04"/>
    <x v="0"/>
    <x v="0"/>
  </r>
  <r>
    <s v="CC 1093769103 - MAURICIO ALFREDO CASTRO HERNANDEZ"/>
    <n v="3971647"/>
    <n v="1"/>
    <s v="NIT 901185017 - CIELO VIVO COLOMBIA SAS"/>
    <s v="20/01/2026 09:40:27"/>
    <x v="1"/>
    <x v="0"/>
  </r>
  <r>
    <s v="CC 1093769103 - MAURICIO ALFREDO CASTRO HERNANDEZ"/>
    <n v="3972342"/>
    <n v="5"/>
    <s v="NIT 1093770849 - JENNIVENTAS"/>
    <s v="28/01/2026 10:16:05"/>
    <x v="0"/>
    <x v="0"/>
  </r>
  <r>
    <s v="CC 1093769103 - MAURICIO ALFREDO CASTRO HERNANDEZ"/>
    <n v="3973568"/>
    <n v="2"/>
    <s v="NIT 900462508 - COMERCIALIZADORA C.B.B. S.A.S."/>
    <s v="28/01/2026 10:19:33"/>
    <x v="0"/>
    <x v="0"/>
  </r>
  <r>
    <s v="CC 1093769103 - MAURICIO ALFREDO CASTRO HERNANDEZ"/>
    <n v="3993526"/>
    <n v="1"/>
    <s v="NIT 37274270 - CARNES FRIAS CIFUENTES"/>
    <s v="08/01/2026 12:01:29"/>
    <x v="1"/>
    <x v="0"/>
  </r>
  <r>
    <s v="CC 1093769103 - MAURICIO ALFREDO CASTRO HERNANDEZ"/>
    <n v="4000130"/>
    <n v="1"/>
    <s v="NIT 901375718 - AVINORT LRM S.A.S."/>
    <s v="08/01/2026 11:27:01"/>
    <x v="1"/>
    <x v="0"/>
  </r>
  <r>
    <s v="CC 1093769103 - MAURICIO ALFREDO CASTRO HERNANDEZ"/>
    <n v="4000130"/>
    <n v="1"/>
    <s v="NIT 901375718 - AVINORT LRM S.A.S."/>
    <s v="08/01/2026 11:27:19"/>
    <x v="2"/>
    <x v="0"/>
  </r>
  <r>
    <s v="CC 1093769103 - MAURICIO ALFREDO CASTRO HERNANDEZ"/>
    <n v="4006096"/>
    <n v="3"/>
    <s v="NIT 800180808 - SUMMUM ENERGY S.A.S - SUMMUM CORP"/>
    <s v="19/01/2026 16:12:26"/>
    <x v="1"/>
    <x v="0"/>
  </r>
  <r>
    <s v="CC 1093769103 - MAURICIO ALFREDO CASTRO HERNANDEZ"/>
    <n v="4006096"/>
    <n v="3"/>
    <s v="NIT 800180808 - SUMMUM ENERGY S.A.S - SUMMUM CORP"/>
    <s v="19/01/2026 16:13:59"/>
    <x v="2"/>
    <x v="0"/>
  </r>
  <r>
    <s v="CC 1093769103 - MAURICIO ALFREDO CASTRO HERNANDEZ"/>
    <n v="4016442"/>
    <n v="10"/>
    <s v="NIT 901375718 - AVINORT LRM S.A.S."/>
    <s v="08/01/2026 11:28:19"/>
    <x v="1"/>
    <x v="0"/>
  </r>
  <r>
    <s v="CC 1093769103 - MAURICIO ALFREDO CASTRO HERNANDEZ"/>
    <n v="4016442"/>
    <n v="10"/>
    <s v="NIT 901375718 - AVINORT LRM S.A.S."/>
    <s v="08/01/2026 11:29:06"/>
    <x v="2"/>
    <x v="0"/>
  </r>
  <r>
    <s v="CC 1093769103 - MAURICIO ALFREDO CASTRO HERNANDEZ"/>
    <n v="4016686"/>
    <n v="10"/>
    <s v="NIT 901375718 - AVINORT LRM S.A.S."/>
    <s v="08/01/2026 11:29:29"/>
    <x v="1"/>
    <x v="0"/>
  </r>
  <r>
    <s v="CC 1093769103 - MAURICIO ALFREDO CASTRO HERNANDEZ"/>
    <n v="4016686"/>
    <n v="10"/>
    <s v="NIT 901375718 - AVINORT LRM S.A.S."/>
    <s v="08/01/2026 11:30:42"/>
    <x v="2"/>
    <x v="0"/>
  </r>
  <r>
    <s v="CC 1093769103 - MAURICIO ALFREDO CASTRO HERNANDEZ"/>
    <n v="4026772"/>
    <n v="1"/>
    <s v="NIT 901735554 - D&amp;C DISEÑOS INVERSIONES Y CONSTRUCCIONES S.A.S"/>
    <s v="08/01/2026 11:48:24"/>
    <x v="1"/>
    <x v="0"/>
  </r>
  <r>
    <s v="CC 1093769103 - MAURICIO ALFREDO CASTRO HERNANDEZ"/>
    <n v="4037508"/>
    <n v="1"/>
    <s v="NIT 901242865 - GRUPO PATERS"/>
    <s v="13/01/2026 10:23:12"/>
    <x v="1"/>
    <x v="0"/>
  </r>
  <r>
    <s v="CC 1093769103 - MAURICIO ALFREDO CASTRO HERNANDEZ"/>
    <n v="4039087"/>
    <n v="4"/>
    <s v="NIT 830505238 - INSE GROUP SAS"/>
    <s v="08/01/2026 12:02:52"/>
    <x v="1"/>
    <x v="0"/>
  </r>
  <r>
    <s v="CC 1093769103 - MAURICIO ALFREDO CASTRO HERNANDEZ"/>
    <n v="4039104"/>
    <n v="4"/>
    <s v="NIT 830505238 - INSE GROUP SAS"/>
    <s v="08/01/2026 12:02:39"/>
    <x v="1"/>
    <x v="0"/>
  </r>
  <r>
    <s v="CC 1093769103 - MAURICIO ALFREDO CASTRO HERNANDEZ"/>
    <n v="4039936"/>
    <n v="2"/>
    <s v="NIT 800180808 - SUMMUM ENERGY S.A.S - SUMMUM CORP"/>
    <s v="19/01/2026 16:08:44"/>
    <x v="0"/>
    <x v="0"/>
  </r>
  <r>
    <s v="CC 1093769103 - MAURICIO ALFREDO CASTRO HERNANDEZ"/>
    <n v="4042944"/>
    <n v="1"/>
    <s v="NIT 901152584 - RONALUCE S.A.S."/>
    <s v="08/01/2026 11:07:34"/>
    <x v="1"/>
    <x v="0"/>
  </r>
  <r>
    <s v="CC 1093769103 - MAURICIO ALFREDO CASTRO HERNANDEZ"/>
    <n v="4046644"/>
    <n v="3"/>
    <s v="NIT 901152584 - RONALUCE S.A.S."/>
    <s v="08/01/2026 10:59:32"/>
    <x v="1"/>
    <x v="0"/>
  </r>
  <r>
    <s v="CC 1093769103 - MAURICIO ALFREDO CASTRO HERNANDEZ"/>
    <n v="4047529"/>
    <n v="1"/>
    <s v="NIT 900907923 - SERVICIOS Y MANTENIMIENTOS RIVERA SAS"/>
    <s v="08/01/2026 10:55:09"/>
    <x v="1"/>
    <x v="0"/>
  </r>
  <r>
    <s v="CC 1093769103 - MAURICIO ALFREDO CASTRO HERNANDEZ"/>
    <n v="4047529"/>
    <n v="1"/>
    <s v="NIT 900907923 - SERVICIOS Y MANTENIMIENTOS RIVERA SAS"/>
    <s v="08/01/2026 10:55:31"/>
    <x v="2"/>
    <x v="0"/>
  </r>
  <r>
    <s v="CC 1093769103 - MAURICIO ALFREDO CASTRO HERNANDEZ"/>
    <n v="4047531"/>
    <n v="1"/>
    <s v="NIT 900907923 - SERVICIOS Y MANTENIMIENTOS RIVERA SAS"/>
    <s v="08/01/2026 10:53:17"/>
    <x v="1"/>
    <x v="0"/>
  </r>
  <r>
    <s v="CC 1093769103 - MAURICIO ALFREDO CASTRO HERNANDEZ"/>
    <n v="4047531"/>
    <n v="1"/>
    <s v="NIT 900907923 - SERVICIOS Y MANTENIMIENTOS RIVERA SAS"/>
    <s v="08/01/2026 10:53:39"/>
    <x v="2"/>
    <x v="0"/>
  </r>
  <r>
    <s v="CC 1093769103 - MAURICIO ALFREDO CASTRO HERNANDEZ"/>
    <n v="4048727"/>
    <n v="1"/>
    <s v="NIT 860049921 - SGS COLOMBIA S.A.S"/>
    <s v="19/01/2026 12:42:09"/>
    <x v="4"/>
    <x v="0"/>
  </r>
  <r>
    <s v="CC 1093769103 - MAURICIO ALFREDO CASTRO HERNANDEZ"/>
    <n v="4049423"/>
    <n v="1"/>
    <s v="NIT 900918208 - DSA MATERIALES Y ACABADOS SAN ANTONIO SAS"/>
    <s v="08/01/2026 08:12:03"/>
    <x v="5"/>
    <x v="0"/>
  </r>
  <r>
    <s v="CC 1093769103 - MAURICIO ALFREDO CASTRO HERNANDEZ"/>
    <n v="4049825"/>
    <n v="1"/>
    <s v="NIT 901206963 - CONSTRUPROYECTOS AMBIENTALES CPA S.A.S"/>
    <s v="08/01/2026 11:43:21"/>
    <x v="3"/>
    <x v="0"/>
  </r>
  <r>
    <s v="CC 1093769103 - MAURICIO ALFREDO CASTRO HERNANDEZ"/>
    <n v="4049825"/>
    <n v="1"/>
    <s v="NIT 901206963 - CONSTRUPROYECTOS AMBIENTALES CPA S.A.S"/>
    <s v="08/01/2026 11:43:53"/>
    <x v="5"/>
    <x v="0"/>
  </r>
  <r>
    <s v="CC 1093769103 - MAURICIO ALFREDO CASTRO HERNANDEZ"/>
    <n v="4049831"/>
    <n v="1"/>
    <s v="NIT 830505238 - INSE GROUP SAS"/>
    <s v="08/01/2026 12:04:16"/>
    <x v="3"/>
    <x v="0"/>
  </r>
  <r>
    <s v="CC 1093769103 - MAURICIO ALFREDO CASTRO HERNANDEZ"/>
    <n v="4049831"/>
    <n v="1"/>
    <s v="NIT 830505238 - INSE GROUP SAS"/>
    <s v="08/01/2026 12:05:13"/>
    <x v="5"/>
    <x v="0"/>
  </r>
  <r>
    <s v="CC 1093769103 - MAURICIO ALFREDO CASTRO HERNANDEZ"/>
    <n v="4049832"/>
    <n v="1"/>
    <s v="NIT 901392302 - CDA ZONA INDUSTRIAL S.A.S"/>
    <s v="08/01/2026 12:07:26"/>
    <x v="3"/>
    <x v="0"/>
  </r>
  <r>
    <s v="CC 1093769103 - MAURICIO ALFREDO CASTRO HERNANDEZ"/>
    <n v="4049832"/>
    <n v="1"/>
    <s v="NIT 901392302 - CDA ZONA INDUSTRIAL S.A.S"/>
    <s v="08/01/2026 12:08:09"/>
    <x v="5"/>
    <x v="0"/>
  </r>
  <r>
    <s v="CC 1093769103 - MAURICIO ALFREDO CASTRO HERNANDEZ"/>
    <n v="4049858"/>
    <n v="1"/>
    <s v="NIT 901492352 - ORGANIZACIONES GALETS JEANS S.A.S"/>
    <s v="08/01/2026 10:49:46"/>
    <x v="3"/>
    <x v="0"/>
  </r>
  <r>
    <s v="CC 1093769103 - MAURICIO ALFREDO CASTRO HERNANDEZ"/>
    <n v="4049858"/>
    <n v="1"/>
    <s v="NIT 901492352 - ORGANIZACIONES GALETS JEANS S.A.S"/>
    <s v="08/01/2026 10:49:54"/>
    <x v="1"/>
    <x v="0"/>
  </r>
  <r>
    <s v="CC 1093769103 - MAURICIO ALFREDO CASTRO HERNANDEZ"/>
    <n v="4049858"/>
    <n v="1"/>
    <s v="NIT 901492352 - ORGANIZACIONES GALETS JEANS S.A.S"/>
    <s v="08/01/2026 10:50:44"/>
    <x v="5"/>
    <x v="0"/>
  </r>
  <r>
    <s v="CC 1093769103 - MAURICIO ALFREDO CASTRO HERNANDEZ"/>
    <n v="4049863"/>
    <n v="1"/>
    <s v="NIT 900835182 - MEGASERV POINT, S.A.S."/>
    <s v="08/01/2026 11:04:43"/>
    <x v="3"/>
    <x v="0"/>
  </r>
  <r>
    <s v="CC 1093769103 - MAURICIO ALFREDO CASTRO HERNANDEZ"/>
    <n v="4049863"/>
    <n v="1"/>
    <s v="NIT 900835182 - MEGASERV POINT, S.A.S."/>
    <s v="08/01/2026 11:04:43"/>
    <x v="5"/>
    <x v="0"/>
  </r>
  <r>
    <s v="CC 1093769103 - MAURICIO ALFREDO CASTRO HERNANDEZ"/>
    <n v="4049864"/>
    <n v="1"/>
    <s v="NIT 901152584 - RONALUCE S.A.S."/>
    <s v="08/01/2026 11:08:41"/>
    <x v="3"/>
    <x v="0"/>
  </r>
  <r>
    <s v="CC 1093769103 - MAURICIO ALFREDO CASTRO HERNANDEZ"/>
    <n v="4049864"/>
    <n v="1"/>
    <s v="NIT 901152584 - RONALUCE S.A.S."/>
    <s v="08/01/2026 11:08:48"/>
    <x v="5"/>
    <x v="0"/>
  </r>
  <r>
    <s v="CC 1093769103 - MAURICIO ALFREDO CASTRO HERNANDEZ"/>
    <n v="4049866"/>
    <n v="1"/>
    <s v="NIT 901475690 - INDUSTRIAS HERMAC SAS"/>
    <s v="08/01/2026 11:14:37"/>
    <x v="3"/>
    <x v="0"/>
  </r>
  <r>
    <s v="CC 1093769103 - MAURICIO ALFREDO CASTRO HERNANDEZ"/>
    <n v="4049866"/>
    <n v="1"/>
    <s v="NIT 901475690 - INDUSTRIAS HERMAC SAS"/>
    <s v="08/01/2026 11:17:46"/>
    <x v="5"/>
    <x v="0"/>
  </r>
  <r>
    <s v="CC 1093769103 - MAURICIO ALFREDO CASTRO HERNANDEZ"/>
    <n v="4049868"/>
    <n v="1"/>
    <s v="NIT 901475690 - INDUSTRIAS HERMAC SAS"/>
    <s v="08/01/2026 11:18:02"/>
    <x v="3"/>
    <x v="0"/>
  </r>
  <r>
    <s v="CC 1093769103 - MAURICIO ALFREDO CASTRO HERNANDEZ"/>
    <n v="4049868"/>
    <n v="1"/>
    <s v="NIT 901475690 - INDUSTRIAS HERMAC SAS"/>
    <s v="08/01/2026 11:18:16"/>
    <x v="5"/>
    <x v="0"/>
  </r>
  <r>
    <s v="CC 1093769103 - MAURICIO ALFREDO CASTRO HERNANDEZ"/>
    <n v="4049876"/>
    <n v="1"/>
    <s v="NIT 901375718 - AVINORT LRM S.A.S."/>
    <s v="08/01/2026 11:30:51"/>
    <x v="3"/>
    <x v="0"/>
  </r>
  <r>
    <s v="CC 1093769103 - MAURICIO ALFREDO CASTRO HERNANDEZ"/>
    <n v="4049876"/>
    <n v="1"/>
    <s v="NIT 901375718 - AVINORT LRM S.A.S."/>
    <s v="08/01/2026 11:31:14"/>
    <x v="5"/>
    <x v="0"/>
  </r>
  <r>
    <s v="CC 1093769103 - MAURICIO ALFREDO CASTRO HERNANDEZ"/>
    <n v="4049876"/>
    <n v="1"/>
    <s v="NIT 901375718 - AVINORT LRM S.A.S."/>
    <s v="08/01/2026 11:31:47"/>
    <x v="2"/>
    <x v="0"/>
  </r>
  <r>
    <s v="CC 1093769103 - MAURICIO ALFREDO CASTRO HERNANDEZ"/>
    <n v="4049877"/>
    <n v="1"/>
    <s v="NIT 901375718 - AVINORT LRM S.A.S."/>
    <s v="08/01/2026 11:32:03"/>
    <x v="3"/>
    <x v="0"/>
  </r>
  <r>
    <s v="CC 1093769103 - MAURICIO ALFREDO CASTRO HERNANDEZ"/>
    <n v="4049877"/>
    <n v="1"/>
    <s v="NIT 901375718 - AVINORT LRM S.A.S."/>
    <s v="08/01/2026 11:33:01"/>
    <x v="5"/>
    <x v="0"/>
  </r>
  <r>
    <s v="CC 1093769103 - MAURICIO ALFREDO CASTRO HERNANDEZ"/>
    <n v="4049879"/>
    <n v="1"/>
    <s v="NIT 901242045 - ALISTAR CONSTRUCCIONES S.A.S."/>
    <s v="08/01/2026 11:34:38"/>
    <x v="3"/>
    <x v="0"/>
  </r>
  <r>
    <s v="CC 1093769103 - MAURICIO ALFREDO CASTRO HERNANDEZ"/>
    <n v="4049879"/>
    <n v="1"/>
    <s v="NIT 901242045 - ALISTAR CONSTRUCCIONES S.A.S."/>
    <s v="08/01/2026 11:35:52"/>
    <x v="5"/>
    <x v="0"/>
  </r>
  <r>
    <s v="CC 1093769103 - MAURICIO ALFREDO CASTRO HERNANDEZ"/>
    <n v="4049881"/>
    <n v="1"/>
    <s v="NIT 88189902 - LUIS ANTONIO NIÑO VELANDIA - EMBRAGUES NIÑO"/>
    <s v="08/01/2026 11:36:47"/>
    <x v="3"/>
    <x v="0"/>
  </r>
  <r>
    <s v="CC 1093769103 - MAURICIO ALFREDO CASTRO HERNANDEZ"/>
    <n v="4049881"/>
    <n v="1"/>
    <s v="NIT 88189902 - LUIS ANTONIO NIÑO VELANDIA - EMBRAGUES NIÑO"/>
    <s v="08/01/2026 11:37:15"/>
    <x v="5"/>
    <x v="0"/>
  </r>
  <r>
    <s v="CC 1093769103 - MAURICIO ALFREDO CASTRO HERNANDEZ"/>
    <n v="4049881"/>
    <n v="1"/>
    <s v="NIT 88189902 - LUIS ANTONIO NIÑO VELANDIA - EMBRAGUES NIÑO"/>
    <s v="22/01/2026 10:44:17"/>
    <x v="1"/>
    <x v="0"/>
  </r>
  <r>
    <s v="CC 1093769103 - MAURICIO ALFREDO CASTRO HERNANDEZ"/>
    <n v="4049881"/>
    <n v="1"/>
    <s v="NIT 88189902 - LUIS ANTONIO NIÑO VELANDIA - EMBRAGUES NIÑO"/>
    <s v="22/01/2026 10:47:03"/>
    <x v="2"/>
    <x v="0"/>
  </r>
  <r>
    <s v="CC 1093769103 - MAURICIO ALFREDO CASTRO HERNANDEZ"/>
    <n v="4049885"/>
    <n v="1"/>
    <s v="NIT 901735554 - D&amp;C DISEÑOS INVERSIONES Y CONSTRUCCIONES S.A.S"/>
    <s v="08/01/2026 11:49:02"/>
    <x v="3"/>
    <x v="0"/>
  </r>
  <r>
    <s v="CC 1093769103 - MAURICIO ALFREDO CASTRO HERNANDEZ"/>
    <n v="4049885"/>
    <n v="1"/>
    <s v="NIT 901735554 - D&amp;C DISEÑOS INVERSIONES Y CONSTRUCCIONES S.A.S"/>
    <s v="08/01/2026 11:49:06"/>
    <x v="5"/>
    <x v="0"/>
  </r>
  <r>
    <s v="CC 1093769103 - MAURICIO ALFREDO CASTRO HERNANDEZ"/>
    <n v="4049885"/>
    <n v="1"/>
    <s v="NIT 901735554 - D&amp;C DISEÑOS INVERSIONES Y CONSTRUCCIONES S.A.S"/>
    <s v="19/01/2026 11:18:55"/>
    <x v="1"/>
    <x v="0"/>
  </r>
  <r>
    <s v="CC 1093769103 - MAURICIO ALFREDO CASTRO HERNANDEZ"/>
    <n v="4049886"/>
    <n v="1"/>
    <s v="NIT 900864885 - DEPOSITO HABITARE CUCUTA S.A.S."/>
    <s v="08/01/2026 11:51:22"/>
    <x v="3"/>
    <x v="0"/>
  </r>
  <r>
    <s v="CC 1093769103 - MAURICIO ALFREDO CASTRO HERNANDEZ"/>
    <n v="4049886"/>
    <n v="1"/>
    <s v="NIT 900864885 - DEPOSITO HABITARE CUCUTA S.A.S."/>
    <s v="08/01/2026 11:51:47"/>
    <x v="5"/>
    <x v="0"/>
  </r>
  <r>
    <s v="CC 1093769103 - MAURICIO ALFREDO CASTRO HERNANDEZ"/>
    <n v="4049891"/>
    <n v="1"/>
    <s v="NIT 900864885 - DEPOSITO HABITARE CUCUTA S.A.S."/>
    <s v="08/01/2026 11:56:43"/>
    <x v="3"/>
    <x v="0"/>
  </r>
  <r>
    <s v="CC 1093769103 - MAURICIO ALFREDO CASTRO HERNANDEZ"/>
    <n v="4049891"/>
    <n v="1"/>
    <s v="NIT 900864885 - DEPOSITO HABITARE CUCUTA S.A.S."/>
    <s v="08/01/2026 11:57:06"/>
    <x v="5"/>
    <x v="0"/>
  </r>
  <r>
    <s v="CC 1093769103 - MAURICIO ALFREDO CASTRO HERNANDEZ"/>
    <n v="4049894"/>
    <n v="1"/>
    <s v="NIT 830505238 - INSE GROUP SAS"/>
    <s v="08/01/2026 12:03:20"/>
    <x v="3"/>
    <x v="0"/>
  </r>
  <r>
    <s v="CC 1093769103 - MAURICIO ALFREDO CASTRO HERNANDEZ"/>
    <n v="4049894"/>
    <n v="1"/>
    <s v="NIT 830505238 - INSE GROUP SAS"/>
    <s v="08/01/2026 12:03:52"/>
    <x v="5"/>
    <x v="0"/>
  </r>
  <r>
    <s v="CC 1093769103 - MAURICIO ALFREDO CASTRO HERNANDEZ"/>
    <n v="4050117"/>
    <n v="1"/>
    <s v="NIT 901378429 - INDUSTRIAS FOOVERS S.A.S."/>
    <s v="09/01/2026 08:34:05"/>
    <x v="3"/>
    <x v="0"/>
  </r>
  <r>
    <s v="CC 1093769103 - MAURICIO ALFREDO CASTRO HERNANDEZ"/>
    <n v="4050117"/>
    <n v="1"/>
    <s v="NIT 901378429 - INDUSTRIAS FOOVERS S.A.S."/>
    <s v="09/01/2026 08:35:20"/>
    <x v="5"/>
    <x v="0"/>
  </r>
  <r>
    <s v="CC 1093769103 - MAURICIO ALFREDO CASTRO HERNANDEZ"/>
    <n v="4050394"/>
    <n v="1"/>
    <s v="NIT 901562355 - ZERO BIKES SAS"/>
    <s v="09/01/2026 18:58:36"/>
    <x v="3"/>
    <x v="0"/>
  </r>
  <r>
    <s v="CC 1093769103 - MAURICIO ALFREDO CASTRO HERNANDEZ"/>
    <n v="4050394"/>
    <n v="1"/>
    <s v="NIT 901562355 - ZERO BIKES SAS"/>
    <s v="09/01/2026 18:59:12"/>
    <x v="5"/>
    <x v="0"/>
  </r>
  <r>
    <s v="CC 1093769103 - MAURICIO ALFREDO CASTRO HERNANDEZ"/>
    <n v="4050399"/>
    <n v="1"/>
    <s v="NIT 901522844 - IMPORTADORA AGROMAQUINARIA DEL CAMPO S.A.S"/>
    <s v="09/01/2026 19:12:02"/>
    <x v="3"/>
    <x v="0"/>
  </r>
  <r>
    <s v="CC 1093769103 - MAURICIO ALFREDO CASTRO HERNANDEZ"/>
    <n v="4050399"/>
    <n v="1"/>
    <s v="NIT 901522844 - IMPORTADORA AGROMAQUINARIA DEL CAMPO S.A.S"/>
    <s v="09/01/2026 19:12:10"/>
    <x v="1"/>
    <x v="0"/>
  </r>
  <r>
    <s v="CC 1093769103 - MAURICIO ALFREDO CASTRO HERNANDEZ"/>
    <n v="4050399"/>
    <n v="1"/>
    <s v="NIT 901522844 - IMPORTADORA AGROMAQUINARIA DEL CAMPO S.A.S"/>
    <s v="09/01/2026 19:12:41"/>
    <x v="5"/>
    <x v="0"/>
  </r>
  <r>
    <s v="CC 1093769103 - MAURICIO ALFREDO CASTRO HERNANDEZ"/>
    <n v="4050595"/>
    <n v="1"/>
    <s v="NIT 901242865 - GRUPO PATERS"/>
    <s v="13/01/2026 11:04:28"/>
    <x v="3"/>
    <x v="0"/>
  </r>
  <r>
    <s v="CC 1093769103 - MAURICIO ALFREDO CASTRO HERNANDEZ"/>
    <n v="4050595"/>
    <n v="1"/>
    <s v="NIT 901242865 - GRUPO PATERS"/>
    <s v="13/01/2026 11:04:28"/>
    <x v="5"/>
    <x v="0"/>
  </r>
  <r>
    <s v="CC 1093769103 - MAURICIO ALFREDO CASTRO HERNANDEZ"/>
    <n v="4051796"/>
    <n v="1"/>
    <s v="NIT 900488979 - ANBAR TOOLS S.A.S."/>
    <s v="19/01/2026 14:06:09"/>
    <x v="2"/>
    <x v="0"/>
  </r>
  <r>
    <s v="CC 1093769103 - MAURICIO ALFREDO CASTRO HERNANDEZ"/>
    <n v="4052145"/>
    <n v="1"/>
    <s v="NIT 899999034 - SERVICIO NACIONAL DE APRENDIZAJE SENA"/>
    <s v="28/01/2026 10:58:55"/>
    <x v="1"/>
    <x v="0"/>
  </r>
  <r>
    <s v="CC 1093769103 - MAURICIO ALFREDO CASTRO HERNANDEZ"/>
    <n v="4052158"/>
    <n v="1"/>
    <s v="NIT 899999034 - SERVICIO NACIONAL DE APRENDIZAJE SENA"/>
    <s v="28/01/2026 10:57:43"/>
    <x v="1"/>
    <x v="0"/>
  </r>
  <r>
    <s v="CC 1093769103 - MAURICIO ALFREDO CASTRO HERNANDEZ"/>
    <n v="4052159"/>
    <n v="1"/>
    <s v="NIT 899999034 - SERVICIO NACIONAL DE APRENDIZAJE SENA"/>
    <s v="28/01/2026 10:57:18"/>
    <x v="1"/>
    <x v="0"/>
  </r>
  <r>
    <s v="CC 1093769103 - MAURICIO ALFREDO CASTRO HERNANDEZ"/>
    <n v="4052247"/>
    <n v="1"/>
    <s v="NIT 899999034 - SERVICIO NACIONAL DE APRENDIZAJE SENA"/>
    <s v="28/01/2026 10:59:18"/>
    <x v="1"/>
    <x v="0"/>
  </r>
  <r>
    <s v="CC 1093769103 - MAURICIO ALFREDO CASTRO HERNANDEZ"/>
    <n v="4052265"/>
    <n v="1"/>
    <s v="NIT 899999034 - SERVICIO NACIONAL DE APRENDIZAJE SENA"/>
    <s v="28/01/2026 10:58:18"/>
    <x v="1"/>
    <x v="0"/>
  </r>
  <r>
    <s v="CC 1093769103 - MAURICIO ALFREDO CASTRO HERNANDEZ"/>
    <n v="4052267"/>
    <n v="1"/>
    <s v="NIT 899999034 - SERVICIO NACIONAL DE APRENDIZAJE SENA"/>
    <s v="28/01/2026 10:56:54"/>
    <x v="1"/>
    <x v="0"/>
  </r>
  <r>
    <s v="CC 1093769103 - MAURICIO ALFREDO CASTRO HERNANDEZ"/>
    <n v="4052536"/>
    <n v="1"/>
    <s v="NIT 890903938 - BANCOLOMBIA"/>
    <s v="19/01/2026 13:00:36"/>
    <x v="3"/>
    <x v="0"/>
  </r>
  <r>
    <s v="CC 1093769103 - MAURICIO ALFREDO CASTRO HERNANDEZ"/>
    <n v="4052536"/>
    <n v="1"/>
    <s v="NIT 890903938 - BANCOLOMBIA"/>
    <s v="19/01/2026 13:01:55"/>
    <x v="5"/>
    <x v="0"/>
  </r>
  <r>
    <s v="CC 1093769103 - MAURICIO ALFREDO CASTRO HERNANDEZ"/>
    <n v="4052539"/>
    <n v="1"/>
    <s v="NIT 901405520 - MILEIDY KIDS STORE SAS"/>
    <s v="19/01/2026 13:14:35"/>
    <x v="3"/>
    <x v="0"/>
  </r>
  <r>
    <s v="CC 1093769103 - MAURICIO ALFREDO CASTRO HERNANDEZ"/>
    <n v="4052539"/>
    <n v="1"/>
    <s v="NIT 901405520 - MILEIDY KIDS STORE SAS"/>
    <s v="19/01/2026 13:14:38"/>
    <x v="5"/>
    <x v="0"/>
  </r>
  <r>
    <s v="CC 1093769103 - MAURICIO ALFREDO CASTRO HERNANDEZ"/>
    <n v="4052641"/>
    <n v="1"/>
    <s v="CC 1090372670 - AVENTOURS"/>
    <s v="19/01/2026 13:30:22"/>
    <x v="3"/>
    <x v="0"/>
  </r>
  <r>
    <s v="CC 1093769103 - MAURICIO ALFREDO CASTRO HERNANDEZ"/>
    <n v="4052641"/>
    <n v="1"/>
    <s v="CC 1090372670 - AVENTOURS"/>
    <s v="19/01/2026 13:31:02"/>
    <x v="5"/>
    <x v="0"/>
  </r>
  <r>
    <s v="CC 1093769103 - MAURICIO ALFREDO CASTRO HERNANDEZ"/>
    <n v="4052821"/>
    <n v="1"/>
    <s v="NIT 804003084 - INEMEC S.A.S"/>
    <s v="29/01/2026 08:36:28"/>
    <x v="6"/>
    <x v="0"/>
  </r>
  <r>
    <s v="CC 1093769103 - MAURICIO ALFREDO CASTRO HERNANDEZ"/>
    <n v="4052829"/>
    <n v="1"/>
    <s v="NIT 900829127 - ABC SOLUCIONES EFECTIVAS S.A.S"/>
    <s v="20/01/2026 09:27:19"/>
    <x v="3"/>
    <x v="0"/>
  </r>
  <r>
    <s v="CC 1093769103 - MAURICIO ALFREDO CASTRO HERNANDEZ"/>
    <n v="4052829"/>
    <n v="1"/>
    <s v="NIT 900829127 - ABC SOLUCIONES EFECTIVAS S.A.S"/>
    <s v="20/01/2026 09:36:07"/>
    <x v="1"/>
    <x v="0"/>
  </r>
  <r>
    <s v="CC 1093769103 - MAURICIO ALFREDO CASTRO HERNANDEZ"/>
    <n v="4052829"/>
    <n v="1"/>
    <s v="NIT 900829127 - ABC SOLUCIONES EFECTIVAS S.A.S"/>
    <s v="20/01/2026 09:36:11"/>
    <x v="5"/>
    <x v="0"/>
  </r>
  <r>
    <s v="CC 1093769103 - MAURICIO ALFREDO CASTRO HERNANDEZ"/>
    <n v="4052942"/>
    <n v="1"/>
    <s v="NIT 807003309 - OYP INGENIERIA Y CONSULTORIA LTDA"/>
    <s v="20/01/2026 09:52:35"/>
    <x v="3"/>
    <x v="0"/>
  </r>
  <r>
    <s v="CC 1093769103 - MAURICIO ALFREDO CASTRO HERNANDEZ"/>
    <n v="4052942"/>
    <n v="1"/>
    <s v="NIT 807003309 - OYP INGENIERIA Y CONSULTORIA LTDA"/>
    <s v="20/01/2026 10:09:30"/>
    <x v="5"/>
    <x v="0"/>
  </r>
  <r>
    <s v="CC 1093769103 - MAURICIO ALFREDO CASTRO HERNANDEZ"/>
    <n v="4053546"/>
    <n v="1"/>
    <s v="NIT 900752620 - IPS CLINICAL HOUSE"/>
    <s v="21/01/2026 10:22:09"/>
    <x v="3"/>
    <x v="0"/>
  </r>
  <r>
    <s v="CC 1093769103 - MAURICIO ALFREDO CASTRO HERNANDEZ"/>
    <n v="4053546"/>
    <n v="1"/>
    <s v="NIT 900752620 - IPS CLINICAL HOUSE"/>
    <s v="21/01/2026 10:27:36"/>
    <x v="5"/>
    <x v="0"/>
  </r>
  <r>
    <s v="CC 1093769103 - MAURICIO ALFREDO CASTRO HERNANDEZ"/>
    <n v="4055527"/>
    <n v="1"/>
    <s v="NIT 901020771 - AVANZANDO LTE SAS"/>
    <s v="26/01/2026 16:53:59"/>
    <x v="3"/>
    <x v="0"/>
  </r>
  <r>
    <s v="CC 1093769103 - MAURICIO ALFREDO CASTRO HERNANDEZ"/>
    <n v="4055527"/>
    <n v="1"/>
    <s v="NIT 901020771 - AVANZANDO LTE SAS"/>
    <s v="26/01/2026 16:53:59"/>
    <x v="5"/>
    <x v="0"/>
  </r>
  <r>
    <s v="CC 1093769103 - MAURICIO ALFREDO CASTRO HERNANDEZ"/>
    <n v="4055596"/>
    <n v="1"/>
    <s v="NIT 901439794 - MULTIOFICINAS"/>
    <s v="26/01/2026 14:22:20"/>
    <x v="3"/>
    <x v="0"/>
  </r>
  <r>
    <s v="CC 1093769103 - MAURICIO ALFREDO CASTRO HERNANDEZ"/>
    <n v="4055596"/>
    <n v="1"/>
    <s v="NIT 901439794 - MULTIOFICINAS"/>
    <s v="26/01/2026 14:22:56"/>
    <x v="5"/>
    <x v="0"/>
  </r>
  <r>
    <s v="CC 1093769103 - MAURICIO ALFREDO CASTRO HERNANDEZ"/>
    <n v="4055985"/>
    <n v="1"/>
    <s v="NIT 1090406765 - TENIA FUENTES WILMER EDUARDO (CONSULTORIO CONTABLE Y TRIBUTARIO)"/>
    <s v="27/01/2026 09:26:58"/>
    <x v="3"/>
    <x v="0"/>
  </r>
  <r>
    <s v="CC 1093769103 - MAURICIO ALFREDO CASTRO HERNANDEZ"/>
    <n v="4055985"/>
    <n v="1"/>
    <s v="NIT 1090406765 - TENIA FUENTES WILMER EDUARDO (CONSULTORIO CONTABLE Y TRIBUTARIO)"/>
    <s v="27/01/2026 09:27:04"/>
    <x v="5"/>
    <x v="0"/>
  </r>
  <r>
    <s v="CC 1093769103 - MAURICIO ALFREDO CASTRO HERNANDEZ"/>
    <n v="4057776"/>
    <n v="1"/>
    <s v="NIT 901430010 - INVERSIONES ABBI S.A.S"/>
    <s v="29/01/2026 10:40:48"/>
    <x v="3"/>
    <x v="0"/>
  </r>
  <r>
    <s v="CC 1093769103 - MAURICIO ALFREDO CASTRO HERNANDEZ"/>
    <n v="4057776"/>
    <n v="1"/>
    <s v="NIT 901430010 - INVERSIONES ABBI S.A.S"/>
    <s v="29/01/2026 10:42:11"/>
    <x v="5"/>
    <x v="0"/>
  </r>
  <r>
    <s v="CC 1093769103 - MAURICIO ALFREDO CASTRO HERNANDEZ"/>
    <n v="4057786"/>
    <n v="1"/>
    <s v="NIT 87010950080 - CRISTIAN CARREÑO"/>
    <s v="29/01/2026 10:50:37"/>
    <x v="3"/>
    <x v="0"/>
  </r>
  <r>
    <s v="CC 1093769103 - MAURICIO ALFREDO CASTRO HERNANDEZ"/>
    <n v="4057786"/>
    <n v="1"/>
    <s v="NIT 87010950080 - CRISTIAN CARREÑO"/>
    <s v="29/01/2026 10:53:15"/>
    <x v="5"/>
    <x v="0"/>
  </r>
  <r>
    <s v="CC 1093769103 - MAURICIO ALFREDO CASTRO HERNANDEZ"/>
    <n v="4058156"/>
    <n v="1"/>
    <s v="NIT 800176890 - Clínica Medico Quirúrgica S.A.S."/>
    <s v="29/01/2026 17:10:21"/>
    <x v="3"/>
    <x v="0"/>
  </r>
  <r>
    <s v="CC 1093769103 - MAURICIO ALFREDO CASTRO HERNANDEZ"/>
    <n v="4058156"/>
    <n v="1"/>
    <s v="NIT 800176890 - Clínica Medico Quirúrgica S.A.S."/>
    <s v="29/01/2026 17:28:26"/>
    <x v="5"/>
    <x v="0"/>
  </r>
  <r>
    <s v="CC 1093769103 - MAURICIO ALFREDO CASTRO HERNANDEZ"/>
    <n v="4058156"/>
    <n v="1"/>
    <s v="NIT 800176890 - Clínica Medico Quirúrgica S.A.S."/>
    <s v="29/01/2026 17:37:22"/>
    <x v="2"/>
    <x v="0"/>
  </r>
  <r>
    <s v="CC 1093769103 - MAURICIO ALFREDO CASTRO HERNANDEZ"/>
    <n v="4058161"/>
    <n v="2"/>
    <s v="NIT 800176890 - Clínica Medico Quirúrgica S.A.S."/>
    <s v="29/01/2026 17:41:50"/>
    <x v="3"/>
    <x v="0"/>
  </r>
  <r>
    <s v="CC 1093769103 - MAURICIO ALFREDO CASTRO HERNANDEZ"/>
    <n v="4058161"/>
    <n v="2"/>
    <s v="NIT 800176890 - Clínica Medico Quirúrgica S.A.S."/>
    <s v="29/01/2026 17:44:16"/>
    <x v="5"/>
    <x v="0"/>
  </r>
  <r>
    <s v="CC 1093769103 - MAURICIO ALFREDO CASTRO HERNANDEZ"/>
    <n v="4058161"/>
    <n v="2"/>
    <s v="NIT 800176890 - Clínica Medico Quirúrgica S.A.S."/>
    <s v="29/01/2026 17:46:07"/>
    <x v="2"/>
    <x v="0"/>
  </r>
  <r>
    <s v="CC 1093769103 - MAURICIO ALFREDO CASTRO HERNANDEZ"/>
    <n v="3976566"/>
    <n v="12"/>
    <s v="NIT 860002503 - COMPAÑIA DE SEGUROS BOLIVAR SA"/>
    <s v="02/02/2026 09:52:04"/>
    <x v="1"/>
    <x v="1"/>
  </r>
  <r>
    <s v="CC 1093769103 - MAURICIO ALFREDO CASTRO HERNANDEZ"/>
    <n v="4059119"/>
    <n v="1"/>
    <s v="NIT 800012189 - CLINICA SAN JOSE DE CUCUTA S.A."/>
    <s v="02/02/2026 15:31:16"/>
    <x v="3"/>
    <x v="1"/>
  </r>
  <r>
    <s v="CC 1093769103 - MAURICIO ALFREDO CASTRO HERNANDEZ"/>
    <n v="4059119"/>
    <n v="1"/>
    <s v="NIT 800012189 - CLINICA SAN JOSE DE CUCUTA S.A."/>
    <s v="02/02/2026 15:38:14"/>
    <x v="5"/>
    <x v="1"/>
  </r>
  <r>
    <s v="CC 1093769103 - MAURICIO ALFREDO CASTRO HERNANDEZ"/>
    <n v="4059178"/>
    <n v="1"/>
    <s v="NIT 800012189 - CLINICA SAN JOSE DE CUCUTA S.A."/>
    <s v="02/02/2026 15:48:13"/>
    <x v="3"/>
    <x v="1"/>
  </r>
  <r>
    <s v="CC 1093769103 - MAURICIO ALFREDO CASTRO HERNANDEZ"/>
    <n v="4059178"/>
    <n v="1"/>
    <s v="NIT 800012189 - CLINICA SAN JOSE DE CUCUTA S.A."/>
    <s v="02/02/2026 15:49:31"/>
    <x v="5"/>
    <x v="1"/>
  </r>
  <r>
    <s v="CC 1093769103 - MAURICIO ALFREDO CASTRO HERNANDEZ"/>
    <n v="4059263"/>
    <n v="1"/>
    <s v="NIT 800012189 - CLINICA SAN JOSE DE CUCUTA S.A."/>
    <s v="02/02/2026 16:15:57"/>
    <x v="3"/>
    <x v="1"/>
  </r>
  <r>
    <s v="CC 1093769103 - MAURICIO ALFREDO CASTRO HERNANDEZ"/>
    <n v="4059263"/>
    <n v="1"/>
    <s v="NIT 800012189 - CLINICA SAN JOSE DE CUCUTA S.A."/>
    <s v="02/02/2026 16:35:29"/>
    <x v="5"/>
    <x v="1"/>
  </r>
  <r>
    <s v="CC 1093769103 - MAURICIO ALFREDO CASTRO HERNANDEZ"/>
    <n v="4059233"/>
    <n v="1"/>
    <s v="NIT 800176890 - Clínica Medico Quirúrgica S.A.S."/>
    <s v="02/02/2026 17:01:52"/>
    <x v="3"/>
    <x v="1"/>
  </r>
  <r>
    <s v="CC 1093769103 - MAURICIO ALFREDO CASTRO HERNANDEZ"/>
    <n v="4059233"/>
    <n v="1"/>
    <s v="NIT 800176890 - Clínica Medico Quirúrgica S.A.S."/>
    <s v="02/02/2026 17:01:56"/>
    <x v="5"/>
    <x v="1"/>
  </r>
  <r>
    <s v="CC 1093769103 - MAURICIO ALFREDO CASTRO HERNANDEZ"/>
    <n v="4059233"/>
    <n v="1"/>
    <s v="NIT 800176890 - Clínica Medico Quirúrgica S.A.S."/>
    <s v="02/02/2026 17:02:14"/>
    <x v="6"/>
    <x v="1"/>
  </r>
  <r>
    <s v="CC 1093769103 - MAURICIO ALFREDO CASTRO HERNANDEZ"/>
    <n v="4059233"/>
    <n v="1"/>
    <s v="NIT 800176890 - Clínica Medico Quirúrgica S.A.S."/>
    <s v="02/02/2026 17:02:53"/>
    <x v="1"/>
    <x v="1"/>
  </r>
  <r>
    <s v="CC 1093769103 - MAURICIO ALFREDO CASTRO HERNANDEZ"/>
    <n v="4059233"/>
    <n v="1"/>
    <s v="NIT 800176890 - Clínica Medico Quirúrgica S.A.S."/>
    <s v="02/02/2026 17:03:39"/>
    <x v="2"/>
    <x v="1"/>
  </r>
  <r>
    <s v="CC 1093769103 - MAURICIO ALFREDO CASTRO HERNANDEZ"/>
    <n v="4059325"/>
    <n v="1"/>
    <s v="NIT 900644464 - SUMDATA S.A.S"/>
    <s v="02/02/2026 17:26:07"/>
    <x v="3"/>
    <x v="1"/>
  </r>
  <r>
    <s v="CC 1093769103 - MAURICIO ALFREDO CASTRO HERNANDEZ"/>
    <n v="4059325"/>
    <n v="1"/>
    <s v="NIT 900644464 - SUMDATA S.A.S"/>
    <s v="02/02/2026 17:27:35"/>
    <x v="5"/>
    <x v="1"/>
  </r>
  <r>
    <s v="CC 1093769103 - MAURICIO ALFREDO CASTRO HERNANDEZ"/>
    <n v="4059332"/>
    <n v="1"/>
    <s v="NIT 800176890 - Clínica Medico Quirúrgica S.A.S."/>
    <s v="02/02/2026 17:36:04"/>
    <x v="3"/>
    <x v="1"/>
  </r>
  <r>
    <s v="CC 1093769103 - MAURICIO ALFREDO CASTRO HERNANDEZ"/>
    <n v="4059332"/>
    <n v="1"/>
    <s v="NIT 800176890 - Clínica Medico Quirúrgica S.A.S."/>
    <s v="02/02/2026 17:36:08"/>
    <x v="5"/>
    <x v="1"/>
  </r>
  <r>
    <s v="CC 1093769103 - MAURICIO ALFREDO CASTRO HERNANDEZ"/>
    <n v="4059332"/>
    <n v="1"/>
    <s v="NIT 800176890 - Clínica Medico Quirúrgica S.A.S."/>
    <s v="02/02/2026 17:37:10"/>
    <x v="6"/>
    <x v="1"/>
  </r>
  <r>
    <s v="CC 1093769103 - MAURICIO ALFREDO CASTRO HERNANDEZ"/>
    <n v="4059325"/>
    <n v="1"/>
    <s v="NIT 900644464 - SUMDATA S.A.S"/>
    <s v="02/02/2026 17:37:49"/>
    <x v="6"/>
    <x v="1"/>
  </r>
  <r>
    <s v="CC 1093769103 - MAURICIO ALFREDO CASTRO HERNANDEZ"/>
    <n v="4059325"/>
    <n v="1"/>
    <s v="NIT 900644464 - SUMDATA S.A.S"/>
    <s v="02/02/2026 17:39:15"/>
    <x v="1"/>
    <x v="1"/>
  </r>
  <r>
    <s v="CC 1093769103 - MAURICIO ALFREDO CASTRO HERNANDEZ"/>
    <n v="4059325"/>
    <n v="1"/>
    <s v="NIT 900644464 - SUMDATA S.A.S"/>
    <s v="02/02/2026 17:39:23"/>
    <x v="6"/>
    <x v="1"/>
  </r>
  <r>
    <s v="CC 1093769103 - MAURICIO ALFREDO CASTRO HERNANDEZ"/>
    <n v="4059332"/>
    <n v="1"/>
    <s v="NIT 800176890 - Clínica Medico Quirúrgica S.A.S."/>
    <s v="02/02/2026 17:39:31"/>
    <x v="1"/>
    <x v="1"/>
  </r>
  <r>
    <s v="CC 1093769103 - MAURICIO ALFREDO CASTRO HERNANDEZ"/>
    <n v="4059332"/>
    <n v="1"/>
    <s v="NIT 800176890 - Clínica Medico Quirúrgica S.A.S."/>
    <s v="02/02/2026 17:41:04"/>
    <x v="2"/>
    <x v="1"/>
  </r>
  <r>
    <s v="CC 1093769103 - MAURICIO ALFREDO CASTRO HERNANDEZ"/>
    <n v="4039916"/>
    <n v="2"/>
    <s v="NIT 9007506889 - SANDICOL S.A.S."/>
    <s v="03/02/2026 11:17:58"/>
    <x v="1"/>
    <x v="1"/>
  </r>
  <r>
    <s v="CC 1093769103 - MAURICIO ALFREDO CASTRO HERNANDEZ"/>
    <n v="4059768"/>
    <n v="1"/>
    <s v="NIT 1090516287 - HARLINSON CAMILO OSPINA IBAÑEZ"/>
    <s v="03/02/2026 15:22:05"/>
    <x v="3"/>
    <x v="1"/>
  </r>
  <r>
    <s v="CC 1093769103 - MAURICIO ALFREDO CASTRO HERNANDEZ"/>
    <n v="4059768"/>
    <n v="1"/>
    <s v="NIT 1090516287 - HARLINSON CAMILO OSPINA IBAÑEZ"/>
    <s v="03/02/2026 15:25:23"/>
    <x v="5"/>
    <x v="1"/>
  </r>
  <r>
    <s v="CC 1093769103 - MAURICIO ALFREDO CASTRO HERNANDEZ"/>
    <n v="4049864"/>
    <n v="1"/>
    <s v="NIT 901152584 - RONALUCE S.A.S."/>
    <s v="04/02/2026 07:43:08"/>
    <x v="1"/>
    <x v="1"/>
  </r>
  <r>
    <s v="CC 1093769103 - MAURICIO ALFREDO CASTRO HERNANDEZ"/>
    <n v="4059989"/>
    <n v="1"/>
    <s v="NIT 900752620 - IPS CLINICAL HOUSE"/>
    <s v="04/02/2026 08:05:56"/>
    <x v="3"/>
    <x v="1"/>
  </r>
  <r>
    <s v="CC 1093769103 - MAURICIO ALFREDO CASTRO HERNANDEZ"/>
    <n v="4059989"/>
    <n v="1"/>
    <s v="NIT 900752620 - IPS CLINICAL HOUSE"/>
    <s v="04/02/2026 08:07:57"/>
    <x v="5"/>
    <x v="1"/>
  </r>
  <r>
    <s v="CC 1093769103 - MAURICIO ALFREDO CASTRO HERNANDEZ"/>
    <n v="4059990"/>
    <n v="1"/>
    <s v="NIT 900752620 - IPS CLINICAL HOUSE"/>
    <s v="04/02/2026 08:09:42"/>
    <x v="3"/>
    <x v="1"/>
  </r>
  <r>
    <s v="CC 1093769103 - MAURICIO ALFREDO CASTRO HERNANDEZ"/>
    <n v="4059990"/>
    <n v="1"/>
    <s v="NIT 900752620 - IPS CLINICAL HOUSE"/>
    <s v="04/02/2026 08:14:09"/>
    <x v="5"/>
    <x v="1"/>
  </r>
  <r>
    <s v="CC 1093769103 - MAURICIO ALFREDO CASTRO HERNANDEZ"/>
    <n v="4059993"/>
    <n v="1"/>
    <s v="NIT 900752620 - IPS CLINICAL HOUSE"/>
    <s v="04/02/2026 08:18:08"/>
    <x v="3"/>
    <x v="1"/>
  </r>
  <r>
    <s v="CC 1093769103 - MAURICIO ALFREDO CASTRO HERNANDEZ"/>
    <n v="4059993"/>
    <n v="1"/>
    <s v="NIT 900752620 - IPS CLINICAL HOUSE"/>
    <s v="04/02/2026 08:22:26"/>
    <x v="5"/>
    <x v="1"/>
  </r>
  <r>
    <s v="CC 1093769103 - MAURICIO ALFREDO CASTRO HERNANDEZ"/>
    <n v="4060010"/>
    <n v="1"/>
    <s v="NIT 900752620 - IPS CLINICAL HOUSE"/>
    <s v="04/02/2026 09:02:21"/>
    <x v="3"/>
    <x v="1"/>
  </r>
  <r>
    <s v="CC 1093769103 - MAURICIO ALFREDO CASTRO HERNANDEZ"/>
    <n v="4060010"/>
    <n v="1"/>
    <s v="NIT 900752620 - IPS CLINICAL HOUSE"/>
    <s v="04/02/2026 09:03:16"/>
    <x v="5"/>
    <x v="1"/>
  </r>
  <r>
    <s v="CC 1093769103 - MAURICIO ALFREDO CASTRO HERNANDEZ"/>
    <n v="4060149"/>
    <n v="1"/>
    <s v="NIT 901628967 - SALSAS Y CONSERVAS DE LA CASA S.A.S."/>
    <s v="04/02/2026 09:39:02"/>
    <x v="3"/>
    <x v="1"/>
  </r>
  <r>
    <s v="CC 1093769103 - MAURICIO ALFREDO CASTRO HERNANDEZ"/>
    <n v="4060149"/>
    <n v="1"/>
    <s v="NIT 901628967 - SALSAS Y CONSERVAS DE LA CASA S.A.S."/>
    <s v="04/02/2026 09:40:46"/>
    <x v="5"/>
    <x v="1"/>
  </r>
  <r>
    <s v="CC 1093769103 - MAURICIO ALFREDO CASTRO HERNANDEZ"/>
    <n v="4060111"/>
    <n v="1"/>
    <s v="NIT 60442379 - YANIZA AMPARO IBAANEZ PEREZ"/>
    <s v="04/02/2026 09:44:37"/>
    <x v="3"/>
    <x v="1"/>
  </r>
  <r>
    <s v="CC 1093769103 - MAURICIO ALFREDO CASTRO HERNANDEZ"/>
    <n v="4060111"/>
    <n v="1"/>
    <s v="NIT 60442379 - YANIZA AMPARO IBAANEZ PEREZ"/>
    <s v="04/02/2026 09:46:31"/>
    <x v="5"/>
    <x v="1"/>
  </r>
  <r>
    <s v="CC 1093769103 - MAURICIO ALFREDO CASTRO HERNANDEZ"/>
    <n v="4060247"/>
    <n v="1"/>
    <s v="NIT 900752620 - IPS CLINICAL HOUSE"/>
    <s v="04/02/2026 10:43:45"/>
    <x v="3"/>
    <x v="1"/>
  </r>
  <r>
    <s v="CC 1093769103 - MAURICIO ALFREDO CASTRO HERNANDEZ"/>
    <n v="4060247"/>
    <n v="1"/>
    <s v="NIT 900752620 - IPS CLINICAL HOUSE"/>
    <s v="04/02/2026 10:44:52"/>
    <x v="5"/>
    <x v="1"/>
  </r>
  <r>
    <s v="CC 1093769103 - MAURICIO ALFREDO CASTRO HERNANDEZ"/>
    <n v="4017423"/>
    <n v="1"/>
    <s v="NIT 901922124 - TAXUP SAS"/>
    <s v="04/02/2026 12:37:19"/>
    <x v="0"/>
    <x v="1"/>
  </r>
  <r>
    <s v="CC 1093769103 - MAURICIO ALFREDO CASTRO HERNANDEZ"/>
    <n v="4038805"/>
    <n v="1"/>
    <s v="NIT 8305048372 - TELESAR"/>
    <s v="04/02/2026 12:44:04"/>
    <x v="0"/>
    <x v="1"/>
  </r>
  <r>
    <s v="CC 1093769103 - MAURICIO ALFREDO CASTRO HERNANDEZ"/>
    <n v="4055015"/>
    <n v="1"/>
    <s v="NIT 901389366 - CONSTRUCCION ALQUILERES Y TRANSPORTE DE COLOMBIA SAS"/>
    <s v="04/02/2026 14:30:04"/>
    <x v="2"/>
    <x v="1"/>
  </r>
  <r>
    <s v="CC 1093769103 - MAURICIO ALFREDO CASTRO HERNANDEZ"/>
    <n v="4060411"/>
    <n v="1"/>
    <s v="NIT 901439794 - MULTIOFICINAS"/>
    <s v="04/02/2026 14:51:20"/>
    <x v="3"/>
    <x v="1"/>
  </r>
  <r>
    <s v="CC 1093769103 - MAURICIO ALFREDO CASTRO HERNANDEZ"/>
    <n v="4060411"/>
    <n v="1"/>
    <s v="NIT 901439794 - MULTIOFICINAS"/>
    <s v="04/02/2026 14:55:19"/>
    <x v="5"/>
    <x v="1"/>
  </r>
  <r>
    <s v="CC 1093769103 - MAURICIO ALFREDO CASTRO HERNANDEZ"/>
    <n v="4060432"/>
    <n v="1"/>
    <s v="NIT 60317464 - GUATIBONZA LAGUADO TERESITA JESUS- TECNI FUMIGACIONES"/>
    <s v="04/02/2026 15:21:11"/>
    <x v="3"/>
    <x v="1"/>
  </r>
  <r>
    <s v="CC 1093769103 - MAURICIO ALFREDO CASTRO HERNANDEZ"/>
    <n v="4060432"/>
    <n v="1"/>
    <s v="NIT 60317464 - GUATIBONZA LAGUADO TERESITA JESUS- TECNI FUMIGACIONES"/>
    <s v="04/02/2026 15:21:32"/>
    <x v="1"/>
    <x v="1"/>
  </r>
  <r>
    <s v="CC 1093769103 - MAURICIO ALFREDO CASTRO HERNANDEZ"/>
    <n v="4060432"/>
    <n v="1"/>
    <s v="NIT 60317464 - GUATIBONZA LAGUADO TERESITA JESUS- TECNI FUMIGACIONES"/>
    <s v="04/02/2026 15:21:44"/>
    <x v="5"/>
    <x v="1"/>
  </r>
  <r>
    <s v="CC 1093769103 - MAURICIO ALFREDO CASTRO HERNANDEZ"/>
    <n v="4034817"/>
    <n v="1"/>
    <s v="CC 1090507842 - MINIABASTOS BRECAYEDES"/>
    <s v="04/02/2026 15:31:35"/>
    <x v="0"/>
    <x v="1"/>
  </r>
  <r>
    <s v="CC 1093769103 - MAURICIO ALFREDO CASTRO HERNANDEZ"/>
    <n v="4060726"/>
    <n v="1"/>
    <s v="NIT 900752620 - IPS CLINICAL HOUSE"/>
    <s v="05/02/2026 10:43:40"/>
    <x v="3"/>
    <x v="1"/>
  </r>
  <r>
    <s v="CC 1093769103 - MAURICIO ALFREDO CASTRO HERNANDEZ"/>
    <n v="4060726"/>
    <n v="1"/>
    <s v="NIT 900752620 - IPS CLINICAL HOUSE"/>
    <s v="05/02/2026 10:49:59"/>
    <x v="5"/>
    <x v="1"/>
  </r>
  <r>
    <s v="CC 1093769103 - MAURICIO ALFREDO CASTRO HERNANDEZ"/>
    <n v="4060432"/>
    <n v="1"/>
    <s v="NIT 60317464 - GUATIBONZA LAGUADO TERESITA JESUS- TECNI FUMIGACIONES"/>
    <s v="05/02/2026 11:31:07"/>
    <x v="0"/>
    <x v="1"/>
  </r>
  <r>
    <s v="CC 1093769103 - MAURICIO ALFREDO CASTRO HERNANDEZ"/>
    <n v="4060812"/>
    <n v="1"/>
    <s v="NIT 60317564 - TECNIFUMIGACIONES"/>
    <s v="05/02/2026 11:31:22"/>
    <x v="3"/>
    <x v="1"/>
  </r>
  <r>
    <s v="CC 1093769103 - MAURICIO ALFREDO CASTRO HERNANDEZ"/>
    <n v="4060812"/>
    <n v="1"/>
    <s v="NIT 60317564 - TECNIFUMIGACIONES"/>
    <s v="05/02/2026 11:32:16"/>
    <x v="5"/>
    <x v="1"/>
  </r>
  <r>
    <s v="CC 1093769103 - MAURICIO ALFREDO CASTRO HERNANDEZ"/>
    <n v="4060867"/>
    <n v="1"/>
    <s v="NIT 900752620 - IPS CLINICAL HOUSE"/>
    <s v="05/02/2026 11:52:28"/>
    <x v="3"/>
    <x v="1"/>
  </r>
  <r>
    <s v="CC 1093769103 - MAURICIO ALFREDO CASTRO HERNANDEZ"/>
    <n v="4060867"/>
    <n v="1"/>
    <s v="NIT 900752620 - IPS CLINICAL HOUSE"/>
    <s v="05/02/2026 11:53:47"/>
    <x v="5"/>
    <x v="1"/>
  </r>
  <r>
    <s v="CC 1093769103 - MAURICIO ALFREDO CASTRO HERNANDEZ"/>
    <n v="4060889"/>
    <n v="9"/>
    <s v="NIT 13386207 - MATEO ACEVEDO GALVIS"/>
    <s v="05/02/2026 14:22:06"/>
    <x v="3"/>
    <x v="1"/>
  </r>
  <r>
    <s v="CC 1093769103 - MAURICIO ALFREDO CASTRO HERNANDEZ"/>
    <n v="4060889"/>
    <n v="9"/>
    <s v="NIT 13386207 - MATEO ACEVEDO GALVIS"/>
    <s v="05/02/2026 14:22:09"/>
    <x v="5"/>
    <x v="1"/>
  </r>
  <r>
    <s v="CC 1093769103 - MAURICIO ALFREDO CASTRO HERNANDEZ"/>
    <n v="4060889"/>
    <n v="9"/>
    <s v="NIT 13386207 - MATEO ACEVEDO GALVIS"/>
    <s v="05/02/2026 14:24:48"/>
    <x v="6"/>
    <x v="1"/>
  </r>
  <r>
    <s v="CC 1093769103 - MAURICIO ALFREDO CASTRO HERNANDEZ"/>
    <n v="4060889"/>
    <n v="9"/>
    <s v="NIT 13386207 - MATEO ACEVEDO GALVIS"/>
    <s v="05/02/2026 14:24:57"/>
    <x v="2"/>
    <x v="1"/>
  </r>
  <r>
    <s v="CC 1093769103 - MAURICIO ALFREDO CASTRO HERNANDEZ"/>
    <n v="4060893"/>
    <n v="1"/>
    <s v="NIT 13386207 - MATEO ACEVEDO GALVIS"/>
    <s v="05/02/2026 14:25:58"/>
    <x v="3"/>
    <x v="1"/>
  </r>
  <r>
    <s v="CC 1093769103 - MAURICIO ALFREDO CASTRO HERNANDEZ"/>
    <n v="4060893"/>
    <n v="1"/>
    <s v="NIT 13386207 - MATEO ACEVEDO GALVIS"/>
    <s v="05/02/2026 14:26:01"/>
    <x v="5"/>
    <x v="1"/>
  </r>
  <r>
    <s v="CC 1093769103 - MAURICIO ALFREDO CASTRO HERNANDEZ"/>
    <n v="4060893"/>
    <n v="1"/>
    <s v="NIT 13386207 - MATEO ACEVEDO GALVIS"/>
    <s v="05/02/2026 14:26:14"/>
    <x v="6"/>
    <x v="1"/>
  </r>
  <r>
    <s v="CC 1093769103 - MAURICIO ALFREDO CASTRO HERNANDEZ"/>
    <n v="4060893"/>
    <n v="1"/>
    <s v="NIT 13386207 - MATEO ACEVEDO GALVIS"/>
    <s v="05/02/2026 14:26:27"/>
    <x v="2"/>
    <x v="1"/>
  </r>
  <r>
    <s v="CC 1093769103 - MAURICIO ALFREDO CASTRO HERNANDEZ"/>
    <n v="4061263"/>
    <n v="1"/>
    <s v="NIT 71776587 - INMOBILIARIA VIVIR"/>
    <s v="06/02/2026 08:56:30"/>
    <x v="3"/>
    <x v="1"/>
  </r>
  <r>
    <s v="CC 1093769103 - MAURICIO ALFREDO CASTRO HERNANDEZ"/>
    <n v="4061263"/>
    <n v="1"/>
    <s v="NIT 71776587 - INMOBILIARIA VIVIR"/>
    <s v="06/02/2026 09:01:53"/>
    <x v="5"/>
    <x v="1"/>
  </r>
  <r>
    <s v="CC 1093769103 - MAURICIO ALFREDO CASTRO HERNANDEZ"/>
    <n v="4061424"/>
    <n v="1"/>
    <s v="NIT 900196488 - GRUPO LEGALITE SAS"/>
    <s v="06/02/2026 11:43:13"/>
    <x v="3"/>
    <x v="1"/>
  </r>
  <r>
    <s v="CC 1093769103 - MAURICIO ALFREDO CASTRO HERNANDEZ"/>
    <n v="4061424"/>
    <n v="1"/>
    <s v="NIT 900196488 - GRUPO LEGALITE SAS"/>
    <s v="06/02/2026 13:39:44"/>
    <x v="5"/>
    <x v="1"/>
  </r>
  <r>
    <s v="CC 1093769103 - MAURICIO ALFREDO CASTRO HERNANDEZ"/>
    <n v="4059325"/>
    <n v="1"/>
    <s v="NIT 900644464 - SUMDATA S.A.S"/>
    <s v="09/02/2026 17:46:37"/>
    <x v="1"/>
    <x v="1"/>
  </r>
  <r>
    <s v="CC 1093769103 - MAURICIO ALFREDO CASTRO HERNANDEZ"/>
    <n v="4062720"/>
    <n v="2"/>
    <s v="NIT 807000829 - COOPROCARCEGUA"/>
    <s v="10/02/2026 08:26:55"/>
    <x v="3"/>
    <x v="1"/>
  </r>
  <r>
    <s v="CC 1093769103 - MAURICIO ALFREDO CASTRO HERNANDEZ"/>
    <n v="4062720"/>
    <n v="2"/>
    <s v="NIT 807000829 - COOPROCARCEGUA"/>
    <s v="10/02/2026 08:27:20"/>
    <x v="5"/>
    <x v="1"/>
  </r>
  <r>
    <s v="CC 1093769103 - MAURICIO ALFREDO CASTRO HERNANDEZ"/>
    <n v="4062720"/>
    <n v="2"/>
    <s v="NIT 807000829 - COOPROCARCEGUA"/>
    <s v="10/02/2026 08:27:50"/>
    <x v="6"/>
    <x v="1"/>
  </r>
  <r>
    <s v="CC 1093769103 - MAURICIO ALFREDO CASTRO HERNANDEZ"/>
    <n v="4062720"/>
    <n v="2"/>
    <s v="NIT 807000829 - COOPROCARCEGUA"/>
    <s v="10/02/2026 08:28:05"/>
    <x v="2"/>
    <x v="1"/>
  </r>
  <r>
    <s v="CC 1093769103 - MAURICIO ALFREDO CASTRO HERNANDEZ"/>
    <n v="4062769"/>
    <n v="1"/>
    <s v="NIT 900752620 - IPS CLINICAL HOUSE"/>
    <s v="10/02/2026 09:38:14"/>
    <x v="3"/>
    <x v="1"/>
  </r>
  <r>
    <s v="CC 1093769103 - MAURICIO ALFREDO CASTRO HERNANDEZ"/>
    <n v="4062769"/>
    <n v="1"/>
    <s v="NIT 900752620 - IPS CLINICAL HOUSE"/>
    <s v="10/02/2026 09:39:35"/>
    <x v="5"/>
    <x v="1"/>
  </r>
  <r>
    <s v="CC 1093769103 - MAURICIO ALFREDO CASTRO HERNANDEZ"/>
    <n v="4062772"/>
    <n v="1"/>
    <s v="NIT 900752620 - IPS CLINICAL HOUSE"/>
    <s v="10/02/2026 09:41:47"/>
    <x v="3"/>
    <x v="1"/>
  </r>
  <r>
    <s v="CC 1093769103 - MAURICIO ALFREDO CASTRO HERNANDEZ"/>
    <n v="4062772"/>
    <n v="1"/>
    <s v="NIT 900752620 - IPS CLINICAL HOUSE"/>
    <s v="10/02/2026 09:43:53"/>
    <x v="5"/>
    <x v="1"/>
  </r>
  <r>
    <s v="CC 1093769103 - MAURICIO ALFREDO CASTRO HERNANDEZ"/>
    <n v="4062774"/>
    <n v="1"/>
    <s v="NIT 900752620 - IPS CLINICAL HOUSE"/>
    <s v="10/02/2026 09:48:46"/>
    <x v="3"/>
    <x v="1"/>
  </r>
  <r>
    <s v="CC 1093769103 - MAURICIO ALFREDO CASTRO HERNANDEZ"/>
    <n v="4062774"/>
    <n v="1"/>
    <s v="NIT 900752620 - IPS CLINICAL HOUSE"/>
    <s v="10/02/2026 09:50:55"/>
    <x v="5"/>
    <x v="1"/>
  </r>
  <r>
    <s v="CC 1093769103 - MAURICIO ALFREDO CASTRO HERNANDEZ"/>
    <n v="4062779"/>
    <n v="1"/>
    <s v="NIT 900752620 - IPS CLINICAL HOUSE"/>
    <s v="10/02/2026 09:51:45"/>
    <x v="3"/>
    <x v="1"/>
  </r>
  <r>
    <s v="CC 1093769103 - MAURICIO ALFREDO CASTRO HERNANDEZ"/>
    <n v="4062779"/>
    <n v="1"/>
    <s v="NIT 900752620 - IPS CLINICAL HOUSE"/>
    <s v="10/02/2026 09:53:00"/>
    <x v="5"/>
    <x v="1"/>
  </r>
  <r>
    <s v="CC 1093769103 - MAURICIO ALFREDO CASTRO HERNANDEZ"/>
    <n v="4062876"/>
    <n v="1"/>
    <s v="NIT 900752620 - IPS CLINICAL HOUSE"/>
    <s v="10/02/2026 10:08:44"/>
    <x v="3"/>
    <x v="1"/>
  </r>
  <r>
    <s v="CC 1093769103 - MAURICIO ALFREDO CASTRO HERNANDEZ"/>
    <n v="4062876"/>
    <n v="1"/>
    <s v="NIT 900752620 - IPS CLINICAL HOUSE"/>
    <s v="10/02/2026 10:14:39"/>
    <x v="5"/>
    <x v="1"/>
  </r>
  <r>
    <s v="CC 1093769103 - MAURICIO ALFREDO CASTRO HERNANDEZ"/>
    <n v="4063405"/>
    <n v="1"/>
    <s v="NIT 900272094 - CONTACTO IPS SAS"/>
    <s v="11/02/2026 09:07:28"/>
    <x v="1"/>
    <x v="1"/>
  </r>
  <r>
    <s v="CC 1093769103 - MAURICIO ALFREDO CASTRO HERNANDEZ"/>
    <n v="4064286"/>
    <n v="1"/>
    <s v="NIT 13386207 - MATEO ACEVEDO GALVIS"/>
    <s v="12/02/2026 09:35:36"/>
    <x v="3"/>
    <x v="1"/>
  </r>
  <r>
    <s v="CC 1093769103 - MAURICIO ALFREDO CASTRO HERNANDEZ"/>
    <n v="4064286"/>
    <n v="1"/>
    <s v="NIT 13386207 - MATEO ACEVEDO GALVIS"/>
    <s v="12/02/2026 09:37:51"/>
    <x v="5"/>
    <x v="1"/>
  </r>
  <r>
    <s v="CC 1093769103 - MAURICIO ALFREDO CASTRO HERNANDEZ"/>
    <n v="4064395"/>
    <n v="38"/>
    <s v="NIT 807000829 - COOPROCARCEGUA"/>
    <s v="12/02/2026 09:44:54"/>
    <x v="3"/>
    <x v="1"/>
  </r>
  <r>
    <s v="CC 1093769103 - MAURICIO ALFREDO CASTRO HERNANDEZ"/>
    <n v="4064395"/>
    <n v="38"/>
    <s v="NIT 807000829 - COOPROCARCEGUA"/>
    <s v="12/02/2026 09:45:10"/>
    <x v="5"/>
    <x v="1"/>
  </r>
  <r>
    <s v="CC 1093769103 - MAURICIO ALFREDO CASTRO HERNANDEZ"/>
    <n v="4064395"/>
    <n v="38"/>
    <s v="NIT 807000829 - COOPROCARCEGUA"/>
    <s v="12/02/2026 09:54:51"/>
    <x v="2"/>
    <x v="1"/>
  </r>
  <r>
    <s v="CC 1093769103 - MAURICIO ALFREDO CASTRO HERNANDEZ"/>
    <n v="4060247"/>
    <n v="1"/>
    <s v="NIT 900752620 - IPS CLINICAL HOUSE"/>
    <s v="12/02/2026 09:58:29"/>
    <x v="1"/>
    <x v="1"/>
  </r>
  <r>
    <s v="CC 1093769103 - MAURICIO ALFREDO CASTRO HERNANDEZ"/>
    <n v="4060010"/>
    <n v="1"/>
    <s v="NIT 900752620 - IPS CLINICAL HOUSE"/>
    <s v="12/02/2026 09:58:47"/>
    <x v="1"/>
    <x v="1"/>
  </r>
  <r>
    <s v="CC 1093769103 - MAURICIO ALFREDO CASTRO HERNANDEZ"/>
    <n v="4060247"/>
    <n v="1"/>
    <s v="NIT 900752620 - IPS CLINICAL HOUSE"/>
    <s v="12/02/2026 10:51:40"/>
    <x v="6"/>
    <x v="1"/>
  </r>
  <r>
    <s v="CC 1093769103 - MAURICIO ALFREDO CASTRO HERNANDEZ"/>
    <n v="4060247"/>
    <n v="1"/>
    <s v="NIT 900752620 - IPS CLINICAL HOUSE"/>
    <s v="12/02/2026 10:51:53"/>
    <x v="1"/>
    <x v="1"/>
  </r>
  <r>
    <s v="CC 1093769103 - MAURICIO ALFREDO CASTRO HERNANDEZ"/>
    <n v="4055734"/>
    <n v="1"/>
    <s v="NIT 860013951 - G4S  SECURE SOLUTIONS COLOMBIA SA"/>
    <s v="12/02/2026 10:52:12"/>
    <x v="1"/>
    <x v="1"/>
  </r>
  <r>
    <s v="CC 1093769103 - MAURICIO ALFREDO CASTRO HERNANDEZ"/>
    <n v="4060247"/>
    <n v="1"/>
    <s v="NIT 900752620 - IPS CLINICAL HOUSE"/>
    <s v="12/02/2026 10:59:57"/>
    <x v="1"/>
    <x v="1"/>
  </r>
  <r>
    <s v="CC 1093769103 - MAURICIO ALFREDO CASTRO HERNANDEZ"/>
    <n v="4052829"/>
    <n v="1"/>
    <s v="NIT 900829127 - ABC SOLUCIONES EFECTIVAS S.A.S"/>
    <s v="17/02/2026 11:40:41"/>
    <x v="2"/>
    <x v="1"/>
  </r>
  <r>
    <s v="CC 1093769103 - MAURICIO ALFREDO CASTRO HERNANDEZ"/>
    <n v="4010249"/>
    <n v="1"/>
    <s v="NIT 9012693782 - UNION TEMPORAL MANTENIMIENTO ESTATICO VRC"/>
    <s v="18/02/2026 07:05:33"/>
    <x v="1"/>
    <x v="1"/>
  </r>
  <r>
    <s v="CC 1093769103 - MAURICIO ALFREDO CASTRO HERNANDEZ"/>
    <n v="4010249"/>
    <n v="1"/>
    <s v="NIT 9012693782 - UNION TEMPORAL MANTENIMIENTO ESTATICO VRC"/>
    <s v="18/02/2026 07:06:03"/>
    <x v="4"/>
    <x v="1"/>
  </r>
  <r>
    <s v="CC 1093769103 - MAURICIO ALFREDO CASTRO HERNANDEZ"/>
    <n v="4023809"/>
    <n v="1"/>
    <s v="NIT 9012693782 - UNION TEMPORAL MANTENIMIENTO ESTATICO VRC"/>
    <s v="18/02/2026 07:06:54"/>
    <x v="1"/>
    <x v="1"/>
  </r>
  <r>
    <s v="CC 1093769103 - MAURICIO ALFREDO CASTRO HERNANDEZ"/>
    <n v="4023809"/>
    <n v="1"/>
    <s v="NIT 9012693782 - UNION TEMPORAL MANTENIMIENTO ESTATICO VRC"/>
    <s v="18/02/2026 07:07:19"/>
    <x v="2"/>
    <x v="1"/>
  </r>
  <r>
    <s v="CC 1093769103 - MAURICIO ALFREDO CASTRO HERNANDEZ"/>
    <n v="4010252"/>
    <n v="1"/>
    <s v="NIT 9012693782 - UNION TEMPORAL MANTENIMIENTO ESTATICO VRC"/>
    <s v="18/02/2026 07:08:55"/>
    <x v="1"/>
    <x v="1"/>
  </r>
  <r>
    <s v="CC 1093769103 - MAURICIO ALFREDO CASTRO HERNANDEZ"/>
    <n v="4010252"/>
    <n v="1"/>
    <s v="NIT 9012693782 - UNION TEMPORAL MANTENIMIENTO ESTATICO VRC"/>
    <s v="18/02/2026 07:09:30"/>
    <x v="2"/>
    <x v="1"/>
  </r>
  <r>
    <s v="CC 1093769103 - MAURICIO ALFREDO CASTRO HERNANDEZ"/>
    <n v="4030374"/>
    <n v="1"/>
    <s v="NIT 9012693782 - UNION TEMPORAL MANTENIMIENTO ESTATICO VRC"/>
    <s v="18/02/2026 07:10:41"/>
    <x v="1"/>
    <x v="1"/>
  </r>
  <r>
    <s v="CC 1093769103 - MAURICIO ALFREDO CASTRO HERNANDEZ"/>
    <n v="4030374"/>
    <n v="1"/>
    <s v="NIT 9012693782 - UNION TEMPORAL MANTENIMIENTO ESTATICO VRC"/>
    <s v="18/02/2026 07:12:33"/>
    <x v="2"/>
    <x v="1"/>
  </r>
  <r>
    <s v="CC 1093769103 - MAURICIO ALFREDO CASTRO HERNANDEZ"/>
    <n v="4028432"/>
    <n v="1"/>
    <s v="NIT 9012693782 - UNION TEMPORAL MANTENIMIENTO ESTATICO VRC"/>
    <s v="18/02/2026 07:21:43"/>
    <x v="1"/>
    <x v="1"/>
  </r>
  <r>
    <s v="CC 1093769103 - MAURICIO ALFREDO CASTRO HERNANDEZ"/>
    <n v="4028432"/>
    <n v="1"/>
    <s v="NIT 9012693782 - UNION TEMPORAL MANTENIMIENTO ESTATICO VRC"/>
    <s v="18/02/2026 07:22:13"/>
    <x v="2"/>
    <x v="1"/>
  </r>
  <r>
    <s v="CC 1093769103 - MAURICIO ALFREDO CASTRO HERNANDEZ"/>
    <n v="4027789"/>
    <n v="2"/>
    <s v="NIT 9012693782 - UNION TEMPORAL MANTENIMIENTO ESTATICO VRC"/>
    <s v="18/02/2026 07:37:09"/>
    <x v="1"/>
    <x v="1"/>
  </r>
  <r>
    <s v="CC 1093769103 - MAURICIO ALFREDO CASTRO HERNANDEZ"/>
    <n v="4027789"/>
    <n v="2"/>
    <s v="NIT 9012693782 - UNION TEMPORAL MANTENIMIENTO ESTATICO VRC"/>
    <s v="18/02/2026 07:37:46"/>
    <x v="2"/>
    <x v="1"/>
  </r>
  <r>
    <s v="CC 1093769103 - MAURICIO ALFREDO CASTRO HERNANDEZ"/>
    <n v="4036117"/>
    <n v="2"/>
    <s v="NIT 9012693782 - UNION TEMPORAL MANTENIMIENTO ESTATICO VRC"/>
    <s v="18/02/2026 08:05:55"/>
    <x v="1"/>
    <x v="1"/>
  </r>
  <r>
    <s v="CC 1093769103 - MAURICIO ALFREDO CASTRO HERNANDEZ"/>
    <n v="4036117"/>
    <n v="2"/>
    <s v="NIT 9012693782 - UNION TEMPORAL MANTENIMIENTO ESTATICO VRC"/>
    <s v="18/02/2026 08:07:06"/>
    <x v="2"/>
    <x v="1"/>
  </r>
  <r>
    <s v="CC 1093769103 - MAURICIO ALFREDO CASTRO HERNANDEZ"/>
    <n v="3917035"/>
    <n v="1"/>
    <s v="NIT 9012693782 - UNION TEMPORAL MANTENIMIENTO ESTATICO VRC"/>
    <s v="18/02/2026 08:12:47"/>
    <x v="0"/>
    <x v="1"/>
  </r>
  <r>
    <s v="CC 1093769103 - MAURICIO ALFREDO CASTRO HERNANDEZ"/>
    <n v="3928512"/>
    <n v="1"/>
    <s v="NIT 830090773 - MASSY ENERGY COLOMBIA S.A.S"/>
    <s v="18/02/2026 10:14:05"/>
    <x v="0"/>
    <x v="1"/>
  </r>
  <r>
    <s v="CC 1093769103 - MAURICIO ALFREDO CASTRO HERNANDEZ"/>
    <n v="3971647"/>
    <n v="1"/>
    <s v="NIT 901185017 - CIELO VIVO COLOMBIA SAS"/>
    <s v="18/02/2026 10:48:13"/>
    <x v="2"/>
    <x v="1"/>
  </r>
  <r>
    <s v="CC 1093769103 - MAURICIO ALFREDO CASTRO HERNANDEZ"/>
    <n v="4068210"/>
    <n v="1"/>
    <s v="NIT 800176890 - Clínica Medico Quirúrgica S.A.S."/>
    <s v="18/02/2026 14:24:56"/>
    <x v="3"/>
    <x v="1"/>
  </r>
  <r>
    <s v="CC 1093769103 - MAURICIO ALFREDO CASTRO HERNANDEZ"/>
    <n v="4068210"/>
    <n v="1"/>
    <s v="NIT 800176890 - Clínica Medico Quirúrgica S.A.S."/>
    <s v="18/02/2026 14:26:46"/>
    <x v="5"/>
    <x v="1"/>
  </r>
  <r>
    <s v="CC 1093769103 - MAURICIO ALFREDO CASTRO HERNANDEZ"/>
    <n v="4069677"/>
    <n v="1"/>
    <s v="NIT 901640163 - MARIO BELEN ARQUITECTOS S.A.S."/>
    <s v="20/02/2026 11:38:11"/>
    <x v="3"/>
    <x v="1"/>
  </r>
  <r>
    <s v="CC 1093769103 - MAURICIO ALFREDO CASTRO HERNANDEZ"/>
    <n v="4069677"/>
    <n v="1"/>
    <s v="NIT 901640163 - MARIO BELEN ARQUITECTOS S.A.S."/>
    <s v="20/02/2026 11:38:19"/>
    <x v="5"/>
    <x v="1"/>
  </r>
  <r>
    <s v="CC 1093769103 - MAURICIO ALFREDO CASTRO HERNANDEZ"/>
    <n v="4069677"/>
    <n v="1"/>
    <s v="NIT 901640163 - MARIO BELEN ARQUITECTOS S.A.S."/>
    <s v="20/02/2026 11:38:24"/>
    <x v="0"/>
    <x v="1"/>
  </r>
  <r>
    <s v="CC 1093769103 - MAURICIO ALFREDO CASTRO HERNANDEZ"/>
    <n v="4069678"/>
    <n v="2"/>
    <s v="NIT 901640163 - MARIO BELEN ARQUITECTOS S.A.S."/>
    <s v="20/02/2026 11:38:35"/>
    <x v="3"/>
    <x v="1"/>
  </r>
  <r>
    <s v="CC 1093769103 - MAURICIO ALFREDO CASTRO HERNANDEZ"/>
    <n v="4069678"/>
    <n v="2"/>
    <s v="NIT 901640163 - MARIO BELEN ARQUITECTOS S.A.S."/>
    <s v="20/02/2026 11:40:06"/>
    <x v="5"/>
    <x v="1"/>
  </r>
  <r>
    <s v="CC 1093769103 - MAURICIO ALFREDO CASTRO HERNANDEZ"/>
    <n v="4069748"/>
    <n v="2"/>
    <s v="NIT 901640163 - MARIO BELEN ARQUITECTOS S.A.S."/>
    <s v="20/02/2026 11:40:28"/>
    <x v="3"/>
    <x v="1"/>
  </r>
  <r>
    <s v="CC 1093769103 - MAURICIO ALFREDO CASTRO HERNANDEZ"/>
    <n v="4069748"/>
    <n v="2"/>
    <s v="NIT 901640163 - MARIO BELEN ARQUITECTOS S.A.S."/>
    <s v="20/02/2026 11:42:27"/>
    <x v="5"/>
    <x v="1"/>
  </r>
  <r>
    <s v="CC 1093769103 - MAURICIO ALFREDO CASTRO HERNANDEZ"/>
    <n v="4069774"/>
    <n v="1"/>
    <s v="NIT 800176890 - Clínica Medico Quirúrgica S.A.S."/>
    <s v="20/02/2026 13:05:28"/>
    <x v="3"/>
    <x v="1"/>
  </r>
  <r>
    <s v="CC 1093769103 - MAURICIO ALFREDO CASTRO HERNANDEZ"/>
    <n v="4069774"/>
    <n v="1"/>
    <s v="NIT 800176890 - Clínica Medico Quirúrgica S.A.S."/>
    <s v="20/02/2026 13:07:07"/>
    <x v="5"/>
    <x v="1"/>
  </r>
  <r>
    <s v="CC 1093769103 - MAURICIO ALFREDO CASTRO HERNANDEZ"/>
    <n v="4069809"/>
    <n v="1"/>
    <s v="NIT 800176890 - Clínica Medico Quirúrgica S.A.S."/>
    <s v="20/02/2026 13:28:04"/>
    <x v="3"/>
    <x v="1"/>
  </r>
  <r>
    <s v="CC 1093769103 - MAURICIO ALFREDO CASTRO HERNANDEZ"/>
    <n v="4069809"/>
    <n v="1"/>
    <s v="NIT 800176890 - Clínica Medico Quirúrgica S.A.S."/>
    <s v="20/02/2026 13:28:07"/>
    <x v="5"/>
    <x v="1"/>
  </r>
  <r>
    <s v="CC 1093769103 - MAURICIO ALFREDO CASTRO HERNANDEZ"/>
    <n v="4069809"/>
    <n v="1"/>
    <s v="NIT 800176890 - Clínica Medico Quirúrgica S.A.S."/>
    <s v="20/02/2026 13:28:43"/>
    <x v="2"/>
    <x v="1"/>
  </r>
  <r>
    <s v="CC 1093769103 - MAURICIO ALFREDO CASTRO HERNANDEZ"/>
    <n v="4060111"/>
    <n v="1"/>
    <s v="NIT 60442379 - YANIZA AMPARO IBAANEZ PEREZ"/>
    <s v="25/02/2026 10:49:26"/>
    <x v="2"/>
    <x v="1"/>
  </r>
  <r>
    <s v="CC 1093769103 - MAURICIO ALFREDO CASTRO HERNANDEZ"/>
    <n v="4052366"/>
    <n v="1"/>
    <s v="CC 1090396325 - EL PALACIO DEL CASCO"/>
    <s v="28/02/2026 11:10:33"/>
    <x v="1"/>
    <x v="1"/>
  </r>
  <r>
    <s v="CC 1093769103 - MAURICIO ALFREDO CASTRO HERNANDEZ"/>
    <n v="3999150"/>
    <n v="4"/>
    <s v="NIT 900140469 - SAR ENERGY S.A.S. - EN REORGANIZACION"/>
    <s v="28/02/2026 11:11:18"/>
    <x v="1"/>
    <x v="1"/>
  </r>
  <r>
    <s v="CC 1093769103 - MAURICIO ALFREDO CASTRO HERNANDEZ"/>
    <n v="3999150"/>
    <n v="4"/>
    <s v="NIT 900140469 - SAR ENERGY S.A.S. - EN REORGANIZACION"/>
    <s v="28/02/2026 11:11:35"/>
    <x v="6"/>
    <x v="1"/>
  </r>
  <r>
    <s v="CC 1093769103 - MAURICIO ALFREDO CASTRO HERNANDEZ"/>
    <n v="4024204"/>
    <n v="2"/>
    <s v="NIT 804003084 - INEMEC S.A.S"/>
    <s v="02/03/2026 09:31:01"/>
    <x v="2"/>
    <x v="2"/>
  </r>
  <r>
    <s v="CC 1093769103 - MAURICIO ALFREDO CASTRO HERNANDEZ"/>
    <n v="3929234"/>
    <n v="2"/>
    <s v="NIT 804004477 - SERPROCONS LTDA"/>
    <s v="02/03/2026 10:35:55"/>
    <x v="0"/>
    <x v="2"/>
  </r>
  <r>
    <s v="CC 1093769103 - MAURICIO ALFREDO CASTRO HERNANDEZ"/>
    <n v="3931733"/>
    <n v="1"/>
    <s v="NIT 830090773 - MASSY ENERGY COLOMBIA S.A.S"/>
    <s v="02/03/2026 12:01:08"/>
    <x v="0"/>
    <x v="2"/>
  </r>
  <r>
    <s v="CC 1093769103 - MAURICIO ALFREDO CASTRO HERNANDEZ"/>
    <n v="4030986"/>
    <n v="2"/>
    <s v="NIT 830090773 - MASSY ENERGY COLOMBIA S.A.S"/>
    <s v="02/03/2026 12:01:49"/>
    <x v="0"/>
    <x v="2"/>
  </r>
  <r>
    <s v="CC 1093769103 - MAURICIO ALFREDO CASTRO HERNANDEZ"/>
    <n v="3957449"/>
    <n v="1"/>
    <s v="NIT 900687782 - SIEMCA"/>
    <s v="02/03/2026 12:03:12"/>
    <x v="0"/>
    <x v="2"/>
  </r>
  <r>
    <s v="CC 1093769103 - MAURICIO ALFREDO CASTRO HERNANDEZ"/>
    <n v="3972283"/>
    <n v="5"/>
    <s v="NIT 8002179750 - SERVICIOS GEOLOGICOS INTEGRADOS LTDA"/>
    <s v="02/03/2026 12:04:06"/>
    <x v="0"/>
    <x v="2"/>
  </r>
  <r>
    <s v="CC 1093769103 - MAURICIO ALFREDO CASTRO HERNANDEZ"/>
    <n v="4076670"/>
    <n v="44"/>
    <s v="NIT 830010738 - C.I. SUNSHINE BOUQUET S.A.S"/>
    <s v="03/03/2026 08:06:53"/>
    <x v="3"/>
    <x v="2"/>
  </r>
  <r>
    <s v="CC 1093769103 - MAURICIO ALFREDO CASTRO HERNANDEZ"/>
    <n v="4076670"/>
    <n v="44"/>
    <s v="NIT 830010738 - C.I. SUNSHINE BOUQUET S.A.S"/>
    <s v="03/03/2026 08:07:20"/>
    <x v="5"/>
    <x v="2"/>
  </r>
  <r>
    <s v="CC 1093769103 - MAURICIO ALFREDO CASTRO HERNANDEZ"/>
    <n v="4076670"/>
    <n v="44"/>
    <s v="NIT 830010738 - C.I. SUNSHINE BOUQUET S.A.S"/>
    <s v="03/03/2026 08:36:19"/>
    <x v="6"/>
    <x v="2"/>
  </r>
  <r>
    <s v="CC 1093769103 - MAURICIO ALFREDO CASTRO HERNANDEZ"/>
    <n v="4076670"/>
    <n v="44"/>
    <s v="NIT 830010738 - C.I. SUNSHINE BOUQUET S.A.S"/>
    <s v="03/03/2026 08:36:36"/>
    <x v="1"/>
    <x v="2"/>
  </r>
  <r>
    <s v="CC 1093769103 - MAURICIO ALFREDO CASTRO HERNANDEZ"/>
    <n v="4076670"/>
    <n v="44"/>
    <s v="NIT 830010738 - C.I. SUNSHINE BOUQUET S.A.S"/>
    <s v="03/03/2026 08:36:49"/>
    <x v="6"/>
    <x v="2"/>
  </r>
  <r>
    <s v="CC 1093769103 - MAURICIO ALFREDO CASTRO HERNANDEZ"/>
    <n v="4076670"/>
    <n v="44"/>
    <s v="NIT 830010738 - C.I. SUNSHINE BOUQUET S.A.S"/>
    <s v="03/03/2026 11:05:04"/>
    <x v="1"/>
    <x v="2"/>
  </r>
  <r>
    <s v="CC 1093769103 - MAURICIO ALFREDO CASTRO HERNANDEZ"/>
    <n v="4076670"/>
    <n v="44"/>
    <s v="NIT 830010738 - C.I. SUNSHINE BOUQUET S.A.S"/>
    <s v="03/03/2026 11:07:51"/>
    <x v="2"/>
    <x v="2"/>
  </r>
  <r>
    <s v="CC 1093769103 - MAURICIO ALFREDO CASTRO HERNANDEZ"/>
    <n v="4021562"/>
    <n v="1"/>
    <s v="NIT 830013746 - WATTLE PETROLEUM"/>
    <s v="04/03/2026 07:49:38"/>
    <x v="1"/>
    <x v="2"/>
  </r>
  <r>
    <s v="CC 1093769103 - MAURICIO ALFREDO CASTRO HERNANDEZ"/>
    <n v="4021562"/>
    <n v="1"/>
    <s v="NIT 830013746 - WATTLE PETROLEUM"/>
    <s v="04/03/2026 07:53:08"/>
    <x v="6"/>
    <x v="2"/>
  </r>
  <r>
    <s v="CC 1093769103 - MAURICIO ALFREDO CASTRO HERNANDEZ"/>
    <n v="4021562"/>
    <n v="1"/>
    <s v="NIT 830013746 - WATTLE PETROLEUM"/>
    <s v="04/03/2026 07:53:20"/>
    <x v="4"/>
    <x v="2"/>
  </r>
  <r>
    <s v="CC 1093769103 - MAURICIO ALFREDO CASTRO HERNANDEZ"/>
    <n v="3980736"/>
    <n v="2"/>
    <s v="NIT 830013746 - WATTLE PETROLEUM"/>
    <s v="04/03/2026 08:23:09"/>
    <x v="1"/>
    <x v="2"/>
  </r>
  <r>
    <s v="CC 1093769103 - MAURICIO ALFREDO CASTRO HERNANDEZ"/>
    <n v="3980736"/>
    <n v="2"/>
    <s v="NIT 830013746 - WATTLE PETROLEUM"/>
    <s v="04/03/2026 08:23:59"/>
    <x v="2"/>
    <x v="2"/>
  </r>
  <r>
    <s v="CC 1093769103 - MAURICIO ALFREDO CASTRO HERNANDEZ"/>
    <n v="3981143"/>
    <n v="1"/>
    <s v="NIT 830013746 - WATTLE PETROLEUM"/>
    <s v="04/03/2026 08:40:33"/>
    <x v="1"/>
    <x v="2"/>
  </r>
  <r>
    <s v="CC 1093769103 - MAURICIO ALFREDO CASTRO HERNANDEZ"/>
    <n v="3981143"/>
    <n v="1"/>
    <s v="NIT 830013746 - WATTLE PETROLEUM"/>
    <s v="04/03/2026 08:40:57"/>
    <x v="2"/>
    <x v="2"/>
  </r>
  <r>
    <s v="CC 1093769103 - MAURICIO ALFREDO CASTRO HERNANDEZ"/>
    <n v="4009895"/>
    <n v="1"/>
    <s v="NIT 830013746 - WATTLE PETROLEUM"/>
    <s v="04/03/2026 08:44:44"/>
    <x v="1"/>
    <x v="2"/>
  </r>
  <r>
    <s v="CC 1093769103 - MAURICIO ALFREDO CASTRO HERNANDEZ"/>
    <n v="4009895"/>
    <n v="1"/>
    <s v="NIT 830013746 - WATTLE PETROLEUM"/>
    <s v="04/03/2026 08:45:03"/>
    <x v="2"/>
    <x v="2"/>
  </r>
  <r>
    <s v="CC 1093769103 - MAURICIO ALFREDO CASTRO HERNANDEZ"/>
    <n v="3982767"/>
    <n v="2"/>
    <s v="NIT 9012693782 - UNION TEMPORAL MANTENIMIENTO ESTATICO VRC"/>
    <s v="04/03/2026 08:46:13"/>
    <x v="4"/>
    <x v="2"/>
  </r>
  <r>
    <s v="CC 1093769103 - MAURICIO ALFREDO CASTRO HERNANDEZ"/>
    <n v="4052599"/>
    <n v="2"/>
    <s v="NIT 891102723 - MAGNEX"/>
    <s v="04/03/2026 08:48:38"/>
    <x v="1"/>
    <x v="2"/>
  </r>
  <r>
    <s v="CC 1093769103 - MAURICIO ALFREDO CASTRO HERNANDEZ"/>
    <n v="4052599"/>
    <n v="2"/>
    <s v="NIT 891102723 - MAGNEX"/>
    <s v="04/03/2026 08:49:01"/>
    <x v="2"/>
    <x v="2"/>
  </r>
  <r>
    <s v="CC 1093769103 - MAURICIO ALFREDO CASTRO HERNANDEZ"/>
    <n v="4052591"/>
    <n v="1"/>
    <s v="NIT 891102723 - MAGNEX"/>
    <s v="04/03/2026 08:52:15"/>
    <x v="1"/>
    <x v="2"/>
  </r>
  <r>
    <s v="CC 1093769103 - MAURICIO ALFREDO CASTRO HERNANDEZ"/>
    <n v="4052591"/>
    <n v="1"/>
    <s v="NIT 891102723 - MAGNEX"/>
    <s v="04/03/2026 08:52:38"/>
    <x v="2"/>
    <x v="2"/>
  </r>
  <r>
    <s v="CC 1093769103 - MAURICIO ALFREDO CASTRO HERNANDEZ"/>
    <n v="4041408"/>
    <n v="1"/>
    <s v="NIT 891102723 - MAGNEX"/>
    <s v="04/03/2026 08:54:07"/>
    <x v="1"/>
    <x v="2"/>
  </r>
  <r>
    <s v="CC 1093769103 - MAURICIO ALFREDO CASTRO HERNANDEZ"/>
    <n v="4041408"/>
    <n v="1"/>
    <s v="NIT 891102723 - MAGNEX"/>
    <s v="04/03/2026 08:54:40"/>
    <x v="2"/>
    <x v="2"/>
  </r>
  <r>
    <s v="CC 1093769103 - MAURICIO ALFREDO CASTRO HERNANDEZ"/>
    <n v="4026897"/>
    <n v="1"/>
    <s v="NIT 891102723 - MAGNEX"/>
    <s v="04/03/2026 09:45:14"/>
    <x v="1"/>
    <x v="2"/>
  </r>
  <r>
    <s v="CC 1093769103 - MAURICIO ALFREDO CASTRO HERNANDEZ"/>
    <n v="4026897"/>
    <n v="1"/>
    <s v="NIT 891102723 - MAGNEX"/>
    <s v="04/03/2026 09:47:26"/>
    <x v="2"/>
    <x v="2"/>
  </r>
  <r>
    <s v="CC 1093769103 - MAURICIO ALFREDO CASTRO HERNANDEZ"/>
    <n v="4031087"/>
    <n v="2"/>
    <s v="NIT 891102723 - MAGNEX"/>
    <s v="05/03/2026 07:46:59"/>
    <x v="1"/>
    <x v="2"/>
  </r>
  <r>
    <s v="CC 1093769103 - MAURICIO ALFREDO CASTRO HERNANDEZ"/>
    <n v="4031087"/>
    <n v="2"/>
    <s v="NIT 891102723 - MAGNEX"/>
    <s v="05/03/2026 07:47:35"/>
    <x v="2"/>
    <x v="2"/>
  </r>
  <r>
    <s v="CC 1093769103 - MAURICIO ALFREDO CASTRO HERNANDEZ"/>
    <n v="4012052"/>
    <n v="2"/>
    <s v="NIT 860049921 - SGS COLOMBIA S.A.S"/>
    <s v="05/03/2026 13:07:57"/>
    <x v="2"/>
    <x v="2"/>
  </r>
  <r>
    <s v="CC 1093769103 - MAURICIO ALFREDO CASTRO HERNANDEZ"/>
    <n v="4038765"/>
    <n v="1"/>
    <s v="NIT 900024324 - INGESSA SA"/>
    <s v="05/03/2026 14:07:39"/>
    <x v="1"/>
    <x v="2"/>
  </r>
  <r>
    <s v="CC 1093769103 - MAURICIO ALFREDO CASTRO HERNANDEZ"/>
    <n v="4055734"/>
    <n v="1"/>
    <s v="NIT 860013951 - G4S  SECURE SOLUTIONS COLOMBIA SA"/>
    <s v="09/03/2026 15:04:19"/>
    <x v="2"/>
    <x v="2"/>
  </r>
  <r>
    <s v="CC 1093769103 - MAURICIO ALFREDO CASTRO HERNANDEZ"/>
    <n v="4045104"/>
    <n v="1"/>
    <s v="NIT 860008018 - ESTUDIOS TECNICOS S.A.S"/>
    <s v="09/03/2026 15:06:28"/>
    <x v="2"/>
    <x v="2"/>
  </r>
  <r>
    <s v="CC 1093769103 - MAURICIO ALFREDO CASTRO HERNANDEZ"/>
    <n v="4051333"/>
    <n v="1"/>
    <s v="NIT 804008668 - CORPORACION CIMA"/>
    <s v="09/03/2026 15:07:41"/>
    <x v="2"/>
    <x v="2"/>
  </r>
  <r>
    <s v="CC 1093769103 - MAURICIO ALFREDO CASTRO HERNANDEZ"/>
    <n v="4046556"/>
    <n v="1"/>
    <s v="NIT 901403241 - CONSORCIO ANSEGTEC 2020"/>
    <s v="09/03/2026 15:08:58"/>
    <x v="2"/>
    <x v="2"/>
  </r>
  <r>
    <s v="CC 1093769103 - MAURICIO ALFREDO CASTRO HERNANDEZ"/>
    <n v="3964326"/>
    <n v="1"/>
    <s v="NIT 901484799 - CONSORCIO TFT PIEDEMONTE"/>
    <s v="09/03/2026 15:12:57"/>
    <x v="0"/>
    <x v="2"/>
  </r>
  <r>
    <s v="CC 1093769103 - MAURICIO ALFREDO CASTRO HERNANDEZ"/>
    <n v="4020539"/>
    <n v="1"/>
    <s v="NIT 901484799 - CONSORCIO TFT PIEDEMONTE"/>
    <s v="09/03/2026 15:13:24"/>
    <x v="0"/>
    <x v="2"/>
  </r>
  <r>
    <s v="CC 1093769103 - MAURICIO ALFREDO CASTRO HERNANDEZ"/>
    <n v="4027931"/>
    <n v="2"/>
    <s v="NIT 901484799 - CONSORCIO TFT PIEDEMONTE"/>
    <s v="09/03/2026 15:13:50"/>
    <x v="0"/>
    <x v="2"/>
  </r>
  <r>
    <s v="CC 1093769103 - MAURICIO ALFREDO CASTRO HERNANDEZ"/>
    <n v="3967967"/>
    <n v="2"/>
    <s v="NIT 901484799 - CONSORCIO TFT PIEDEMONTE"/>
    <s v="09/03/2026 15:14:21"/>
    <x v="0"/>
    <x v="2"/>
  </r>
  <r>
    <s v="CC 1093769103 - MAURICIO ALFREDO CASTRO HERNANDEZ"/>
    <n v="3976143"/>
    <n v="3"/>
    <s v="NIT 901484799 - CONSORCIO TFT PIEDEMONTE"/>
    <s v="09/03/2026 15:15:50"/>
    <x v="0"/>
    <x v="2"/>
  </r>
  <r>
    <s v="CC 1093769103 - MAURICIO ALFREDO CASTRO HERNANDEZ"/>
    <n v="3967971"/>
    <n v="4"/>
    <s v="NIT 901484799 - CONSORCIO TFT PIEDEMONTE"/>
    <s v="09/03/2026 15:16:18"/>
    <x v="0"/>
    <x v="2"/>
  </r>
  <r>
    <s v="CC 1093769103 - MAURICIO ALFREDO CASTRO HERNANDEZ"/>
    <n v="3967939"/>
    <n v="1"/>
    <s v="NIT 901484799 - CONSORCIO TFT PIEDEMONTE"/>
    <s v="09/03/2026 15:16:43"/>
    <x v="0"/>
    <x v="2"/>
  </r>
  <r>
    <s v="CC 1093769103 - MAURICIO ALFREDO CASTRO HERNANDEZ"/>
    <n v="4062774"/>
    <n v="1"/>
    <s v="NIT 900752620 - IPS CLINICAL HOUSE"/>
    <s v="10/03/2026 10:19:00"/>
    <x v="1"/>
    <x v="2"/>
  </r>
  <r>
    <s v="CC 1093769103 - MAURICIO ALFREDO CASTRO HERNANDEZ"/>
    <n v="4052922"/>
    <n v="1"/>
    <s v="NIT 804003084 - INEMEC S.A.S"/>
    <s v="11/03/2026 08:03:06"/>
    <x v="2"/>
    <x v="2"/>
  </r>
  <r>
    <s v="CC 1093769103 - MAURICIO ALFREDO CASTRO HERNANDEZ"/>
    <n v="4052814"/>
    <n v="1"/>
    <s v="NIT 804003084 - INEMEC S.A.S"/>
    <s v="11/03/2026 08:04:01"/>
    <x v="2"/>
    <x v="2"/>
  </r>
  <r>
    <s v="CC 1093769103 - MAURICIO ALFREDO CASTRO HERNANDEZ"/>
    <n v="4082851"/>
    <n v="1"/>
    <s v="NIT 900232917 - TRICOMTELECOMUNICACIONES SAS"/>
    <s v="12/03/2026 08:04:59"/>
    <x v="3"/>
    <x v="2"/>
  </r>
  <r>
    <s v="CC 1093769103 - MAURICIO ALFREDO CASTRO HERNANDEZ"/>
    <n v="4082851"/>
    <n v="1"/>
    <s v="NIT 900232917 - TRICOMTELECOMUNICACIONES SAS"/>
    <s v="12/03/2026 08:04:59"/>
    <x v="5"/>
    <x v="2"/>
  </r>
  <r>
    <s v="CC 1093769103 - MAURICIO ALFREDO CASTRO HERNANDEZ"/>
    <n v="4022550"/>
    <n v="1"/>
    <s v="NIT 800254697 - SERFUNORTE LOS OLIVOS"/>
    <s v="12/03/2026 08:39:04"/>
    <x v="1"/>
    <x v="2"/>
  </r>
  <r>
    <s v="CC 1093769103 - MAURICIO ALFREDO CASTRO HERNANDEZ"/>
    <n v="4022552"/>
    <n v="1"/>
    <s v="NIT 800254697 - SERFUNORTE LOS OLIVOS"/>
    <s v="12/03/2026 08:39:18"/>
    <x v="1"/>
    <x v="2"/>
  </r>
  <r>
    <s v="CC 1093769103 - MAURICIO ALFREDO CASTRO HERNANDEZ"/>
    <n v="4083145"/>
    <n v="1"/>
    <s v="NIT 800254697 - SERFUNORTE LOS OLIVOS"/>
    <s v="12/03/2026 08:40:15"/>
    <x v="3"/>
    <x v="2"/>
  </r>
  <r>
    <s v="CC 1093769103 - MAURICIO ALFREDO CASTRO HERNANDEZ"/>
    <n v="4083145"/>
    <n v="1"/>
    <s v="NIT 800254697 - SERFUNORTE LOS OLIVOS"/>
    <s v="12/03/2026 08:40:35"/>
    <x v="5"/>
    <x v="2"/>
  </r>
  <r>
    <s v="CC 1093769103 - MAURICIO ALFREDO CASTRO HERNANDEZ"/>
    <n v="4083175"/>
    <n v="1"/>
    <s v="NIT 900752620 - IPS CLINICAL HOUSE"/>
    <s v="12/03/2026 09:04:22"/>
    <x v="3"/>
    <x v="2"/>
  </r>
  <r>
    <s v="CC 1093769103 - MAURICIO ALFREDO CASTRO HERNANDEZ"/>
    <n v="4083175"/>
    <n v="1"/>
    <s v="NIT 900752620 - IPS CLINICAL HOUSE"/>
    <s v="12/03/2026 09:10:32"/>
    <x v="5"/>
    <x v="2"/>
  </r>
  <r>
    <s v="CC 1093769103 - MAURICIO ALFREDO CASTRO HERNANDEZ"/>
    <n v="4052619"/>
    <n v="1"/>
    <s v="NIT 804003084 - INEMEC S.A.S"/>
    <s v="13/03/2026 07:44:06"/>
    <x v="1"/>
    <x v="2"/>
  </r>
  <r>
    <s v="CC 1093769103 - MAURICIO ALFREDO CASTRO HERNANDEZ"/>
    <n v="4052619"/>
    <n v="1"/>
    <s v="NIT 804003084 - INEMEC S.A.S"/>
    <s v="13/03/2026 07:51:30"/>
    <x v="2"/>
    <x v="2"/>
  </r>
  <r>
    <s v="CC 1093769103 - MAURICIO ALFREDO CASTRO HERNANDEZ"/>
    <n v="4052703"/>
    <n v="1"/>
    <s v="NIT 804003084 - INEMEC S.A.S"/>
    <s v="13/03/2026 07:52:34"/>
    <x v="1"/>
    <x v="2"/>
  </r>
  <r>
    <s v="CC 1093769103 - MAURICIO ALFREDO CASTRO HERNANDEZ"/>
    <n v="4052703"/>
    <n v="1"/>
    <s v="NIT 804003084 - INEMEC S.A.S"/>
    <s v="13/03/2026 07:53:06"/>
    <x v="2"/>
    <x v="2"/>
  </r>
  <r>
    <s v="CC 1093769103 - MAURICIO ALFREDO CASTRO HERNANDEZ"/>
    <n v="4050532"/>
    <n v="1"/>
    <s v="NIT 804003084 - INEMEC S.A.S"/>
    <s v="13/03/2026 07:55:00"/>
    <x v="1"/>
    <x v="2"/>
  </r>
  <r>
    <s v="CC 1093769103 - MAURICIO ALFREDO CASTRO HERNANDEZ"/>
    <n v="4050532"/>
    <n v="1"/>
    <s v="NIT 804003084 - INEMEC S.A.S"/>
    <s v="13/03/2026 07:55:34"/>
    <x v="2"/>
    <x v="2"/>
  </r>
  <r>
    <s v="CC 1093769103 - MAURICIO ALFREDO CASTRO HERNANDEZ"/>
    <n v="4034690"/>
    <n v="1"/>
    <s v="NIT 804003084 - INEMEC S.A.S"/>
    <s v="13/03/2026 07:56:51"/>
    <x v="1"/>
    <x v="2"/>
  </r>
  <r>
    <s v="CC 1093769103 - MAURICIO ALFREDO CASTRO HERNANDEZ"/>
    <n v="4034690"/>
    <n v="1"/>
    <s v="NIT 804003084 - INEMEC S.A.S"/>
    <s v="13/03/2026 07:57:17"/>
    <x v="2"/>
    <x v="2"/>
  </r>
  <r>
    <s v="CC 1093769103 - MAURICIO ALFREDO CASTRO HERNANDEZ"/>
    <n v="4034625"/>
    <n v="1"/>
    <s v="NIT 804003084 - INEMEC S.A.S"/>
    <s v="13/03/2026 07:58:27"/>
    <x v="1"/>
    <x v="2"/>
  </r>
  <r>
    <s v="CC 1093769103 - MAURICIO ALFREDO CASTRO HERNANDEZ"/>
    <n v="4034625"/>
    <n v="1"/>
    <s v="NIT 804003084 - INEMEC S.A.S"/>
    <s v="13/03/2026 07:58:54"/>
    <x v="2"/>
    <x v="2"/>
  </r>
  <r>
    <s v="CC 1093769103 - MAURICIO ALFREDO CASTRO HERNANDEZ"/>
    <n v="4084123"/>
    <n v="1"/>
    <s v="NIT 890500309 - CLINICA NORTE SA"/>
    <s v="13/03/2026 08:02:35"/>
    <x v="3"/>
    <x v="2"/>
  </r>
  <r>
    <s v="CC 1093769103 - MAURICIO ALFREDO CASTRO HERNANDEZ"/>
    <n v="4084123"/>
    <n v="1"/>
    <s v="NIT 890500309 - CLINICA NORTE SA"/>
    <s v="13/03/2026 08:04:58"/>
    <x v="5"/>
    <x v="2"/>
  </r>
  <r>
    <s v="CC 1093769103 - MAURICIO ALFREDO CASTRO HERNANDEZ"/>
    <n v="4084125"/>
    <n v="6"/>
    <s v="NIT 807000829 - COOPROCARCEGUA"/>
    <s v="13/03/2026 08:09:32"/>
    <x v="3"/>
    <x v="2"/>
  </r>
  <r>
    <s v="CC 1093769103 - MAURICIO ALFREDO CASTRO HERNANDEZ"/>
    <n v="4084125"/>
    <n v="6"/>
    <s v="NIT 807000829 - COOPROCARCEGUA"/>
    <s v="13/03/2026 08:09:35"/>
    <x v="5"/>
    <x v="2"/>
  </r>
  <r>
    <s v="CC 1093769103 - MAURICIO ALFREDO CASTRO HERNANDEZ"/>
    <n v="4084125"/>
    <n v="6"/>
    <s v="NIT 807000829 - COOPROCARCEGUA"/>
    <s v="13/03/2026 08:10:58"/>
    <x v="6"/>
    <x v="2"/>
  </r>
  <r>
    <s v="CC 1093769103 - MAURICIO ALFREDO CASTRO HERNANDEZ"/>
    <n v="4084125"/>
    <n v="6"/>
    <s v="NIT 807000829 - COOPROCARCEGUA"/>
    <s v="13/03/2026 08:11:10"/>
    <x v="2"/>
    <x v="2"/>
  </r>
  <r>
    <s v="CC 1093769103 - MAURICIO ALFREDO CASTRO HERNANDEZ"/>
    <n v="3976084"/>
    <n v="1"/>
    <s v="NIT 901484799 - CONSORCIO TFT PIEDEMONTE"/>
    <s v="13/03/2026 09:27:21"/>
    <x v="0"/>
    <x v="2"/>
  </r>
  <r>
    <s v="CC 1093769103 - MAURICIO ALFREDO CASTRO HERNANDEZ"/>
    <n v="4017302"/>
    <n v="1"/>
    <s v="NIT 900273469 - TASSME LTDA"/>
    <s v="13/03/2026 09:28:20"/>
    <x v="0"/>
    <x v="2"/>
  </r>
  <r>
    <s v="CC 1093769103 - MAURICIO ALFREDO CASTRO HERNANDEZ"/>
    <n v="4016590"/>
    <n v="1"/>
    <s v="NIT 8999990681 - ECOPETROL"/>
    <s v="13/03/2026 09:28:43"/>
    <x v="0"/>
    <x v="2"/>
  </r>
  <r>
    <s v="CC 1093769103 - MAURICIO ALFREDO CASTRO HERNANDEZ"/>
    <n v="4004481"/>
    <n v="1"/>
    <s v="NIT 900140469 - SAR ENERGY S.A.S. - EN REORGANIZACION"/>
    <s v="13/03/2026 09:29:04"/>
    <x v="0"/>
    <x v="2"/>
  </r>
  <r>
    <s v="CC 1093769103 - MAURICIO ALFREDO CASTRO HERNANDEZ"/>
    <n v="4084093"/>
    <n v="10"/>
    <s v="NIT 807000829 - COOPROCARCEGUA"/>
    <s v="13/03/2026 09:44:43"/>
    <x v="3"/>
    <x v="2"/>
  </r>
  <r>
    <s v="CC 1093769103 - MAURICIO ALFREDO CASTRO HERNANDEZ"/>
    <n v="4084093"/>
    <n v="10"/>
    <s v="NIT 807000829 - COOPROCARCEGUA"/>
    <s v="13/03/2026 09:44:50"/>
    <x v="5"/>
    <x v="2"/>
  </r>
  <r>
    <s v="CC 1093769103 - MAURICIO ALFREDO CASTRO HERNANDEZ"/>
    <n v="4084093"/>
    <n v="10"/>
    <s v="NIT 807000829 - COOPROCARCEGUA"/>
    <s v="13/03/2026 09:51:44"/>
    <x v="6"/>
    <x v="2"/>
  </r>
  <r>
    <s v="CC 1093769103 - MAURICIO ALFREDO CASTRO HERNANDEZ"/>
    <n v="4084093"/>
    <n v="10"/>
    <s v="NIT 807000829 - COOPROCARCEGUA"/>
    <s v="13/03/2026 09:51:53"/>
    <x v="2"/>
    <x v="2"/>
  </r>
  <r>
    <s v="CC 1093769103 - MAURICIO ALFREDO CASTRO HERNANDEZ"/>
    <n v="4084329"/>
    <n v="15"/>
    <s v="NIT 807000829 - COOPROCARCEGUA"/>
    <s v="13/03/2026 10:49:50"/>
    <x v="3"/>
    <x v="2"/>
  </r>
  <r>
    <s v="CC 1093769103 - MAURICIO ALFREDO CASTRO HERNANDEZ"/>
    <n v="4084329"/>
    <n v="15"/>
    <s v="NIT 807000829 - COOPROCARCEGUA"/>
    <s v="13/03/2026 10:49:53"/>
    <x v="5"/>
    <x v="2"/>
  </r>
  <r>
    <s v="CC 1093769103 - MAURICIO ALFREDO CASTRO HERNANDEZ"/>
    <n v="4084329"/>
    <n v="15"/>
    <s v="NIT 807000829 - COOPROCARCEGUA"/>
    <s v="13/03/2026 10:52:57"/>
    <x v="6"/>
    <x v="2"/>
  </r>
  <r>
    <s v="CC 1093769103 - MAURICIO ALFREDO CASTRO HERNANDEZ"/>
    <n v="4084329"/>
    <n v="15"/>
    <s v="NIT 807000829 - COOPROCARCEGUA"/>
    <s v="13/03/2026 11:07:42"/>
    <x v="1"/>
    <x v="2"/>
  </r>
  <r>
    <s v="CC 1093769103 - MAURICIO ALFREDO CASTRO HERNANDEZ"/>
    <n v="4084329"/>
    <n v="15"/>
    <s v="NIT 807000829 - COOPROCARCEGUA"/>
    <s v="13/03/2026 11:09:43"/>
    <x v="2"/>
    <x v="2"/>
  </r>
  <r>
    <s v="CC 1093769103 - MAURICIO ALFREDO CASTRO HERNANDEZ"/>
    <n v="4048306"/>
    <n v="1"/>
    <s v="NIT 830058737 VQ INGENIERIA SAS"/>
    <d v="2026-03-14T09:26:00"/>
    <x v="3"/>
    <x v="2"/>
  </r>
  <r>
    <s v="CC 1093769103 - MAURICIO ALFREDO CASTRO HERNANDEZ"/>
    <n v="4050884"/>
    <n v="1"/>
    <s v="NIT 901484799 CONSORCIO TFT PIEDEMONTE"/>
    <d v="2026-03-13T17:05:00"/>
    <x v="3"/>
    <x v="2"/>
  </r>
  <r>
    <s v="CC 1093769103 - MAURICIO ALFREDO CASTRO HERNANDEZ"/>
    <n v="4052441"/>
    <n v="1"/>
    <s v="NIT 901484799 CONSORCIO TFT PIEDEMONTE"/>
    <d v="2026-03-19T09:21:00"/>
    <x v="3"/>
    <x v="2"/>
  </r>
  <r>
    <s v="CC 1093769103 - MAURICIO ALFREDO CASTRO HERNANDEZ"/>
    <n v="4052358"/>
    <n v="1"/>
    <s v="NIT 901484799 CONSORCIO TFT PIEDEMONTE"/>
    <d v="2026-03-19T09:30:00"/>
    <x v="3"/>
    <x v="2"/>
  </r>
  <r>
    <s v="CC 1093769103 - MAURICIO ALFREDO CASTRO HERNANDEZ"/>
    <n v="4052579"/>
    <n v="2"/>
    <s v="NIT 804003084 INEMEC S.A.S"/>
    <d v="2026-03-19T14:50:00"/>
    <x v="3"/>
    <x v="2"/>
  </r>
  <r>
    <s v="CC 1093769103 - MAURICIO ALFREDO CASTRO HERNANDEZ"/>
    <n v="4052684"/>
    <n v="3"/>
    <s v="NIT 804003084 INEMEC S.A.S"/>
    <d v="2026-03-19T15:32:00"/>
    <x v="3"/>
    <x v="2"/>
  </r>
  <r>
    <s v="CC 1093769103 - MAURICIO ALFREDO CASTRO HERNANDEZ"/>
    <n v="4052726"/>
    <n v="1"/>
    <s v="NIT 804003084 INEMEC S.A.S"/>
    <d v="2026-03-19T16:59:00"/>
    <x v="3"/>
    <x v="2"/>
  </r>
  <r>
    <s v="CC 1093769103 - MAURICIO ALFREDO CASTRO HERNANDEZ"/>
    <n v="4052832"/>
    <n v="1"/>
    <s v="NIT 804003084 INEMEC S.A.S"/>
    <d v="2026-03-20T09:33:00"/>
    <x v="3"/>
    <x v="2"/>
  </r>
  <r>
    <s v="CC 1093769103 - MAURICIO ALFREDO CASTRO HERNANDEZ"/>
    <n v="4052903"/>
    <n v="1"/>
    <s v="NIT 804003084 INEMEC S.A.S"/>
    <d v="2026-03-20T10:18:00"/>
    <x v="3"/>
    <x v="2"/>
  </r>
  <r>
    <s v="CC 1093769103 - MAURICIO ALFREDO CASTRO HERNANDEZ"/>
    <n v="4059933"/>
    <n v="5"/>
    <s v="NIT 9012693782 UNION TEMPORAL MANTENIMIENTO ESTATICO VRC"/>
    <d v="2026-03-03T17:05:00"/>
    <x v="3"/>
    <x v="2"/>
  </r>
  <r>
    <s v="CC 1093769103 - MAURICIO ALFREDO CASTRO HERNANDEZ"/>
    <n v="4060706"/>
    <n v="1"/>
    <s v="NIT 860008018 ESTUDIOS TECNICOS S.A.S"/>
    <d v="2026-03-05T09:45:00"/>
    <x v="3"/>
    <x v="2"/>
  </r>
  <r>
    <s v="CC 1093769103 - MAURICIO ALFREDO CASTRO HERNANDEZ"/>
    <n v="4066766"/>
    <n v="2"/>
    <s v="NIT 804003084 INEMEC S.A.S"/>
    <d v="2026-03-16T16:17:00"/>
    <x v="3"/>
    <x v="2"/>
  </r>
  <r>
    <s v="CC 1093769103 - MAURICIO ALFREDO CASTRO HERNANDEZ"/>
    <n v="4067896"/>
    <n v="1"/>
    <s v="NIT 804003084 INEMEC S.A.S"/>
    <d v="2026-03-18T12:10:00"/>
    <x v="3"/>
    <x v="2"/>
  </r>
  <r>
    <s v="CC 1093769103 - MAURICIO ALFREDO CASTRO HERNANDEZ"/>
    <n v="4068037"/>
    <n v="1"/>
    <s v="NIT 804003084 INEMEC S.A.S"/>
    <d v="2026-03-18T12:05:00"/>
    <x v="3"/>
    <x v="2"/>
  </r>
  <r>
    <s v="CC 1093769103 - MAURICIO ALFREDO CASTRO HERNANDEZ"/>
    <n v="4075918"/>
    <n v="1"/>
    <s v="NIT 891102723 MAGNEX"/>
    <d v="2026-03-02T10:21:00"/>
    <x v="3"/>
    <x v="2"/>
  </r>
  <r>
    <s v="CC 1093769103 - MAURICIO ALFREDO CASTRO HERNANDEZ"/>
    <n v="4075927"/>
    <n v="2"/>
    <s v="NIT 891102723 MAGNEX"/>
    <d v="2026-03-02T10:29:00"/>
    <x v="3"/>
    <x v="2"/>
  </r>
  <r>
    <s v="CC 1093769103 - MAURICIO ALFREDO CASTRO HERNANDEZ"/>
    <n v="4080273"/>
    <n v="2"/>
    <s v="NIT 9012693782 UNION TEMPORAL MANTENIMIENTO ESTATICO VRC"/>
    <d v="2026-03-06T15:58:00"/>
    <x v="3"/>
    <x v="2"/>
  </r>
  <r>
    <s v="CC 1093769103 - MAURICIO ALFREDO CASTRO HERNANDEZ"/>
    <n v="4082646"/>
    <n v="1"/>
    <s v="NIT 800184195 BUREAU VERITAS COLOMBIA LIMITADA"/>
    <d v="2026-03-11T14:22:00"/>
    <x v="3"/>
    <x v="2"/>
  </r>
  <r>
    <s v="CC 1093769103 - MAURICIO ALFREDO CASTRO HERNANDEZ"/>
    <n v="4081697"/>
    <n v="1"/>
    <s v="NIT 830513773 APPLUS NORCONTROL COLOMBIA LIMITADA"/>
    <d v="2026-03-10T14:20:00"/>
    <x v="3"/>
    <x v="2"/>
  </r>
  <r>
    <s v="CC 1093769103 - MAURICIO ALFREDO CASTRO HERNANDEZ"/>
    <n v="4082972"/>
    <n v="1"/>
    <s v="NIT 804003084 INEMEC S.A.S"/>
    <d v="2026-03-11T20:53:00"/>
    <x v="3"/>
    <x v="2"/>
  </r>
  <r>
    <s v="CC 1093769103 - MAURICIO ALFREDO CASTRO HERNANDEZ"/>
    <n v="4083130"/>
    <n v="3"/>
    <s v="NIT 860090721 COLVISEG COLOMBIANA DE VIGILANCIA Y SEGURIDAD LIMITADA"/>
    <d v="2026-03-12T07:33:00"/>
    <x v="3"/>
    <x v="2"/>
  </r>
  <r>
    <s v="CC 1093769103 - MAURICIO ALFREDO CASTRO HERNANDEZ"/>
    <n v="4085872"/>
    <n v="2"/>
    <s v="NIT 9012693782 UNION TEMPORAL MANTENIMIENTO ESTATICO VRC"/>
    <d v="2026-03-16T17:06:00"/>
    <x v="3"/>
    <x v="2"/>
  </r>
  <r>
    <s v="CC 1093769103 - MAURICIO ALFREDO CASTRO HERNANDEZ"/>
    <n v="4092448"/>
    <n v="1"/>
    <s v="NIT 900140469 SAR ENERGY S.A.S. - EN REORGANIZACION"/>
    <d v="2026-03-26T14:07:00"/>
    <x v="3"/>
    <x v="2"/>
  </r>
  <r>
    <s v="CC 1093769103 - MAURICIO ALFREDO CASTRO HERNANDEZ"/>
    <n v="4048306"/>
    <n v="1"/>
    <s v="NIT 830058737 VQ INGENIERIA SAS"/>
    <d v="2026-03-14T09:26:00"/>
    <x v="5"/>
    <x v="2"/>
  </r>
  <r>
    <s v="CC 1093769103 - MAURICIO ALFREDO CASTRO HERNANDEZ"/>
    <n v="4050884"/>
    <n v="1"/>
    <s v="NIT 901484799 CONSORCIO TFT PIEDEMONTE"/>
    <d v="2026-03-13T17:05:00"/>
    <x v="5"/>
    <x v="2"/>
  </r>
  <r>
    <s v="CC 1093769103 - MAURICIO ALFREDO CASTRO HERNANDEZ"/>
    <n v="4052441"/>
    <n v="1"/>
    <s v="NIT 901484799 CONSORCIO TFT PIEDEMONTE"/>
    <d v="2026-03-19T09:21:00"/>
    <x v="5"/>
    <x v="2"/>
  </r>
  <r>
    <s v="CC 1093769103 - MAURICIO ALFREDO CASTRO HERNANDEZ"/>
    <n v="4052358"/>
    <n v="1"/>
    <s v="NIT 901484799 CONSORCIO TFT PIEDEMONTE"/>
    <d v="2026-03-19T09:30:00"/>
    <x v="5"/>
    <x v="2"/>
  </r>
  <r>
    <s v="CC 1093769103 - MAURICIO ALFREDO CASTRO HERNANDEZ"/>
    <n v="4052579"/>
    <n v="2"/>
    <s v="NIT 804003084 INEMEC S.A.S"/>
    <d v="2026-03-19T14:50:00"/>
    <x v="5"/>
    <x v="2"/>
  </r>
  <r>
    <s v="CC 1093769103 - MAURICIO ALFREDO CASTRO HERNANDEZ"/>
    <n v="4052684"/>
    <n v="3"/>
    <s v="NIT 804003084 INEMEC S.A.S"/>
    <d v="2026-03-19T15:32:00"/>
    <x v="5"/>
    <x v="2"/>
  </r>
  <r>
    <s v="CC 1093769103 - MAURICIO ALFREDO CASTRO HERNANDEZ"/>
    <n v="4052726"/>
    <n v="1"/>
    <s v="NIT 804003084 INEMEC S.A.S"/>
    <d v="2026-03-19T16:59:00"/>
    <x v="5"/>
    <x v="2"/>
  </r>
  <r>
    <s v="CC 1093769103 - MAURICIO ALFREDO CASTRO HERNANDEZ"/>
    <n v="4052832"/>
    <n v="1"/>
    <s v="NIT 804003084 INEMEC S.A.S"/>
    <d v="2026-03-20T09:33:00"/>
    <x v="5"/>
    <x v="2"/>
  </r>
  <r>
    <s v="CC 1093769103 - MAURICIO ALFREDO CASTRO HERNANDEZ"/>
    <n v="4052903"/>
    <n v="1"/>
    <s v="NIT 804003084 INEMEC S.A.S"/>
    <d v="2026-03-20T10:18:00"/>
    <x v="5"/>
    <x v="2"/>
  </r>
  <r>
    <s v="CC 1093769103 - MAURICIO ALFREDO CASTRO HERNANDEZ"/>
    <n v="4059933"/>
    <n v="5"/>
    <s v="NIT 9012693782 UNION TEMPORAL MANTENIMIENTO ESTATICO VRC"/>
    <d v="2026-03-03T17:05:00"/>
    <x v="5"/>
    <x v="2"/>
  </r>
  <r>
    <s v="CC 1093769103 - MAURICIO ALFREDO CASTRO HERNANDEZ"/>
    <n v="4060706"/>
    <n v="1"/>
    <s v="NIT 860008018 ESTUDIOS TECNICOS S.A.S"/>
    <d v="2026-03-05T09:45:00"/>
    <x v="5"/>
    <x v="2"/>
  </r>
  <r>
    <s v="CC 1093769103 - MAURICIO ALFREDO CASTRO HERNANDEZ"/>
    <n v="4066766"/>
    <n v="2"/>
    <s v="NIT 804003084 INEMEC S.A.S"/>
    <d v="2026-03-16T16:17:00"/>
    <x v="5"/>
    <x v="2"/>
  </r>
  <r>
    <s v="CC 1093769103 - MAURICIO ALFREDO CASTRO HERNANDEZ"/>
    <n v="4067896"/>
    <n v="1"/>
    <s v="NIT 804003084 INEMEC S.A.S"/>
    <d v="2026-03-18T12:10:00"/>
    <x v="5"/>
    <x v="2"/>
  </r>
  <r>
    <s v="CC 1093769103 - MAURICIO ALFREDO CASTRO HERNANDEZ"/>
    <n v="4068037"/>
    <n v="1"/>
    <s v="NIT 804003084 INEMEC S.A.S"/>
    <d v="2026-03-18T12:05:00"/>
    <x v="5"/>
    <x v="2"/>
  </r>
  <r>
    <s v="CC 1093769103 - MAURICIO ALFREDO CASTRO HERNANDEZ"/>
    <n v="4075918"/>
    <n v="1"/>
    <s v="NIT 891102723 MAGNEX"/>
    <d v="2026-03-02T10:21:00"/>
    <x v="5"/>
    <x v="2"/>
  </r>
  <r>
    <s v="CC 1093769103 - MAURICIO ALFREDO CASTRO HERNANDEZ"/>
    <n v="4075927"/>
    <n v="2"/>
    <s v="NIT 891102723 MAGNEX"/>
    <d v="2026-03-02T10:29:00"/>
    <x v="5"/>
    <x v="2"/>
  </r>
  <r>
    <s v="CC 1093769103 - MAURICIO ALFREDO CASTRO HERNANDEZ"/>
    <n v="4080273"/>
    <n v="2"/>
    <s v="NIT 9012693782 UNION TEMPORAL MANTENIMIENTO ESTATICO VRC"/>
    <d v="2026-03-06T15:58:00"/>
    <x v="5"/>
    <x v="2"/>
  </r>
  <r>
    <s v="CC 1093769103 - MAURICIO ALFREDO CASTRO HERNANDEZ"/>
    <n v="4082646"/>
    <n v="1"/>
    <s v="NIT 800184195 BUREAU VERITAS COLOMBIA LIMITADA"/>
    <d v="2026-03-11T14:22:00"/>
    <x v="5"/>
    <x v="2"/>
  </r>
  <r>
    <s v="CC 1093769103 - MAURICIO ALFREDO CASTRO HERNANDEZ"/>
    <n v="4081697"/>
    <n v="1"/>
    <s v="NIT 830513773 APPLUS NORCONTROL COLOMBIA LIMITADA"/>
    <d v="2026-03-10T14:20:00"/>
    <x v="5"/>
    <x v="2"/>
  </r>
  <r>
    <s v="CC 1093769103 - MAURICIO ALFREDO CASTRO HERNANDEZ"/>
    <n v="4082972"/>
    <n v="1"/>
    <s v="NIT 804003084 INEMEC S.A.S"/>
    <d v="2026-03-11T20:53:00"/>
    <x v="5"/>
    <x v="2"/>
  </r>
  <r>
    <s v="CC 1093769103 - MAURICIO ALFREDO CASTRO HERNANDEZ"/>
    <n v="4083130"/>
    <n v="3"/>
    <s v="NIT 860090721 COLVISEG COLOMBIANA DE VIGILANCIA Y SEGURIDAD LIMITADA"/>
    <d v="2026-03-12T07:33:00"/>
    <x v="5"/>
    <x v="2"/>
  </r>
  <r>
    <s v="CC 1093769103 - MAURICIO ALFREDO CASTRO HERNANDEZ"/>
    <n v="4092448"/>
    <n v="1"/>
    <s v="NIT 900140469 SAR ENERGY S.A.S. - EN REORGANIZACION"/>
    <d v="2026-03-26T14:07:00"/>
    <x v="5"/>
    <x v="2"/>
  </r>
  <r>
    <s v="CC 1093769103 - MAURICIO ALFREDO CASTRO HERNANDEZ"/>
    <n v="4085872"/>
    <n v="2"/>
    <s v="NIT 9012693782 - UNION TEMPORAL MANTENIMIENTO ESTATICO VRC"/>
    <s v="17/03/2026 08:23:07"/>
    <x v="5"/>
    <x v="2"/>
  </r>
  <r>
    <s v="CC 1093769103 - MAURICIO ALFREDO CASTRO HERNANDEZ"/>
    <n v="4086050"/>
    <n v="1"/>
    <s v="NIT 901640163 - MARIO BELEN ARQUITECTOS S.A.S."/>
    <s v="17/03/2026 08:55:20"/>
    <x v="3"/>
    <x v="2"/>
  </r>
  <r>
    <s v="CC 1093769103 - MAURICIO ALFREDO CASTRO HERNANDEZ"/>
    <n v="4086050"/>
    <n v="1"/>
    <s v="NIT 901640163 - MARIO BELEN ARQUITECTOS S.A.S."/>
    <s v="17/03/2026 08:56:45"/>
    <x v="5"/>
    <x v="2"/>
  </r>
  <r>
    <s v="CC 1093769103 - MAURICIO ALFREDO CASTRO HERNANDEZ"/>
    <n v="3999150"/>
    <n v="4"/>
    <s v="NIT 900140469 - SAR ENERGY S.A.S. - EN REORGANIZACION"/>
    <s v="17/03/2026 10:33:14"/>
    <x v="0"/>
    <x v="2"/>
  </r>
  <r>
    <s v="CC 1093769103 - MAURICIO ALFREDO CASTRO HERNANDEZ"/>
    <n v="4090027"/>
    <n v="1"/>
    <s v="NIT 800254697 - SERFUNORTE LOS OLIVOS"/>
    <s v="24/03/2026 08:19:55"/>
    <x v="3"/>
    <x v="2"/>
  </r>
  <r>
    <s v="CC 1093769103 - MAURICIO ALFREDO CASTRO HERNANDEZ"/>
    <n v="4090027"/>
    <n v="1"/>
    <s v="NIT 800254697 - SERFUNORTE LOS OLIVOS"/>
    <s v="24/03/2026 08:33:41"/>
    <x v="5"/>
    <x v="2"/>
  </r>
  <r>
    <s v="CC 1093769103 - MAURICIO ALFREDO CASTRO HERNANDEZ"/>
    <n v="4022551"/>
    <n v="1"/>
    <s v="NIT 800254697 - SERFUNORTE LOS OLIVOS"/>
    <s v="24/03/2026 09:08:14"/>
    <x v="0"/>
    <x v="2"/>
  </r>
  <r>
    <s v="CC 1093769103 - MAURICIO ALFREDO CASTRO HERNANDEZ"/>
    <n v="4092266"/>
    <n v="1"/>
    <s v="NIT 860046201 - FORTOX S.A"/>
    <s v="26/03/2026 11:32:19"/>
    <x v="3"/>
    <x v="2"/>
  </r>
  <r>
    <s v="CC 1093769103 - MAURICIO ALFREDO CASTRO HERNANDEZ"/>
    <n v="4092266"/>
    <n v="1"/>
    <s v="NIT 860046201 - FORTOX S.A"/>
    <s v="26/03/2026 11:32:23"/>
    <x v="5"/>
    <x v="2"/>
  </r>
  <r>
    <s v="CC 1093769103 - MAURICIO ALFREDO CASTRO HERNANDEZ"/>
    <n v="4093485"/>
    <n v="3"/>
    <s v="NIT 860046201 - FORTOX S.A"/>
    <s v="27/03/2026 09:33:18"/>
    <x v="3"/>
    <x v="2"/>
  </r>
  <r>
    <s v="CC 1093769103 - MAURICIO ALFREDO CASTRO HERNANDEZ"/>
    <n v="4093485"/>
    <n v="3"/>
    <s v="NIT 860046201 - FORTOX S.A"/>
    <s v="27/03/2026 09:33:29"/>
    <x v="5"/>
    <x v="2"/>
  </r>
  <r>
    <s v="CC 1093769103 - MAURICIO ALFREDO CASTRO HERNANDEZ"/>
    <n v="4095213"/>
    <n v="2"/>
    <s v="NIT 900814766 - SOLUCIONES ELECTROMECANICAS INSOEL SAS"/>
    <s v="04/04/2026 00:45:51"/>
    <x v="3"/>
    <x v="3"/>
  </r>
  <r>
    <s v="CC 1093769103 - MAURICIO ALFREDO CASTRO HERNANDEZ"/>
    <n v="4095213"/>
    <n v="2"/>
    <s v="NIT 900814766 - SOLUCIONES ELECTROMECANICAS INSOEL SAS"/>
    <s v="04/04/2026 00:45:51"/>
    <x v="5"/>
    <x v="3"/>
  </r>
  <r>
    <s v="CC 1093769103 - MAURICIO ALFREDO CASTRO HERNANDEZ"/>
    <n v="4060706"/>
    <n v="1"/>
    <s v="NIT 860008018 - ESTUDIOS TECNICOS S.A.S"/>
    <s v="07/04/2026 07:51:22"/>
    <x v="1"/>
    <x v="3"/>
  </r>
  <r>
    <s v="CC 1093769103 - MAURICIO ALFREDO CASTRO HERNANDEZ"/>
    <n v="4060706"/>
    <n v="1"/>
    <s v="NIT 860008018 - ESTUDIOS TECNICOS S.A.S"/>
    <s v="07/04/2026 07:51:44"/>
    <x v="2"/>
    <x v="3"/>
  </r>
  <r>
    <s v="CC 1093769103 - MAURICIO ALFREDO CASTRO HERNANDEZ"/>
    <n v="4096887"/>
    <n v="1"/>
    <s v="NIT 1092391486 - GUTIERREZ MENDOZA DIMELY ANDREINA"/>
    <s v="07/04/2026 08:19:40"/>
    <x v="3"/>
    <x v="3"/>
  </r>
  <r>
    <s v="CC 1093769103 - MAURICIO ALFREDO CASTRO HERNANDEZ"/>
    <n v="4096887"/>
    <n v="1"/>
    <s v="NIT 1092391486 - GUTIERREZ MENDOZA DIMELY ANDREINA"/>
    <s v="07/04/2026 08:27:16"/>
    <x v="1"/>
    <x v="3"/>
  </r>
  <r>
    <s v="CC 1093769103 - MAURICIO ALFREDO CASTRO HERNANDEZ"/>
    <n v="4096887"/>
    <n v="1"/>
    <s v="NIT 1092391486 - GUTIERREZ MENDOZA DIMELY ANDREINA"/>
    <s v="07/04/2026 08:28:52"/>
    <x v="5"/>
    <x v="3"/>
  </r>
  <r>
    <s v="CC 1093769103 - MAURICIO ALFREDO CASTRO HERNANDEZ"/>
    <n v="4097022"/>
    <n v="1"/>
    <s v="NIT 1092391486 - GUTIERREZ MENDOZA DIMELY ANDREINA"/>
    <s v="07/04/2026 08:31:53"/>
    <x v="3"/>
    <x v="3"/>
  </r>
  <r>
    <s v="CC 1093769103 - MAURICIO ALFREDO CASTRO HERNANDEZ"/>
    <n v="4097022"/>
    <n v="1"/>
    <s v="NIT 1092391486 - GUTIERREZ MENDOZA DIMELY ANDREINA"/>
    <s v="07/04/2026 08:32:17"/>
    <x v="5"/>
    <x v="3"/>
  </r>
  <r>
    <s v="CC 1093769103 - MAURICIO ALFREDO CASTRO HERNANDEZ"/>
    <n v="4097227"/>
    <n v="20"/>
    <s v="NIT 807000829 - COOPROCARCEGUA"/>
    <s v="07/04/2026 10:31:37"/>
    <x v="3"/>
    <x v="3"/>
  </r>
  <r>
    <s v="CC 1093769103 - MAURICIO ALFREDO CASTRO HERNANDEZ"/>
    <n v="4097227"/>
    <n v="20"/>
    <s v="NIT 807000829 - COOPROCARCEGUA"/>
    <s v="07/04/2026 10:31:41"/>
    <x v="5"/>
    <x v="3"/>
  </r>
  <r>
    <s v="CC 1093769103 - MAURICIO ALFREDO CASTRO HERNANDEZ"/>
    <n v="4097227"/>
    <n v="20"/>
    <s v="NIT 807000829 - COOPROCARCEGUA"/>
    <s v="07/04/2026 10:35:58"/>
    <x v="2"/>
    <x v="3"/>
  </r>
  <r>
    <s v="CC 1093769103 - MAURICIO ALFREDO CASTRO HERNANDEZ"/>
    <n v="4097327"/>
    <n v="9"/>
    <s v="NIT 13386207 - MATEO ACEVEDO GALVIS"/>
    <s v="07/04/2026 10:56:51"/>
    <x v="3"/>
    <x v="3"/>
  </r>
  <r>
    <s v="CC 1093769103 - MAURICIO ALFREDO CASTRO HERNANDEZ"/>
    <n v="4097327"/>
    <n v="9"/>
    <s v="NIT 13386207 - MATEO ACEVEDO GALVIS"/>
    <s v="07/04/2026 10:56:54"/>
    <x v="5"/>
    <x v="3"/>
  </r>
  <r>
    <s v="CC 1093769103 - MAURICIO ALFREDO CASTRO HERNANDEZ"/>
    <n v="4097327"/>
    <n v="9"/>
    <s v="NIT 13386207 - MATEO ACEVEDO GALVIS"/>
    <s v="07/04/2026 11:00:17"/>
    <x v="2"/>
    <x v="3"/>
  </r>
  <r>
    <s v="CC 1093769103 - MAURICIO ALFREDO CASTRO HERNANDEZ"/>
    <n v="4034706"/>
    <n v="1"/>
    <s v="NIT 804003084 - INEMEC S.A.S"/>
    <s v="07/04/2026 13:50:09"/>
    <x v="2"/>
    <x v="3"/>
  </r>
  <r>
    <s v="CC 1093769103 - MAURICIO ALFREDO CASTRO HERNANDEZ"/>
    <n v="4031598"/>
    <n v="1"/>
    <s v="NIT 900140469 - SAR ENERGY S.A.S. - EN REORGANIZACION"/>
    <s v="07/04/2026 13:52:14"/>
    <x v="0"/>
    <x v="3"/>
  </r>
  <r>
    <s v="CC 1093769103 - MAURICIO ALFREDO CASTRO HERNANDEZ"/>
    <n v="4028435"/>
    <n v="1"/>
    <s v="NIT 9012693782 - UNION TEMPORAL MANTENIMIENTO ESTATICO VRC"/>
    <s v="07/04/2026 13:53:11"/>
    <x v="4"/>
    <x v="3"/>
  </r>
  <r>
    <s v="CC 1093769103 - MAURICIO ALFREDO CASTRO HERNANDEZ"/>
    <n v="4034759"/>
    <n v="1"/>
    <s v="NIT 804003084 - INEMEC S.A.S"/>
    <s v="07/04/2026 13:53:55"/>
    <x v="4"/>
    <x v="3"/>
  </r>
  <r>
    <s v="CC 1093769103 - MAURICIO ALFREDO CASTRO HERNANDEZ"/>
    <n v="4022624"/>
    <n v="1"/>
    <s v="NIT 800254697 - SERFUNORTE LOS OLIVOS"/>
    <s v="07/04/2026 13:55:45"/>
    <x v="0"/>
    <x v="3"/>
  </r>
  <r>
    <s v="CC 1093769103 - MAURICIO ALFREDO CASTRO HERNANDEZ"/>
    <n v="4031978"/>
    <n v="1"/>
    <s v="NIT 800254697 - SERFUNORTE LOS OLIVOS"/>
    <s v="07/04/2026 13:56:58"/>
    <x v="1"/>
    <x v="3"/>
  </r>
  <r>
    <s v="CC 1093769103 - MAURICIO ALFREDO CASTRO HERNANDEZ"/>
    <n v="4031978"/>
    <n v="1"/>
    <s v="NIT 800254697 - SERFUNORTE LOS OLIVOS"/>
    <s v="07/04/2026 13:57:25"/>
    <x v="2"/>
    <x v="3"/>
  </r>
  <r>
    <s v="CC 1093769103 - MAURICIO ALFREDO CASTRO HERNANDEZ"/>
    <n v="4097541"/>
    <n v="1"/>
    <s v="NIT 800254697 - SERFUNORTE LOS OLIVOS"/>
    <s v="07/04/2026 13:58:13"/>
    <x v="3"/>
    <x v="3"/>
  </r>
  <r>
    <s v="CC 1093769103 - MAURICIO ALFREDO CASTRO HERNANDEZ"/>
    <n v="4097541"/>
    <n v="1"/>
    <s v="NIT 800254697 - SERFUNORTE LOS OLIVOS"/>
    <s v="07/04/2026 14:01:33"/>
    <x v="5"/>
    <x v="3"/>
  </r>
  <r>
    <s v="CC 1093769103 - MAURICIO ALFREDO CASTRO HERNANDEZ"/>
    <n v="4097541"/>
    <n v="1"/>
    <s v="NIT 800254697 - SERFUNORTE LOS OLIVOS"/>
    <s v="07/04/2026 14:01:59"/>
    <x v="2"/>
    <x v="3"/>
  </r>
  <r>
    <s v="CC 1093769103 - MAURICIO ALFREDO CASTRO HERNANDEZ"/>
    <n v="4097446"/>
    <n v="1"/>
    <s v="NIT 800254697 - SERFUNORTE LOS OLIVOS"/>
    <s v="07/04/2026 14:02:56"/>
    <x v="3"/>
    <x v="3"/>
  </r>
  <r>
    <s v="CC 1093769103 - MAURICIO ALFREDO CASTRO HERNANDEZ"/>
    <n v="4097446"/>
    <n v="1"/>
    <s v="NIT 800254697 - SERFUNORTE LOS OLIVOS"/>
    <s v="07/04/2026 14:03:31"/>
    <x v="5"/>
    <x v="3"/>
  </r>
  <r>
    <s v="CC 1093769103 - MAURICIO ALFREDO CASTRO HERNANDEZ"/>
    <n v="4097446"/>
    <n v="1"/>
    <s v="NIT 800254697 - SERFUNORTE LOS OLIVOS"/>
    <s v="07/04/2026 14:04:00"/>
    <x v="2"/>
    <x v="3"/>
  </r>
  <r>
    <s v="CC 1093769103 - MAURICIO ALFREDO CASTRO HERNANDEZ"/>
    <n v="4097548"/>
    <n v="1"/>
    <s v="NIT 800254697 - SERFUNORTE LOS OLIVOS"/>
    <s v="07/04/2026 14:04:50"/>
    <x v="3"/>
    <x v="3"/>
  </r>
  <r>
    <s v="CC 1093769103 - MAURICIO ALFREDO CASTRO HERNANDEZ"/>
    <n v="4097548"/>
    <n v="1"/>
    <s v="NIT 800254697 - SERFUNORTE LOS OLIVOS"/>
    <s v="07/04/2026 14:05:15"/>
    <x v="5"/>
    <x v="3"/>
  </r>
  <r>
    <s v="CC 1093769103 - MAURICIO ALFREDO CASTRO HERNANDEZ"/>
    <n v="4097548"/>
    <n v="1"/>
    <s v="NIT 800254697 - SERFUNORTE LOS OLIVOS"/>
    <s v="07/04/2026 14:05:38"/>
    <x v="2"/>
    <x v="3"/>
  </r>
  <r>
    <s v="CC 1093769103 - MAURICIO ALFREDO CASTRO HERNANDEZ"/>
    <n v="4097550"/>
    <n v="1"/>
    <s v="NIT 800254697 - SERFUNORTE LOS OLIVOS"/>
    <s v="07/04/2026 14:06:50"/>
    <x v="3"/>
    <x v="3"/>
  </r>
  <r>
    <s v="CC 1093769103 - MAURICIO ALFREDO CASTRO HERNANDEZ"/>
    <n v="4097550"/>
    <n v="1"/>
    <s v="NIT 800254697 - SERFUNORTE LOS OLIVOS"/>
    <s v="07/04/2026 14:06:54"/>
    <x v="5"/>
    <x v="3"/>
  </r>
  <r>
    <s v="CC 1093769103 - MAURICIO ALFREDO CASTRO HERNANDEZ"/>
    <n v="4097550"/>
    <n v="1"/>
    <s v="NIT 800254697 - SERFUNORTE LOS OLIVOS"/>
    <s v="07/04/2026 14:07:13"/>
    <x v="2"/>
    <x v="3"/>
  </r>
  <r>
    <s v="CC 1093769103 - MAURICIO ALFREDO CASTRO HERNANDEZ"/>
    <n v="4097601"/>
    <n v="1"/>
    <s v="NIT 890500309 - CLINICA NORTE SA"/>
    <s v="07/04/2026 14:58:11"/>
    <x v="3"/>
    <x v="3"/>
  </r>
  <r>
    <s v="CC 1093769103 - MAURICIO ALFREDO CASTRO HERNANDEZ"/>
    <n v="4097601"/>
    <n v="1"/>
    <s v="NIT 890500309 - CLINICA NORTE SA"/>
    <s v="07/04/2026 14:59:29"/>
    <x v="5"/>
    <x v="3"/>
  </r>
  <r>
    <s v="CC 1093769103 - MAURICIO ALFREDO CASTRO HERNANDEZ"/>
    <n v="4097645"/>
    <n v="1"/>
    <s v="CC 1091672503 - NAYIB MONCADA"/>
    <s v="07/04/2026 15:30:27"/>
    <x v="3"/>
    <x v="3"/>
  </r>
  <r>
    <s v="CC 1093769103 - MAURICIO ALFREDO CASTRO HERNANDEZ"/>
    <n v="4097645"/>
    <n v="1"/>
    <s v="CC 1091672503 - NAYIB MONCADA"/>
    <s v="07/04/2026 15:30:30"/>
    <x v="1"/>
    <x v="3"/>
  </r>
  <r>
    <s v="CC 1093769103 - MAURICIO ALFREDO CASTRO HERNANDEZ"/>
    <n v="4097645"/>
    <n v="1"/>
    <s v="CC 1091672503 - NAYIB MONCADA"/>
    <s v="07/04/2026 15:30:33"/>
    <x v="5"/>
    <x v="3"/>
  </r>
  <r>
    <s v="CC 1093769103 - MAURICIO ALFREDO CASTRO HERNANDEZ"/>
    <n v="4097645"/>
    <n v="1"/>
    <s v="CC 1091672503 - NAYIB MONCADA"/>
    <s v="07/04/2026 15:30:52"/>
    <x v="2"/>
    <x v="3"/>
  </r>
  <r>
    <s v="CC 1093769103 - MAURICIO ALFREDO CASTRO HERNANDEZ"/>
    <n v="4097662"/>
    <n v="1"/>
    <s v="NIT 88262543 - EXPOAUTO"/>
    <s v="07/04/2026 15:49:37"/>
    <x v="3"/>
    <x v="3"/>
  </r>
  <r>
    <s v="CC 1093769103 - MAURICIO ALFREDO CASTRO HERNANDEZ"/>
    <n v="4097662"/>
    <n v="1"/>
    <s v="NIT 88262543 - EXPOAUTO"/>
    <s v="07/04/2026 15:49:41"/>
    <x v="1"/>
    <x v="3"/>
  </r>
  <r>
    <s v="CC 1093769103 - MAURICIO ALFREDO CASTRO HERNANDEZ"/>
    <n v="4097662"/>
    <n v="1"/>
    <s v="NIT 88262543 - EXPOAUTO"/>
    <s v="07/04/2026 15:49:44"/>
    <x v="5"/>
    <x v="3"/>
  </r>
  <r>
    <s v="CC 1093769103 - MAURICIO ALFREDO CASTRO HERNANDEZ"/>
    <n v="4097662"/>
    <n v="1"/>
    <s v="NIT 88262543 - EXPOAUTO"/>
    <s v="07/04/2026 15:50:26"/>
    <x v="2"/>
    <x v="3"/>
  </r>
  <r>
    <s v="CC 1093769103 - MAURICIO ALFREDO CASTRO HERNANDEZ"/>
    <n v="4097941"/>
    <n v="1"/>
    <s v="NIT 9019221241 - TAXUP SAS"/>
    <s v="08/04/2026 08:16:21"/>
    <x v="3"/>
    <x v="3"/>
  </r>
  <r>
    <s v="CC 1093769103 - MAURICIO ALFREDO CASTRO HERNANDEZ"/>
    <n v="4097941"/>
    <n v="1"/>
    <s v="NIT 9019221241 - TAXUP SAS"/>
    <s v="08/04/2026 08:19:06"/>
    <x v="1"/>
    <x v="3"/>
  </r>
  <r>
    <s v="CC 1093769103 - MAURICIO ALFREDO CASTRO HERNANDEZ"/>
    <n v="4097941"/>
    <n v="1"/>
    <s v="NIT 9019221241 - TAXUP SAS"/>
    <s v="08/04/2026 08:19:10"/>
    <x v="5"/>
    <x v="3"/>
  </r>
  <r>
    <s v="CC 1093769103 - MAURICIO ALFREDO CASTRO HERNANDEZ"/>
    <n v="4097941"/>
    <n v="1"/>
    <s v="NIT 9019221241 - TAXUP SAS"/>
    <s v="08/04/2026 08:19:24"/>
    <x v="2"/>
    <x v="3"/>
  </r>
  <r>
    <s v="CC 1093769103 - MAURICIO ALFREDO CASTRO HERNANDEZ"/>
    <n v="4097241"/>
    <n v="1"/>
    <s v="NIT 900893525 - COINPROL S.A.S."/>
    <s v="08/04/2026 09:22:56"/>
    <x v="3"/>
    <x v="3"/>
  </r>
  <r>
    <s v="CC 1093769103 - MAURICIO ALFREDO CASTRO HERNANDEZ"/>
    <n v="4097241"/>
    <n v="1"/>
    <s v="NIT 900893525 - COINPROL S.A.S."/>
    <s v="08/04/2026 09:22:56"/>
    <x v="5"/>
    <x v="3"/>
  </r>
  <r>
    <s v="CC 1093769103 - MAURICIO ALFREDO CASTRO HERNANDEZ"/>
    <n v="4098071"/>
    <n v="1"/>
    <s v="NIT 890500309 - CLINICA NORTE SA"/>
    <s v="08/04/2026 09:29:00"/>
    <x v="3"/>
    <x v="3"/>
  </r>
  <r>
    <s v="CC 1093769103 - MAURICIO ALFREDO CASTRO HERNANDEZ"/>
    <n v="4098071"/>
    <n v="1"/>
    <s v="NIT 890500309 - CLINICA NORTE SA"/>
    <s v="08/04/2026 09:46:12"/>
    <x v="5"/>
    <x v="3"/>
  </r>
  <r>
    <s v="CC 1093769103 - MAURICIO ALFREDO CASTRO HERNANDEZ"/>
    <n v="4098105"/>
    <n v="1"/>
    <s v="CC 60369895 - CACHARRERIA COSTURITAS M&amp;C"/>
    <s v="08/04/2026 10:04:34"/>
    <x v="3"/>
    <x v="3"/>
  </r>
  <r>
    <s v="CC 1093769103 - MAURICIO ALFREDO CASTRO HERNANDEZ"/>
    <n v="4098105"/>
    <n v="1"/>
    <s v="CC 60369895 - CACHARRERIA COSTURITAS M&amp;C"/>
    <s v="08/04/2026 10:04:38"/>
    <x v="1"/>
    <x v="3"/>
  </r>
  <r>
    <s v="CC 1093769103 - MAURICIO ALFREDO CASTRO HERNANDEZ"/>
    <n v="4098105"/>
    <n v="1"/>
    <s v="CC 60369895 - CACHARRERIA COSTURITAS M&amp;C"/>
    <s v="08/04/2026 10:04:41"/>
    <x v="5"/>
    <x v="3"/>
  </r>
  <r>
    <s v="CC 1093769103 - MAURICIO ALFREDO CASTRO HERNANDEZ"/>
    <n v="4098105"/>
    <n v="1"/>
    <s v="CC 60369895 - CACHARRERIA COSTURITAS M&amp;C"/>
    <s v="08/04/2026 10:04:53"/>
    <x v="6"/>
    <x v="3"/>
  </r>
  <r>
    <s v="CC 1093769103 - MAURICIO ALFREDO CASTRO HERNANDEZ"/>
    <n v="4098105"/>
    <n v="1"/>
    <s v="CC 60369895 - CACHARRERIA COSTURITAS M&amp;C"/>
    <s v="08/04/2026 10:05:47"/>
    <x v="1"/>
    <x v="3"/>
  </r>
  <r>
    <s v="CC 1093769103 - MAURICIO ALFREDO CASTRO HERNANDEZ"/>
    <n v="4098105"/>
    <n v="1"/>
    <s v="CC 60369895 - CACHARRERIA COSTURITAS M&amp;C"/>
    <s v="08/04/2026 10:06:30"/>
    <x v="2"/>
    <x v="3"/>
  </r>
  <r>
    <s v="CC 1093769103 - MAURICIO ALFREDO CASTRO HERNANDEZ"/>
    <n v="4098241"/>
    <n v="1"/>
    <s v="CC 1072672320 - LOS ANGELES DE LA U ELITE CLUB"/>
    <s v="08/04/2026 10:47:56"/>
    <x v="3"/>
    <x v="3"/>
  </r>
  <r>
    <s v="CC 1093769103 - MAURICIO ALFREDO CASTRO HERNANDEZ"/>
    <n v="4098241"/>
    <n v="1"/>
    <s v="CC 1072672320 - LOS ANGELES DE LA U ELITE CLUB"/>
    <s v="08/04/2026 10:47:59"/>
    <x v="1"/>
    <x v="3"/>
  </r>
  <r>
    <s v="CC 1093769103 - MAURICIO ALFREDO CASTRO HERNANDEZ"/>
    <n v="4098241"/>
    <n v="1"/>
    <s v="CC 1072672320 - LOS ANGELES DE LA U ELITE CLUB"/>
    <s v="08/04/2026 10:48:04"/>
    <x v="5"/>
    <x v="3"/>
  </r>
  <r>
    <s v="CC 1093769103 - MAURICIO ALFREDO CASTRO HERNANDEZ"/>
    <n v="4098241"/>
    <n v="1"/>
    <s v="CC 1072672320 - LOS ANGELES DE LA U ELITE CLUB"/>
    <s v="08/04/2026 10:48:26"/>
    <x v="2"/>
    <x v="3"/>
  </r>
  <r>
    <s v="CC 1093769103 - MAURICIO ALFREDO CASTRO HERNANDEZ"/>
    <n v="4098252"/>
    <n v="1"/>
    <s v="CC 1193212863 - LOS TAQUEIROS"/>
    <s v="08/04/2026 11:03:18"/>
    <x v="3"/>
    <x v="3"/>
  </r>
  <r>
    <s v="CC 1093769103 - MAURICIO ALFREDO CASTRO HERNANDEZ"/>
    <n v="4098252"/>
    <n v="1"/>
    <s v="CC 1193212863 - LOS TAQUEIROS"/>
    <s v="08/04/2026 11:03:23"/>
    <x v="1"/>
    <x v="3"/>
  </r>
  <r>
    <s v="CC 1093769103 - MAURICIO ALFREDO CASTRO HERNANDEZ"/>
    <n v="4098252"/>
    <n v="1"/>
    <s v="CC 1193212863 - LOS TAQUEIROS"/>
    <s v="08/04/2026 11:03:26"/>
    <x v="5"/>
    <x v="3"/>
  </r>
  <r>
    <s v="CC 1093769103 - MAURICIO ALFREDO CASTRO HERNANDEZ"/>
    <n v="4098252"/>
    <n v="1"/>
    <s v="CC 1193212863 - LOS TAQUEIROS"/>
    <s v="08/04/2026 11:03:54"/>
    <x v="2"/>
    <x v="3"/>
  </r>
  <r>
    <s v="CC 1093769103 - MAURICIO ALFREDO CASTRO HERNANDEZ"/>
    <n v="4098659"/>
    <n v="1"/>
    <s v="NIT 50920302 - MALEJA CREACIONES"/>
    <s v="08/04/2026 15:42:25"/>
    <x v="3"/>
    <x v="3"/>
  </r>
  <r>
    <s v="CC 1093769103 - MAURICIO ALFREDO CASTRO HERNANDEZ"/>
    <n v="4098659"/>
    <n v="1"/>
    <s v="NIT 50920302 - MALEJA CREACIONES"/>
    <s v="08/04/2026 15:42:29"/>
    <x v="1"/>
    <x v="3"/>
  </r>
  <r>
    <s v="CC 1093769103 - MAURICIO ALFREDO CASTRO HERNANDEZ"/>
    <n v="4098659"/>
    <n v="1"/>
    <s v="NIT 50920302 - MALEJA CREACIONES"/>
    <s v="08/04/2026 15:42:32"/>
    <x v="5"/>
    <x v="3"/>
  </r>
  <r>
    <s v="CC 1093769103 - MAURICIO ALFREDO CASTRO HERNANDEZ"/>
    <n v="4098659"/>
    <n v="1"/>
    <s v="NIT 50920302 - MALEJA CREACIONES"/>
    <s v="08/04/2026 15:43:41"/>
    <x v="2"/>
    <x v="3"/>
  </r>
  <r>
    <s v="CC 1093769103 - MAURICIO ALFREDO CASTRO HERNANDEZ"/>
    <n v="4098566"/>
    <n v="1"/>
    <s v="NIT 13476483 - SUMINISTROS BERSAN LTDA"/>
    <s v="08/04/2026 15:51:37"/>
    <x v="3"/>
    <x v="3"/>
  </r>
  <r>
    <s v="CC 1093769103 - MAURICIO ALFREDO CASTRO HERNANDEZ"/>
    <n v="4098566"/>
    <n v="1"/>
    <s v="NIT 13476483 - SUMINISTROS BERSAN LTDA"/>
    <s v="08/04/2026 15:51:41"/>
    <x v="1"/>
    <x v="3"/>
  </r>
  <r>
    <s v="CC 1093769103 - MAURICIO ALFREDO CASTRO HERNANDEZ"/>
    <n v="4098566"/>
    <n v="1"/>
    <s v="NIT 13476483 - SUMINISTROS BERSAN LTDA"/>
    <s v="08/04/2026 15:51:46"/>
    <x v="5"/>
    <x v="3"/>
  </r>
  <r>
    <s v="CC 1093769103 - MAURICIO ALFREDO CASTRO HERNANDEZ"/>
    <n v="4098566"/>
    <n v="1"/>
    <s v="NIT 13476483 - SUMINISTROS BERSAN LTDA"/>
    <s v="08/04/2026 15:52:07"/>
    <x v="2"/>
    <x v="3"/>
  </r>
  <r>
    <s v="CC 1093769103 - MAURICIO ALFREDO CASTRO HERNANDEZ"/>
    <n v="4098685"/>
    <n v="1"/>
    <s v="CC 1090388707 - MODULARTE"/>
    <s v="08/04/2026 15:55:47"/>
    <x v="3"/>
    <x v="3"/>
  </r>
  <r>
    <s v="CC 1093769103 - MAURICIO ALFREDO CASTRO HERNANDEZ"/>
    <n v="4098685"/>
    <n v="1"/>
    <s v="CC 1090388707 - MODULARTE"/>
    <s v="08/04/2026 15:55:51"/>
    <x v="1"/>
    <x v="3"/>
  </r>
  <r>
    <s v="CC 1093769103 - MAURICIO ALFREDO CASTRO HERNANDEZ"/>
    <n v="4098685"/>
    <n v="1"/>
    <s v="CC 1090388707 - MODULARTE"/>
    <s v="08/04/2026 15:56:30"/>
    <x v="5"/>
    <x v="3"/>
  </r>
  <r>
    <s v="CC 1093769103 - MAURICIO ALFREDO CASTRO HERNANDEZ"/>
    <n v="4098685"/>
    <n v="1"/>
    <s v="CC 1090388707 - MODULARTE"/>
    <s v="08/04/2026 15:56:49"/>
    <x v="2"/>
    <x v="3"/>
  </r>
  <r>
    <s v="CC 1093769103 - MAURICIO ALFREDO CASTRO HERNANDEZ"/>
    <n v="4098697"/>
    <n v="1"/>
    <s v="NIT 901330644 - AVIONICS &amp; SOFTWARE SAS"/>
    <s v="08/04/2026 16:02:56"/>
    <x v="3"/>
    <x v="3"/>
  </r>
  <r>
    <s v="CC 1093769103 - MAURICIO ALFREDO CASTRO HERNANDEZ"/>
    <n v="4098697"/>
    <n v="1"/>
    <s v="NIT 901330644 - AVIONICS &amp; SOFTWARE SAS"/>
    <s v="08/04/2026 16:03:00"/>
    <x v="1"/>
    <x v="3"/>
  </r>
  <r>
    <s v="CC 1093769103 - MAURICIO ALFREDO CASTRO HERNANDEZ"/>
    <n v="4098697"/>
    <n v="1"/>
    <s v="NIT 901330644 - AVIONICS &amp; SOFTWARE SAS"/>
    <s v="08/04/2026 16:03:09"/>
    <x v="5"/>
    <x v="3"/>
  </r>
  <r>
    <s v="CC 1093769103 - MAURICIO ALFREDO CASTRO HERNANDEZ"/>
    <n v="4098697"/>
    <n v="1"/>
    <s v="NIT 901330644 - AVIONICS &amp; SOFTWARE SAS"/>
    <s v="08/04/2026 16:03:26"/>
    <x v="2"/>
    <x v="3"/>
  </r>
  <r>
    <s v="CC 1093769103 - MAURICIO ALFREDO CASTRO HERNANDEZ"/>
    <n v="4098413"/>
    <n v="1"/>
    <s v="NIT 860008018 ESTUDIOS TECNICOS S.A.S"/>
    <s v="08/04/2026 16:03:27"/>
    <x v="3"/>
    <x v="3"/>
  </r>
  <r>
    <s v="CC 1093769103 - MAURICIO ALFREDO CASTRO HERNANDEZ"/>
    <n v="4098413"/>
    <n v="1"/>
    <s v="NIT 860008018 ESTUDIOS TECNICOS S.A.S"/>
    <s v="08/04/2026 16:03:28"/>
    <x v="5"/>
    <x v="3"/>
  </r>
  <r>
    <s v="CC 1093769103 - MAURICIO ALFREDO CASTRO HERNANDEZ"/>
    <n v="4025126"/>
    <n v="1"/>
    <s v="CC 37393194 - CENTRO EDUACTIVO GIMNASIO LOS SAMANES"/>
    <s v="09/04/2026 08:58:14"/>
    <x v="0"/>
    <x v="3"/>
  </r>
  <r>
    <s v="CC 1093769103 - MAURICIO ALFREDO CASTRO HERNANDEZ"/>
    <n v="4026772"/>
    <n v="1"/>
    <s v="NIT 901735554 - D&amp;C DISEÑOS INVERSIONES Y CONSTRUCCIONES S.A.S"/>
    <s v="09/04/2026 09:00:07"/>
    <x v="0"/>
    <x v="3"/>
  </r>
  <r>
    <s v="CC 1093769103 - MAURICIO ALFREDO CASTRO HERNANDEZ"/>
    <n v="4049885"/>
    <n v="1"/>
    <s v="NIT 901735554 - D&amp;C DISEÑOS INVERSIONES Y CONSTRUCCIONES S.A.S"/>
    <s v="09/04/2026 09:00:36"/>
    <x v="0"/>
    <x v="3"/>
  </r>
  <r>
    <s v="CC 1093769103 - MAURICIO ALFREDO CASTRO HERNANDEZ"/>
    <n v="4035959"/>
    <n v="2"/>
    <s v="NIT 830107329 - GRUPO SERVITRANS"/>
    <s v="09/04/2026 09:02:38"/>
    <x v="0"/>
    <x v="3"/>
  </r>
  <r>
    <s v="CC 1093769103 - MAURICIO ALFREDO CASTRO HERNANDEZ"/>
    <n v="4052684"/>
    <n v="3"/>
    <s v="NIT 804003084 - INEMEC S.A.S"/>
    <s v="09/04/2026 09:21:33"/>
    <x v="2"/>
    <x v="3"/>
  </r>
  <r>
    <s v="CC 1093769103 - MAURICIO ALFREDO CASTRO HERNANDEZ"/>
    <n v="4062876"/>
    <n v="1"/>
    <s v="NIT 900752620 - IPS CLINICAL HOUSE"/>
    <s v="09/04/2026 09:24:53"/>
    <x v="1"/>
    <x v="3"/>
  </r>
  <r>
    <s v="CC 1093769103 - MAURICIO ALFREDO CASTRO HERNANDEZ"/>
    <n v="4062779"/>
    <n v="1"/>
    <s v="NIT 900752620 - IPS CLINICAL HOUSE"/>
    <s v="09/04/2026 09:25:23"/>
    <x v="1"/>
    <x v="3"/>
  </r>
  <r>
    <s v="CC 1093769103 - MAURICIO ALFREDO CASTRO HERNANDEZ"/>
    <n v="4062772"/>
    <n v="1"/>
    <s v="NIT 900752620 - IPS CLINICAL HOUSE"/>
    <s v="09/04/2026 09:25:37"/>
    <x v="1"/>
    <x v="3"/>
  </r>
  <r>
    <s v="CC 1093769103 - MAURICIO ALFREDO CASTRO HERNANDEZ"/>
    <n v="4062769"/>
    <n v="1"/>
    <s v="NIT 900752620 - IPS CLINICAL HOUSE"/>
    <s v="09/04/2026 09:25:55"/>
    <x v="1"/>
    <x v="3"/>
  </r>
  <r>
    <s v="CC 1093769103 - MAURICIO ALFREDO CASTRO HERNANDEZ"/>
    <n v="4060867"/>
    <n v="1"/>
    <s v="NIT 900752620 - IPS CLINICAL HOUSE"/>
    <s v="09/04/2026 09:26:14"/>
    <x v="1"/>
    <x v="3"/>
  </r>
  <r>
    <s v="CC 1093769103 - MAURICIO ALFREDO CASTRO HERNANDEZ"/>
    <n v="4060726"/>
    <n v="1"/>
    <s v="NIT 900752620 - IPS CLINICAL HOUSE"/>
    <s v="09/04/2026 09:27:25"/>
    <x v="1"/>
    <x v="3"/>
  </r>
  <r>
    <s v="CC 1093769103 - MAURICIO ALFREDO CASTRO HERNANDEZ"/>
    <n v="4060247"/>
    <n v="1"/>
    <s v="NIT 900752620 - IPS CLINICAL HOUSE"/>
    <s v="09/04/2026 09:28:01"/>
    <x v="1"/>
    <x v="3"/>
  </r>
  <r>
    <s v="CC 1093769103 - MAURICIO ALFREDO CASTRO HERNANDEZ"/>
    <n v="4060010"/>
    <n v="1"/>
    <s v="NIT 900752620 - IPS CLINICAL HOUSE"/>
    <s v="09/04/2026 09:28:19"/>
    <x v="1"/>
    <x v="3"/>
  </r>
  <r>
    <s v="CC 1093769103 - MAURICIO ALFREDO CASTRO HERNANDEZ"/>
    <n v="4053546"/>
    <n v="1"/>
    <s v="NIT 900752620 - IPS CLINICAL HOUSE"/>
    <s v="09/04/2026 09:28:38"/>
    <x v="1"/>
    <x v="3"/>
  </r>
  <r>
    <s v="CC 1093769103 - MAURICIO ALFREDO CASTRO HERNANDEZ"/>
    <n v="4059993"/>
    <n v="1"/>
    <s v="NIT 900752620 - IPS CLINICAL HOUSE"/>
    <s v="09/04/2026 09:28:58"/>
    <x v="1"/>
    <x v="3"/>
  </r>
  <r>
    <s v="CC 1093769103 - MAURICIO ALFREDO CASTRO HERNANDEZ"/>
    <n v="4059990"/>
    <n v="1"/>
    <s v="NIT 900752620 - IPS CLINICAL HOUSE"/>
    <s v="09/04/2026 09:29:26"/>
    <x v="1"/>
    <x v="3"/>
  </r>
  <r>
    <s v="CC 1093769103 - MAURICIO ALFREDO CASTRO HERNANDEZ"/>
    <n v="4059989"/>
    <n v="1"/>
    <s v="NIT 900752620 - IPS CLINICAL HOUSE"/>
    <s v="09/04/2026 09:29:46"/>
    <x v="1"/>
    <x v="3"/>
  </r>
  <r>
    <s v="CC 1093769103 - MAURICIO ALFREDO CASTRO HERNANDEZ"/>
    <n v="4099174"/>
    <n v="1"/>
    <s v="NIT 900752620 - IPS CLINICAL HOUSE"/>
    <s v="09/04/2026 09:32:33"/>
    <x v="3"/>
    <x v="3"/>
  </r>
  <r>
    <s v="CC 1093769103 - MAURICIO ALFREDO CASTRO HERNANDEZ"/>
    <n v="4099174"/>
    <n v="1"/>
    <s v="NIT 900752620 - IPS CLINICAL HOUSE"/>
    <s v="09/04/2026 09:34:33"/>
    <x v="5"/>
    <x v="3"/>
  </r>
  <r>
    <s v="CC 1093769103 - MAURICIO ALFREDO CASTRO HERNANDEZ"/>
    <n v="4099245"/>
    <n v="1"/>
    <s v="NIT 900752620 - IPS CLINICAL HOUSE"/>
    <s v="09/04/2026 09:36:09"/>
    <x v="3"/>
    <x v="3"/>
  </r>
  <r>
    <s v="CC 1093769103 - MAURICIO ALFREDO CASTRO HERNANDEZ"/>
    <n v="4099245"/>
    <n v="1"/>
    <s v="NIT 900752620 - IPS CLINICAL HOUSE"/>
    <s v="09/04/2026 09:37:34"/>
    <x v="5"/>
    <x v="3"/>
  </r>
  <r>
    <s v="CC 1093769103 - MAURICIO ALFREDO CASTRO HERNANDEZ"/>
    <n v="4099179"/>
    <n v="1"/>
    <s v="NIT 900752620 - IPS CLINICAL HOUSE"/>
    <s v="09/04/2026 09:39:28"/>
    <x v="3"/>
    <x v="3"/>
  </r>
  <r>
    <s v="CC 1093769103 - MAURICIO ALFREDO CASTRO HERNANDEZ"/>
    <n v="4099179"/>
    <n v="1"/>
    <s v="NIT 900752620 - IPS CLINICAL HOUSE"/>
    <s v="09/04/2026 09:41:06"/>
    <x v="5"/>
    <x v="3"/>
  </r>
  <r>
    <s v="CC 1093769103 - MAURICIO ALFREDO CASTRO HERNANDEZ"/>
    <n v="3603978"/>
    <n v="1"/>
    <s v="NIT 1123314639 - CIELO BODY SPA"/>
    <s v="10/04/2026 09:00:26"/>
    <x v="1"/>
    <x v="3"/>
  </r>
  <r>
    <s v="CC 1093769103 - MAURICIO ALFREDO CASTRO HERNANDEZ"/>
    <n v="3603978"/>
    <n v="1"/>
    <s v="NIT 1123314639 - CIELO BODY SPA"/>
    <s v="10/04/2026 09:00:30"/>
    <x v="3"/>
    <x v="3"/>
  </r>
  <r>
    <s v="CC 1093769103 - MAURICIO ALFREDO CASTRO HERNANDEZ"/>
    <n v="3603978"/>
    <n v="1"/>
    <s v="NIT 1123314639 - CIELO BODY SPA"/>
    <s v="10/04/2026 09:00:30"/>
    <x v="5"/>
    <x v="3"/>
  </r>
  <r>
    <s v="CC 1093769103 - MAURICIO ALFREDO CASTRO HERNANDEZ"/>
    <n v="4093485"/>
    <n v="3"/>
    <s v="NIT 860046201 - FORTOX S.A"/>
    <s v="10/04/2026 09:16:22"/>
    <x v="1"/>
    <x v="3"/>
  </r>
  <r>
    <s v="CC 1093769103 - MAURICIO ALFREDO CASTRO HERNANDEZ"/>
    <n v="4060812"/>
    <n v="1"/>
    <s v="NIT 60317564 - TECNIFUMIGACIONES"/>
    <s v="10/04/2026 09:36:00"/>
    <x v="0"/>
    <x v="3"/>
  </r>
  <r>
    <s v="CC 1093769103 - MAURICIO ALFREDO CASTRO HERNANDEZ"/>
    <n v="4073191"/>
    <n v="1"/>
    <s v="CC 1090507842 - MINIABASTOS BRECAYEDES"/>
    <s v="10/04/2026 09:54:45"/>
    <x v="0"/>
    <x v="3"/>
  </r>
  <r>
    <s v="CC 1093769103 - MAURICIO ALFREDO CASTRO HERNANDEZ"/>
    <n v="4061263"/>
    <n v="1"/>
    <s v="NIT 71776587 - INMOBILIARIA VIVIR"/>
    <s v="10/04/2026 10:01:02"/>
    <x v="0"/>
    <x v="3"/>
  </r>
  <r>
    <s v="CC 1093769103 - MAURICIO ALFREDO CASTRO HERNANDEZ"/>
    <n v="3941939"/>
    <n v="1"/>
    <s v="NIT 88273673 - COMPRA VENTA LA FRANCIA"/>
    <s v="10/04/2026 10:12:40"/>
    <x v="0"/>
    <x v="3"/>
  </r>
  <r>
    <s v="CC 1093769103 - MAURICIO ALFREDO CASTRO HERNANDEZ"/>
    <n v="4052536"/>
    <n v="1"/>
    <s v="NIT 890903938 - BANCOLOMBIA"/>
    <s v="10/04/2026 10:14:31"/>
    <x v="0"/>
    <x v="3"/>
  </r>
  <r>
    <s v="CC 1093769103 - MAURICIO ALFREDO CASTRO HERNANDEZ"/>
    <n v="4052577"/>
    <n v="1"/>
    <s v="NIT 890903938 - BANCOLOMBIA"/>
    <s v="10/04/2026 10:14:55"/>
    <x v="0"/>
    <x v="3"/>
  </r>
  <r>
    <s v="CC 1093769103 - MAURICIO ALFREDO CASTRO HERNANDEZ"/>
    <n v="4064286"/>
    <n v="1"/>
    <s v="NIT 13386207 - MATEO ACEVEDO GALVIS"/>
    <s v="10/04/2026 10:18:49"/>
    <x v="0"/>
    <x v="3"/>
  </r>
  <r>
    <s v="CC 1093769103 - MAURICIO ALFREDO CASTRO HERNANDEZ"/>
    <n v="4045880"/>
    <n v="1"/>
    <s v="CC 37393194 - CENTRO EDUACTIVO GIMNASIO LOS SAMANES"/>
    <s v="10/04/2026 10:20:58"/>
    <x v="0"/>
    <x v="3"/>
  </r>
  <r>
    <s v="CC 1093769103 - MAURICIO ALFREDO CASTRO HERNANDEZ"/>
    <n v="4059263"/>
    <n v="1"/>
    <s v="NIT 800012189 - CLINICA SAN JOSE DE CUCUTA S.A."/>
    <s v="10/04/2026 10:25:26"/>
    <x v="0"/>
    <x v="3"/>
  </r>
  <r>
    <s v="CC 1093769103 - MAURICIO ALFREDO CASTRO HERNANDEZ"/>
    <n v="4059178"/>
    <n v="1"/>
    <s v="NIT 800012189 - CLINICA SAN JOSE DE CUCUTA S.A."/>
    <s v="10/04/2026 10:26:15"/>
    <x v="0"/>
    <x v="3"/>
  </r>
  <r>
    <s v="CC 1093769103 - MAURICIO ALFREDO CASTRO HERNANDEZ"/>
    <n v="4059119"/>
    <n v="1"/>
    <s v="NIT 800012189 - CLINICA SAN JOSE DE CUCUTA S.A."/>
    <s v="10/04/2026 10:27:35"/>
    <x v="0"/>
    <x v="3"/>
  </r>
  <r>
    <s v="CC 1093769103 - MAURICIO ALFREDO CASTRO HERNANDEZ"/>
    <n v="4057389"/>
    <n v="1"/>
    <s v="NIT 901426666 - INVERAVES VILLA PAULA S.A.S"/>
    <s v="10/04/2026 10:33:38"/>
    <x v="0"/>
    <x v="3"/>
  </r>
  <r>
    <s v="CC 1093769103 - MAURICIO ALFREDO CASTRO HERNANDEZ"/>
    <n v="4084123"/>
    <n v="1"/>
    <s v="NIT 890500309 - CLINICA NORTE SA"/>
    <s v="13/04/2026 11:44:11"/>
    <x v="2"/>
    <x v="3"/>
  </r>
  <r>
    <s v="CC 1093769103 - MAURICIO ALFREDO CASTRO HERNANDEZ"/>
    <n v="4102968"/>
    <n v="2"/>
    <s v="NIT 60381195 - SHIRLEY REY BOLIVAR"/>
    <s v="14/04/2026 15:53:44"/>
    <x v="3"/>
    <x v="3"/>
  </r>
  <r>
    <s v="CC 1093769103 - MAURICIO ALFREDO CASTRO HERNANDEZ"/>
    <n v="4102968"/>
    <n v="2"/>
    <s v="NIT 60381195 - SHIRLEY REY BOLIVAR"/>
    <s v="14/04/2026 15:55:16"/>
    <x v="5"/>
    <x v="3"/>
  </r>
  <r>
    <s v="CC 1093769103 - MAURICIO ALFREDO CASTRO HERNANDEZ"/>
    <n v="4103258"/>
    <n v="1"/>
    <s v="NIT 900752620 - IPS CLINICAL HOUSE"/>
    <s v="15/04/2026 09:09:48"/>
    <x v="3"/>
    <x v="3"/>
  </r>
  <r>
    <s v="CC 1093769103 - MAURICIO ALFREDO CASTRO HERNANDEZ"/>
    <n v="4103258"/>
    <n v="1"/>
    <s v="NIT 900752620 - IPS CLINICAL HOUSE"/>
    <s v="15/04/2026 09:12:18"/>
    <x v="5"/>
    <x v="3"/>
  </r>
  <r>
    <s v="CC 1093769103 - MAURICIO ALFREDO CASTRO HERNANDEZ"/>
    <n v="4103261"/>
    <n v="40"/>
    <s v="NIT 830010738 - C.I. SUNSHINE BOUQUET S.A.S"/>
    <s v="15/04/2026 09:14:02"/>
    <x v="3"/>
    <x v="3"/>
  </r>
  <r>
    <s v="CC 1093769103 - MAURICIO ALFREDO CASTRO HERNANDEZ"/>
    <n v="4103261"/>
    <n v="40"/>
    <s v="NIT 830010738 - C.I. SUNSHINE BOUQUET S.A.S"/>
    <s v="15/04/2026 09:14:55"/>
    <x v="5"/>
    <x v="3"/>
  </r>
  <r>
    <s v="CC 1093769103 - MAURICIO ALFREDO CASTRO HERNANDEZ"/>
    <n v="4103261"/>
    <n v="40"/>
    <s v="NIT 830010738 - C.I. SUNSHINE BOUQUET S.A.S"/>
    <s v="15/04/2026 09:25:31"/>
    <x v="2"/>
    <x v="3"/>
  </r>
  <r>
    <s v="CC 1093769103 - MAURICIO ALFREDO CASTRO HERNANDEZ"/>
    <n v="4103266"/>
    <n v="22"/>
    <s v="NIT 830010738 - C.I. SUNSHINE BOUQUET S.A.S"/>
    <s v="15/04/2026 09:26:01"/>
    <x v="3"/>
    <x v="3"/>
  </r>
  <r>
    <s v="CC 1093769103 - MAURICIO ALFREDO CASTRO HERNANDEZ"/>
    <n v="4103266"/>
    <n v="22"/>
    <s v="NIT 830010738 - C.I. SUNSHINE BOUQUET S.A.S"/>
    <s v="15/04/2026 09:26:05"/>
    <x v="5"/>
    <x v="3"/>
  </r>
  <r>
    <s v="CC 1093769103 - MAURICIO ALFREDO CASTRO HERNANDEZ"/>
    <n v="4103266"/>
    <n v="22"/>
    <s v="NIT 830010738 - C.I. SUNSHINE BOUQUET S.A.S"/>
    <s v="15/04/2026 09:30:39"/>
    <x v="2"/>
    <x v="3"/>
  </r>
  <r>
    <s v="CC 1093769103 - MAURICIO ALFREDO CASTRO HERNANDEZ"/>
    <n v="4105105"/>
    <n v="2"/>
    <s v="NIT 9012693782 UNION TEMPORAL MANTENIMIENTO ESTATICO VRC"/>
    <s v="15/04/2026 09:26:05"/>
    <x v="3"/>
    <x v="3"/>
  </r>
  <r>
    <s v="CC 1093769103 - MAURICIO ALFREDO CASTRO HERNANDEZ"/>
    <n v="4105105"/>
    <n v="2"/>
    <s v="NIT 9012693782 UNION TEMPORAL MANTENIMIENTO ESTATICO VRC"/>
    <s v="15/04/2026 09:30:39"/>
    <x v="5"/>
    <x v="3"/>
  </r>
  <r>
    <s v="CC 1093769103 - MAURICIO ALFREDO CASTRO HERNANDEZ"/>
    <n v="4026674"/>
    <n v="1"/>
    <s v="NIT 800254697 - SERFUNORTE LOS OLIVOS"/>
    <s v="15/04/2026 09:55:12"/>
    <x v="0"/>
    <x v="3"/>
  </r>
  <r>
    <s v="CC 1093769103 - MAURICIO ALFREDO CASTRO HERNANDEZ"/>
    <n v="4038765"/>
    <n v="1"/>
    <s v="NIT 900024324 - INGESSA SA"/>
    <s v="20/04/2026 08:41:30"/>
    <x v="2"/>
    <x v="3"/>
  </r>
  <r>
    <s v="CC 1093769103 - MAURICIO ALFREDO CASTRO HERNANDEZ"/>
    <n v="4036507"/>
    <n v="1"/>
    <s v="NIT 830513773 - APPLUS NORCONTROL COLOMBIA LIMITADA"/>
    <s v="20/04/2026 09:13:39"/>
    <x v="6"/>
    <x v="3"/>
  </r>
  <r>
    <s v="CC 1093769103 - MAURICIO ALFREDO CASTRO HERNANDEZ"/>
    <n v="4106251"/>
    <n v="1"/>
    <s v="NIT 901792415 - ALQUILER CS S.A.S."/>
    <s v="20/04/2026 10:47:11"/>
    <x v="3"/>
    <x v="3"/>
  </r>
  <r>
    <s v="CC 1093769103 - MAURICIO ALFREDO CASTRO HERNANDEZ"/>
    <n v="4106251"/>
    <n v="1"/>
    <s v="NIT 901792415 - ALQUILER CS S.A.S."/>
    <s v="20/04/2026 10:47:59"/>
    <x v="5"/>
    <x v="3"/>
  </r>
  <r>
    <s v="CC 1093769103 - MAURICIO ALFREDO CASTRO HERNANDEZ"/>
    <n v="4107127"/>
    <n v="1"/>
    <s v="NIT 900752620 - IPS CLINICAL HOUSE"/>
    <s v="21/04/2026 08:27:56"/>
    <x v="3"/>
    <x v="3"/>
  </r>
  <r>
    <s v="CC 1093769103 - MAURICIO ALFREDO CASTRO HERNANDEZ"/>
    <n v="4107127"/>
    <n v="1"/>
    <s v="NIT 900752620 - IPS CLINICAL HOUSE"/>
    <s v="21/04/2026 08:30:55"/>
    <x v="5"/>
    <x v="3"/>
  </r>
  <r>
    <s v="CC 1093769103 - MAURICIO ALFREDO CASTRO HERNANDEZ"/>
    <n v="4107133"/>
    <n v="1"/>
    <s v="NIT 900752620 - IPS CLINICAL HOUSE"/>
    <s v="21/04/2026 08:36:50"/>
    <x v="3"/>
    <x v="3"/>
  </r>
  <r>
    <s v="CC 1093769103 - MAURICIO ALFREDO CASTRO HERNANDEZ"/>
    <n v="4107133"/>
    <n v="1"/>
    <s v="NIT 900752620 - IPS CLINICAL HOUSE"/>
    <s v="21/04/2026 08:40:59"/>
    <x v="5"/>
    <x v="3"/>
  </r>
  <r>
    <s v="CC 1093769103 - MAURICIO ALFREDO CASTRO HERNANDEZ"/>
    <n v="4050884"/>
    <n v="1"/>
    <s v="NIT 901484799 - CONSORCIO TFT PIEDEMONTE"/>
    <d v="2026-04-23T09:28:37"/>
    <x v="2"/>
    <x v="3"/>
  </r>
  <r>
    <s v="CC 1093769103 - MAURICIO ALFREDO CASTRO HERNANDEZ"/>
    <n v="4059933"/>
    <n v="5"/>
    <s v="NIT 9012693782 - UNION TEMPORAL MANTENIMIENTO ESTATICO VRC"/>
    <d v="2026-04-24T08:15:47"/>
    <x v="1"/>
    <x v="3"/>
  </r>
  <r>
    <s v="CC 1093769103 - MAURICIO ALFREDO CASTRO HERNANDEZ"/>
    <n v="4059933"/>
    <n v="5"/>
    <s v="NIT 9012693782 - UNION TEMPORAL MANTENIMIENTO ESTATICO VRC"/>
    <d v="2026-04-24T08:18:55"/>
    <x v="2"/>
    <x v="3"/>
  </r>
  <r>
    <s v="CC 1093769103 - MAURICIO ALFREDO CASTRO HERNANDEZ"/>
    <n v="4010499"/>
    <n v="20"/>
    <s v="NIT 900966185 - LOGISTICA INTELIGENTE SOLUTIONS S.A.S"/>
    <d v="2026-04-24T08:51:14"/>
    <x v="0"/>
    <x v="3"/>
  </r>
  <r>
    <s v="CC 1093769103 - MAURICIO ALFREDO CASTRO HERNANDEZ"/>
    <n v="4110018"/>
    <n v="4"/>
    <s v="NIT 900966185 - LOGISTICA INTELIGENTE SOLUTIONS S.A.S"/>
    <d v="2026-04-24T08:51:25"/>
    <x v="3"/>
    <x v="3"/>
  </r>
  <r>
    <s v="CC 1093769103 - MAURICIO ALFREDO CASTRO HERNANDEZ"/>
    <n v="4110018"/>
    <n v="4"/>
    <s v="NIT 900966185 - LOGISTICA INTELIGENTE SOLUTIONS S.A.S"/>
    <d v="2026-04-24T09:00:43"/>
    <x v="5"/>
    <x v="3"/>
  </r>
  <r>
    <s v="CC 1093769103 - MAURICIO ALFREDO CASTRO HERNANDEZ"/>
    <n v="4068210"/>
    <n v="1"/>
    <s v="NIT 800176890 - Clínica Medico Quirúrgica S.A.S."/>
    <d v="2026-04-24T09:40:20"/>
    <x v="0"/>
    <x v="3"/>
  </r>
  <r>
    <s v="CC 1093769103 - MAURICIO ALFREDO CASTRO HERNANDEZ"/>
    <n v="4069774"/>
    <n v="1"/>
    <s v="NIT 800176890 - Clínica Medico Quirúrgica S.A.S."/>
    <d v="2026-04-24T09:40:43"/>
    <x v="0"/>
    <x v="3"/>
  </r>
  <r>
    <s v="CC 1093769103 - MAURICIO ALFREDO CASTRO HERNANDEZ"/>
    <n v="4110131"/>
    <n v="2"/>
    <s v="NIT 800176890 - Clínica Medico Quirúrgica S.A.S."/>
    <d v="2026-04-24T09:41:13"/>
    <x v="3"/>
    <x v="3"/>
  </r>
  <r>
    <s v="CC 1093769103 - MAURICIO ALFREDO CASTRO HERNANDEZ"/>
    <n v="4110131"/>
    <n v="2"/>
    <s v="NIT 800176890 - Clínica Medico Quirúrgica S.A.S."/>
    <d v="2026-04-24T09:42:58"/>
    <x v="5"/>
    <x v="3"/>
  </r>
  <r>
    <s v="CC 1093769103 - MAURICIO ALFREDO CASTRO HERNANDEZ"/>
    <n v="4111802"/>
    <n v="1"/>
    <s v="NIT 900752620 - IPS CLINICAL HOUSE"/>
    <s v="28/04/2026 08:03:24"/>
    <x v="3"/>
    <x v="3"/>
  </r>
  <r>
    <s v="CC 1093769103 - MAURICIO ALFREDO CASTRO HERNANDEZ"/>
    <n v="4111802"/>
    <n v="1"/>
    <s v="NIT 900752620 - IPS CLINICAL HOUSE"/>
    <s v="28/04/2026 08:09:08"/>
    <x v="5"/>
    <x v="3"/>
  </r>
  <r>
    <s v="CC 1093769103 - MAURICIO ALFREDO CASTRO HERNANDEZ"/>
    <n v="4115952"/>
    <n v="1"/>
    <s v="NIT 9008272026 - GRUPO INMOBILIARIO CASA FUTURA"/>
    <s v="30/04/2026 15:08:17"/>
    <x v="3"/>
    <x v="3"/>
  </r>
  <r>
    <s v="CC 1093769103 - MAURICIO ALFREDO CASTRO HERNANDEZ"/>
    <n v="4115952"/>
    <n v="1"/>
    <s v="NIT 9008272026 - GRUPO INMOBILIARIO CASA FUTURA"/>
    <s v="30/04/2026 15:10:47"/>
    <x v="5"/>
    <x v="3"/>
  </r>
  <r>
    <s v="CC 1093769103 - MAURICIO ALFREDO CASTRO HERNANDEZ"/>
    <n v="4092448"/>
    <n v="1"/>
    <s v="NIT 900140469 - SAR ENERGY S.A.S. - EN REORGANIZACION"/>
    <s v="04/05/2026 08:37:04"/>
    <x v="1"/>
    <x v="4"/>
  </r>
  <r>
    <s v="CC 1093769103 - MAURICIO ALFREDO CASTRO HERNANDEZ"/>
    <n v="4092448"/>
    <n v="1"/>
    <s v="NIT 900140469 - SAR ENERGY S.A.S. - EN REORGANIZACION"/>
    <s v="04/05/2026 08:37:44"/>
    <x v="2"/>
    <x v="4"/>
  </r>
  <r>
    <s v="CC 1093769103 - MAURICIO ALFREDO CASTRO HERNANDEZ"/>
    <n v="4116817"/>
    <n v="1"/>
    <s v="NIT 900024324 - INGESSA SA"/>
    <s v="04/05/2026 08:24:19"/>
    <x v="3"/>
    <x v="4"/>
  </r>
  <r>
    <s v="CC 1093769103 - MAURICIO ALFREDO CASTRO HERNANDEZ"/>
    <n v="4116817"/>
    <n v="1"/>
    <s v="NIT 900024324 - INGESSA SA"/>
    <s v="04/05/2026 08:24:22"/>
    <x v="5"/>
    <x v="4"/>
  </r>
  <r>
    <s v="CC 1093769103 - MAURICIO ALFREDO CASTRO HERNANDEZ"/>
    <n v="4117765"/>
    <n v="2"/>
    <s v="NIT 901794778 - 777 AGENCY DIGITAL"/>
    <s v="05/05/2026 11:53:29"/>
    <x v="1"/>
    <x v="4"/>
  </r>
  <r>
    <s v="CC 1093769103 - MAURICIO ALFREDO CASTRO HERNANDEZ"/>
    <n v="4117765"/>
    <n v="2"/>
    <s v="NIT 901794778 - 777 AGENCY DIGITAL"/>
    <s v="05/05/2026 11:55:41"/>
    <x v="5"/>
    <x v="4"/>
  </r>
  <r>
    <s v="CC 1093769103 - MAURICIO ALFREDO CASTRO HERNANDEZ"/>
    <n v="4118176"/>
    <n v="2"/>
    <s v="NIT 9012693782 UNION TEMPORAL MANTENIMIENTO ESTATICO VRC"/>
    <d v="2026-05-06T11:55:42"/>
    <x v="5"/>
    <x v="4"/>
  </r>
  <r>
    <s v="CC 1093769103 - MAURICIO ALFREDO CASTRO HERNANDEZ"/>
    <n v="4118337"/>
    <n v="1"/>
    <s v="NIT 891102723 MAGNEX"/>
    <d v="2026-05-07T11:55:42"/>
    <x v="5"/>
    <x v="4"/>
  </r>
  <r>
    <s v="CC 1093769103 - MAURICIO ALFREDO CASTRO HERNANDEZ"/>
    <n v="4119239"/>
    <n v="10"/>
    <s v="NIT 900980948 - TONATIUH S.A.S"/>
    <s v="07/05/2026 08:41:48"/>
    <x v="3"/>
    <x v="4"/>
  </r>
  <r>
    <s v="CC 1093769103 - MAURICIO ALFREDO CASTRO HERNANDEZ"/>
    <n v="4119239"/>
    <n v="10"/>
    <s v="NIT 900980948 - TONATIUH S.A.S"/>
    <s v="07/05/2026 08:43:04"/>
    <x v="1"/>
    <x v="4"/>
  </r>
  <r>
    <s v="CC 1093769103 - MAURICIO ALFREDO CASTRO HERNANDEZ"/>
    <n v="4119239"/>
    <n v="10"/>
    <s v="NIT 900980948 - TONATIUH S.A.S"/>
    <s v="07/05/2026 08:43:07"/>
    <x v="5"/>
    <x v="4"/>
  </r>
  <r>
    <s v="CC 1093769103 - MAURICIO ALFREDO CASTRO HERNANDEZ"/>
    <n v="4120319"/>
    <n v="1"/>
    <s v="NIT 900948824 - GODMEDICAL S.A.S"/>
    <s v="08/05/2026 10:57:37"/>
    <x v="3"/>
    <x v="4"/>
  </r>
  <r>
    <s v="CC 1093769103 - MAURICIO ALFREDO CASTRO HERNANDEZ"/>
    <n v="4120319"/>
    <n v="1"/>
    <s v="NIT 900948824 - GODMEDICAL S.A.S"/>
    <s v="08/05/2026 10:57:40"/>
    <x v="1"/>
    <x v="4"/>
  </r>
  <r>
    <s v="CC 1093769103 - MAURICIO ALFREDO CASTRO HERNANDEZ"/>
    <n v="4120319"/>
    <n v="1"/>
    <s v="NIT 900948824 - GODMEDICAL S.A.S"/>
    <s v="08/05/2026 10:57:45"/>
    <x v="5"/>
    <x v="4"/>
  </r>
  <r>
    <s v="CC 1093769103 - MAURICIO ALFREDO CASTRO HERNANDEZ"/>
    <n v="4120319"/>
    <n v="1"/>
    <s v="NIT 900948824 - GODMEDICAL S.A.S"/>
    <s v="08/05/2026 10:58:39"/>
    <x v="2"/>
    <x v="4"/>
  </r>
  <r>
    <s v="CC 1093769103 - MAURICIO ALFREDO CASTRO HERNANDEZ"/>
    <n v="4120260"/>
    <n v="1"/>
    <s v="CC 1090398400 - CENTRO DE ESTE DIVINA BY CHERYL YEPES"/>
    <s v="08/05/2026 11:04:36"/>
    <x v="3"/>
    <x v="4"/>
  </r>
  <r>
    <s v="CC 1093769103 - MAURICIO ALFREDO CASTRO HERNANDEZ"/>
    <n v="4120260"/>
    <n v="1"/>
    <s v="CC 1090398400 - CENTRO DE ESTE DIVINA BY CHERYL YEPES"/>
    <s v="08/05/2026 11:04:41"/>
    <x v="1"/>
    <x v="4"/>
  </r>
  <r>
    <s v="CC 1093769103 - MAURICIO ALFREDO CASTRO HERNANDEZ"/>
    <n v="4120260"/>
    <n v="1"/>
    <s v="CC 1090398400 - CENTRO DE ESTE DIVINA BY CHERYL YEPES"/>
    <s v="08/05/2026 11:04:45"/>
    <x v="5"/>
    <x v="4"/>
  </r>
  <r>
    <s v="CC 1093769103 - MAURICIO ALFREDO CASTRO HERNANDEZ"/>
    <n v="4120260"/>
    <n v="1"/>
    <s v="CC 1090398400 - CENTRO DE ESTE DIVINA BY CHERYL YEPES"/>
    <s v="08/05/2026 11:05:26"/>
    <x v="2"/>
    <x v="4"/>
  </r>
  <r>
    <s v="CC 1093769103 - MAURICIO ALFREDO CASTRO HERNANDEZ"/>
    <n v="4120339"/>
    <n v="1"/>
    <s v="NIT 901862339 - TERRAVIVA CONSTRUCTORA"/>
    <s v="08/05/2026 11:21:27"/>
    <x v="3"/>
    <x v="4"/>
  </r>
  <r>
    <s v="CC 1093769103 - MAURICIO ALFREDO CASTRO HERNANDEZ"/>
    <n v="4120339"/>
    <n v="1"/>
    <s v="NIT 901862339 - TERRAVIVA CONSTRUCTORA"/>
    <s v="08/05/2026 11:22:05"/>
    <x v="1"/>
    <x v="4"/>
  </r>
  <r>
    <s v="CC 1093769103 - MAURICIO ALFREDO CASTRO HERNANDEZ"/>
    <n v="4120339"/>
    <n v="1"/>
    <s v="NIT 901862339 - TERRAVIVA CONSTRUCTORA"/>
    <s v="08/05/2026 11:22:09"/>
    <x v="5"/>
    <x v="4"/>
  </r>
  <r>
    <s v="CC 1093769103 - MAURICIO ALFREDO CASTRO HERNANDEZ"/>
    <n v="4120339"/>
    <n v="1"/>
    <s v="NIT 901862339 - TERRAVIVA CONSTRUCTORA"/>
    <s v="08/05/2026 11:22:34"/>
    <x v="2"/>
    <x v="4"/>
  </r>
  <r>
    <s v="CC 1093769103 - MAURICIO ALFREDO CASTRO HERNANDEZ"/>
    <n v="4120360"/>
    <n v="17"/>
    <s v="NIT 807000829 - COOPROCARCEGUA"/>
    <s v="08/05/2026 11:41:33"/>
    <x v="3"/>
    <x v="4"/>
  </r>
  <r>
    <s v="CC 1093769103 - MAURICIO ALFREDO CASTRO HERNANDEZ"/>
    <n v="4120360"/>
    <n v="17"/>
    <s v="NIT 807000829 - COOPROCARCEGUA"/>
    <s v="08/05/2026 11:41:37"/>
    <x v="5"/>
    <x v="4"/>
  </r>
  <r>
    <s v="CC 1093769103 - MAURICIO ALFREDO CASTRO HERNANDEZ"/>
    <n v="4120360"/>
    <n v="17"/>
    <s v="NIT 807000829 - COOPROCARCEGUA"/>
    <s v="08/05/2026 11:50:02"/>
    <x v="2"/>
    <x v="4"/>
  </r>
  <r>
    <s v="CC 1093769103 - MAURICIO ALFREDO CASTRO HERNANDEZ"/>
    <n v="4120994"/>
    <n v="1"/>
    <s v="NIT 890500309 - CLINICA NORTE SA"/>
    <s v="11/05/2026 10:00:26"/>
    <x v="3"/>
    <x v="4"/>
  </r>
  <r>
    <s v="CC 1093769103 - MAURICIO ALFREDO CASTRO HERNANDEZ"/>
    <n v="4120994"/>
    <n v="1"/>
    <s v="NIT 890500309 - CLINICA NORTE SA"/>
    <s v="11/05/2026 10:01:20"/>
    <x v="5"/>
    <x v="4"/>
  </r>
  <r>
    <s v="CC 1093769103 - MAURICIO ALFREDO CASTRO HERNANDEZ"/>
    <n v="4121826"/>
    <n v="4"/>
    <s v="NIT 901153192 - DETECCION SEGURIDAD PRIVADA LIMITADA"/>
    <s v="12/05/2026 07:58:33"/>
    <x v="3"/>
    <x v="4"/>
  </r>
  <r>
    <s v="CC 1093769103 - MAURICIO ALFREDO CASTRO HERNANDEZ"/>
    <n v="4121826"/>
    <n v="4"/>
    <s v="NIT 901153192 - DETECCION SEGURIDAD PRIVADA LIMITADA"/>
    <s v="12/05/2026 07:58:43"/>
    <x v="5"/>
    <x v="4"/>
  </r>
  <r>
    <s v="CC 1093769103 - MAURICIO ALFREDO CASTRO HERNANDEZ"/>
    <n v="4121826"/>
    <n v="4"/>
    <s v="NIT 901153192 - DETECCION SEGURIDAD PRIVADA LIMITADA"/>
    <s v="12/05/2026 07:59:44"/>
    <x v="6"/>
    <x v="4"/>
  </r>
  <r>
    <s v="CC 1093769103 - MAURICIO ALFREDO CASTRO HERNANDEZ"/>
    <n v="4121826"/>
    <n v="4"/>
    <s v="NIT 901153192 - DETECCION SEGURIDAD PRIVADA LIMITADA"/>
    <s v="12/05/2026 07:59:51"/>
    <x v="2"/>
    <x v="4"/>
  </r>
  <r>
    <s v="CC 1093769103 - MAURICIO ALFREDO CASTRO HERNANDEZ"/>
    <n v="4122099"/>
    <n v="1"/>
    <s v="NIT 890500309 - CLINICA NORTE SA"/>
    <s v="12/05/2026 11:48:11"/>
    <x v="3"/>
    <x v="4"/>
  </r>
  <r>
    <s v="CC 1093769103 - MAURICIO ALFREDO CASTRO HERNANDEZ"/>
    <n v="4122099"/>
    <n v="1"/>
    <s v="NIT 890500309 - CLINICA NORTE SA"/>
    <s v="12/05/2026 11:49:51"/>
    <x v="5"/>
    <x v="4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7">
  <r>
    <s v="08/01/2026 10:53:36"/>
    <s v="1093769103 - MAURICIO ALFREDO CASTRO HERNANDEZ"/>
    <n v="4047531"/>
    <x v="0"/>
    <s v="1093743709 - EDWIN CARRILLO MENDOZA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0479260 - JORGE EDINSON MEDINA DURAN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0445733 - IVAN MAURICIO CARDENAS GONZALEZ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3785828 - ORLANDO PALACIOS ROJAS"/>
    <x v="0"/>
    <s v="El candidato no es seleccionado para ocupar la vacante"/>
    <s v="Consultar"/>
    <x v="0"/>
  </r>
  <r>
    <s v="08/01/2026 10:53:36"/>
    <s v="1093769103 - MAURICIO ALFREDO CASTRO HERNANDEZ"/>
    <n v="4047531"/>
    <x v="0"/>
    <s v="5470620 - LEONARDO ANGARITA RIOS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0462632 - EDWIN FERNEY MORENO PARADA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0393944 - FABIO ALBERTO COBOS PORRAS"/>
    <x v="0"/>
    <s v="El candidato no es seleccionado para ocupar la vacante"/>
    <s v="Consultar"/>
    <x v="0"/>
  </r>
  <r>
    <s v="08/01/2026 10:53:36"/>
    <s v="1093769103 - MAURICIO ALFREDO CASTRO HERNANDEZ"/>
    <n v="4047531"/>
    <x v="0"/>
    <s v="13508052 - CARLOS EDUARDO TOLOZA DAVILA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4162510 - JAQUES GABRIEL NUÑEZ BARRERA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1667000 - ANDRES FELIPE RUBIO TOLEDO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0531246 - BERNARDO ALFONSO SAYAGO POVEDA"/>
    <x v="0"/>
    <s v="El candidato no es seleccionado para ocupar la vacante"/>
    <s v="Consultar"/>
    <x v="0"/>
  </r>
  <r>
    <s v="08/01/2026 10:53:36"/>
    <s v="1093769103 - MAURICIO ALFREDO CASTRO HERNANDEZ"/>
    <n v="4047531"/>
    <x v="0"/>
    <s v="88132481 - WALTER ALEXIS RODRIGUEZ GUTIERREZ"/>
    <x v="0"/>
    <s v="El candidato no es seleccionado para ocupar la vacante"/>
    <s v="Consultar"/>
    <x v="0"/>
  </r>
  <r>
    <s v="08/01/2026 10:53:36"/>
    <s v="1093769103 - MAURICIO ALFREDO CASTRO HERNANDEZ"/>
    <n v="4047531"/>
    <x v="0"/>
    <s v="1093794132 - MOISES DAVID RODRIGUEZ LOPEZ"/>
    <x v="0"/>
    <s v="El candidato no es seleccionado para ocupar la vacante"/>
    <s v="Consultar"/>
    <x v="0"/>
  </r>
  <r>
    <s v="08/01/2026 10:53:36"/>
    <s v="1093769103 - MAURICIO ALFREDO CASTRO HERNANDEZ"/>
    <n v="4047531"/>
    <x v="0"/>
    <s v="91280663 - WILLIANS MANUEL MENA QUIÑONEZ"/>
    <x v="0"/>
    <s v="El candidato no es seleccionado para ocupar la vacante"/>
    <s v="Consultar"/>
    <x v="0"/>
  </r>
  <r>
    <s v="08/01/2026 10:53:36"/>
    <s v="1093769103 - MAURICIO ALFREDO CASTRO HERNANDEZ"/>
    <n v="4047531"/>
    <x v="0"/>
    <s v="88312890 - JORGE LUIS LAZARO MARTINEZ"/>
    <x v="1"/>
    <s v="El candidato es seleccionado para ocupar la vacante"/>
    <s v="Consultar"/>
    <x v="0"/>
  </r>
  <r>
    <s v="08/01/2026 10:55:28"/>
    <s v="1093769103 - MAURICIO ALFREDO CASTRO HERNANDEZ"/>
    <n v="4047529"/>
    <x v="0"/>
    <s v="91444798 - MIGUEL MIRANDA ANGEL"/>
    <x v="0"/>
    <s v="El candidato no es seleccionado para ocupar la vacante"/>
    <s v="Consultar"/>
    <x v="0"/>
  </r>
  <r>
    <s v="08/01/2026 10:55:28"/>
    <s v="1093769103 - MAURICIO ALFREDO CASTRO HERNANDEZ"/>
    <n v="4047529"/>
    <x v="0"/>
    <s v="7250232 - OVER ROMERO BARON"/>
    <x v="0"/>
    <s v="El candidato no es seleccionado para ocupar la vacante"/>
    <s v="Consultar"/>
    <x v="0"/>
  </r>
  <r>
    <s v="08/01/2026 10:55:28"/>
    <s v="1093769103 - MAURICIO ALFREDO CASTRO HERNANDEZ"/>
    <n v="4047529"/>
    <x v="0"/>
    <s v="91421797 - GIOVANNY BENAVIDES BELEÑO"/>
    <x v="0"/>
    <s v="El candidato no es seleccionado para ocupar la vacante"/>
    <s v="Consultar"/>
    <x v="0"/>
  </r>
  <r>
    <s v="08/01/2026 10:55:28"/>
    <s v="1093769103 - MAURICIO ALFREDO CASTRO HERNANDEZ"/>
    <n v="4047529"/>
    <x v="0"/>
    <s v="12139270 - CESAR AGUSTO OSSA MARTINEZ"/>
    <x v="1"/>
    <s v="El candidato es seleccionado para ocupar la vacante"/>
    <s v="Consultar"/>
    <x v="0"/>
  </r>
  <r>
    <s v="08/01/2026 11:27:16"/>
    <s v="1093769103 - MAURICIO ALFREDO CASTRO HERNANDEZ"/>
    <n v="4000130"/>
    <x v="0"/>
    <s v="1090404239 - JUAN DIEGO OSORIO MENESES"/>
    <x v="0"/>
    <s v="El candidato no es seleccionado para ocupar la vacante"/>
    <s v="Consultar"/>
    <x v="0"/>
  </r>
  <r>
    <s v="08/01/2026 11:27:16"/>
    <s v="1093769103 - MAURICIO ALFREDO CASTRO HERNANDEZ"/>
    <n v="4000130"/>
    <x v="0"/>
    <s v="1090421768 - CRISTIAN ALEXIS GALLO TARAZONA"/>
    <x v="1"/>
    <s v="El candidato es seleccionado para ocupar la vacante"/>
    <s v="Consultar"/>
    <x v="0"/>
  </r>
  <r>
    <s v="08/01/2026 11:29:04"/>
    <s v="1093769103 - MAURICIO ALFREDO CASTRO HERNANDEZ"/>
    <n v="4016442"/>
    <x v="0"/>
    <s v="1093741319 - PETER JOSE FAJARDO MORENO"/>
    <x v="0"/>
    <s v="El candidato no es seleccionado para ocupar la vacante"/>
    <s v="Consultar"/>
    <x v="0"/>
  </r>
  <r>
    <s v="08/01/2026 11:29:04"/>
    <s v="1093769103 - MAURICIO ALFREDO CASTRO HERNANDEZ"/>
    <n v="4016442"/>
    <x v="0"/>
    <s v="79403208 - EDISON CALDERON CASTAÑEDA"/>
    <x v="0"/>
    <s v="El candidato no es seleccionado para ocupar la vacante"/>
    <s v="Consultar"/>
    <x v="0"/>
  </r>
  <r>
    <s v="08/01/2026 11:29:04"/>
    <s v="1093769103 - MAURICIO ALFREDO CASTRO HERNANDEZ"/>
    <n v="4016442"/>
    <x v="0"/>
    <s v="1090406978 - HENDER ALBEIRO CASTRO BELTRAN"/>
    <x v="0"/>
    <s v="El candidato no es seleccionado para ocupar la vacante"/>
    <s v="Consultar"/>
    <x v="0"/>
  </r>
  <r>
    <s v="08/01/2026 11:29:04"/>
    <s v="1093769103 - MAURICIO ALFREDO CASTRO HERNANDEZ"/>
    <n v="4016442"/>
    <x v="0"/>
    <s v="1130601872 - LUIS JESUS PARADA"/>
    <x v="0"/>
    <s v="El candidato no es seleccionado para ocupar la vacante"/>
    <s v="Consultar"/>
    <x v="0"/>
  </r>
  <r>
    <s v="08/01/2026 11:29:04"/>
    <s v="1093769103 - MAURICIO ALFREDO CASTRO HERNANDEZ"/>
    <n v="4016442"/>
    <x v="0"/>
    <s v="88260958 - LUYDWING EHINSDER PEÑALOZA CRIADO"/>
    <x v="0"/>
    <s v="El candidato no es seleccionado para ocupar la vacante"/>
    <s v="Consultar"/>
    <x v="0"/>
  </r>
  <r>
    <s v="08/01/2026 11:29:04"/>
    <s v="1093769103 - MAURICIO ALFREDO CASTRO HERNANDEZ"/>
    <n v="4016442"/>
    <x v="0"/>
    <s v="5418717 - YAMIT ESTEBAN DUQUE GRANADOS"/>
    <x v="0"/>
    <s v="El candidato no es seleccionado para ocupar la vacante"/>
    <s v="Consultar"/>
    <x v="0"/>
  </r>
  <r>
    <s v="08/01/2026 11:29:04"/>
    <s v="1093769103 - MAURICIO ALFREDO CASTRO HERNANDEZ"/>
    <n v="4016442"/>
    <x v="0"/>
    <s v="1090394081 - EDISON FERNANDO SOTO TRUJILLO"/>
    <x v="1"/>
    <s v="El candidato es seleccionado para ocupar la vacante"/>
    <s v="Consultar"/>
    <x v="0"/>
  </r>
  <r>
    <s v="08/01/2026 11:29:04"/>
    <s v="1093769103 - MAURICIO ALFREDO CASTRO HERNANDEZ"/>
    <n v="4016442"/>
    <x v="0"/>
    <s v="13439468 - RAMIRO SOTO JAIMES"/>
    <x v="1"/>
    <s v="El candidato es seleccionado para ocupar la vacante"/>
    <s v="Consultar"/>
    <x v="0"/>
  </r>
  <r>
    <s v="08/01/2026 11:30:39"/>
    <s v="1093769103 - MAURICIO ALFREDO CASTRO HERNANDEZ"/>
    <n v="4016686"/>
    <x v="0"/>
    <s v="88219613 - CARLOS ALBERTO RODRIGUEZ BELTRAN"/>
    <x v="0"/>
    <s v="El candidato no es seleccionado para ocupar la vacante"/>
    <s v="Consultar"/>
    <x v="0"/>
  </r>
  <r>
    <s v="08/01/2026 11:30:39"/>
    <s v="1093769103 - MAURICIO ALFREDO CASTRO HERNANDEZ"/>
    <n v="4016686"/>
    <x v="0"/>
    <s v="88223466 - JOHN FABIO SALAS GELVIS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3734994 - MARLON ANIBAL CONTRERAS"/>
    <x v="0"/>
    <s v="El candidato no es seleccionado para ocupar la vacante"/>
    <s v="Consultar"/>
    <x v="0"/>
  </r>
  <r>
    <s v="08/01/2026 11:30:39"/>
    <s v="1093769103 - MAURICIO ALFREDO CASTRO HERNANDEZ"/>
    <n v="4016686"/>
    <x v="0"/>
    <s v="94233582 - PASTOR AUGUSTO RAGUA ARAQUE"/>
    <x v="0"/>
    <s v="El candidato no es seleccionado para ocupar la vacante"/>
    <s v="Consultar"/>
    <x v="0"/>
  </r>
  <r>
    <s v="08/01/2026 11:30:39"/>
    <s v="1093769103 - MAURICIO ALFREDO CASTRO HERNANDEZ"/>
    <n v="4016686"/>
    <x v="0"/>
    <s v="96125492 - JHON HENRY BERNAL TORRES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0425372 - RUBEN DARIO CHACON"/>
    <x v="0"/>
    <s v="El candidato no es seleccionado para ocupar la vacante"/>
    <s v="Consultar"/>
    <x v="0"/>
  </r>
  <r>
    <s v="08/01/2026 11:30:39"/>
    <s v="1093769103 - MAURICIO ALFREDO CASTRO HERNANDEZ"/>
    <n v="4016686"/>
    <x v="0"/>
    <s v="91325507 - JAIDER BARBOZA AREVAL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4045566 - HÉCTOR JACOB YEPES LADIN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0440533 - LUIS HUMBERTO QUINTERO DIAZ"/>
    <x v="0"/>
    <s v="El candidato no es seleccionado para ocupar la vacante"/>
    <s v="Consultar"/>
    <x v="0"/>
  </r>
  <r>
    <s v="08/01/2026 11:30:39"/>
    <s v="1093769103 - MAURICIO ALFREDO CASTRO HERNANDEZ"/>
    <n v="4016686"/>
    <x v="0"/>
    <s v="88309481 - JOSÉ SAMUEL GELVEZ AMADO"/>
    <x v="0"/>
    <s v="El candidato no es seleccionado para ocupar la vacante"/>
    <s v="Consultar"/>
    <x v="0"/>
  </r>
  <r>
    <s v="08/01/2026 11:30:39"/>
    <s v="1093769103 - MAURICIO ALFREDO CASTRO HERNANDEZ"/>
    <n v="4016686"/>
    <x v="0"/>
    <s v="1129485872 - WILMER JOSE SOLANO ESTRADA"/>
    <x v="0"/>
    <s v="El candidato no es seleccionado para ocupar la vacante"/>
    <s v="Consultar"/>
    <x v="0"/>
  </r>
  <r>
    <s v="08/01/2026 11:30:39"/>
    <s v="1093769103 - MAURICIO ALFREDO CASTRO HERNANDEZ"/>
    <n v="4016686"/>
    <x v="0"/>
    <s v="1118558233 - JHONATAN FABIAN GUERRERO SOLER"/>
    <x v="0"/>
    <s v="El candidato no es seleccionado para ocupar la vacante"/>
    <s v="Consultar"/>
    <x v="0"/>
  </r>
  <r>
    <s v="08/01/2026 11:30:39"/>
    <s v="1093769103 - MAURICIO ALFREDO CASTRO HERNANDEZ"/>
    <n v="4016686"/>
    <x v="0"/>
    <s v="88202418 - LUIS CARLOS SILVA BASTOS"/>
    <x v="0"/>
    <s v="El candidato no es seleccionado para ocupar la vacante"/>
    <s v="Consultar"/>
    <x v="0"/>
  </r>
  <r>
    <s v="08/01/2026 11:30:39"/>
    <s v="1093769103 - MAURICIO ALFREDO CASTRO HERNANDEZ"/>
    <n v="4016686"/>
    <x v="0"/>
    <s v="1193374495 - JOHAN SEBASTIAN TORRADO GUEVARA"/>
    <x v="0"/>
    <s v="El candidato no es seleccionado para ocupar la vacante"/>
    <s v="Consultar"/>
    <x v="0"/>
  </r>
  <r>
    <s v="08/01/2026 11:30:39"/>
    <s v="1093769103 - MAURICIO ALFREDO CASTRO HERNANDEZ"/>
    <n v="4016686"/>
    <x v="0"/>
    <s v="88270949 - EDGAR EDUARDO MORALES CASTILL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64793407 - CESAR FERNANDO TORRES ROJAS"/>
    <x v="0"/>
    <s v="El candidato no es seleccionado para ocupar la vacante"/>
    <s v="Consultar"/>
    <x v="0"/>
  </r>
  <r>
    <s v="08/01/2026 11:30:39"/>
    <s v="1093769103 - MAURICIO ALFREDO CASTRO HERNANDEZ"/>
    <n v="4016686"/>
    <x v="0"/>
    <s v="88233833 - HENDERSON RODRIGUEZ RIOS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2393162 - KEVIN SANTIAGO GALVIS MALDONAD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0444000 - JEFFERSON EDUARDO LLANES RAVEL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10056135 - JOSE GREGORIO VILLAMIZAR SERRANO"/>
    <x v="0"/>
    <s v="El candidato no es seleccionado para ocupar la vacante"/>
    <s v="Consultar"/>
    <x v="0"/>
  </r>
  <r>
    <s v="08/01/2026 11:30:39"/>
    <s v="1093769103 - MAURICIO ALFREDO CASTRO HERNANDEZ"/>
    <n v="4016686"/>
    <x v="0"/>
    <s v="1127927770 - JOSE GREGORIO MORA GALEAN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3748507 - EDUARD ALEXANDER ROMERO ORTIZ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3794687 - EDWARD DANIEL GONZALEZ OVIEDO"/>
    <x v="0"/>
    <s v="El candidato no es seleccionado para ocupar la vacante"/>
    <s v="Consultar"/>
    <x v="0"/>
  </r>
  <r>
    <s v="08/01/2026 11:30:39"/>
    <s v="1093769103 - MAURICIO ALFREDO CASTRO HERNANDEZ"/>
    <n v="4016686"/>
    <x v="0"/>
    <s v="1093760295 - EDWIN LEONARDO BAUTISTA PUENTES"/>
    <x v="0"/>
    <s v="El candidato no es seleccionado para ocupar la vacante"/>
    <s v="Consultar"/>
    <x v="0"/>
  </r>
  <r>
    <s v="08/01/2026 11:30:39"/>
    <s v="1093769103 - MAURICIO ALFREDO CASTRO HERNANDEZ"/>
    <n v="4016686"/>
    <x v="0"/>
    <s v="684200 - JOHNNY JOSE GUTIERREZ MARQUEZ"/>
    <x v="0"/>
    <s v="El candidato no es seleccionado para ocupar la vacante"/>
    <s v="Consultar"/>
    <x v="0"/>
  </r>
  <r>
    <s v="08/01/2026 11:30:39"/>
    <s v="1093769103 - MAURICIO ALFREDO CASTRO HERNANDEZ"/>
    <n v="4016686"/>
    <x v="0"/>
    <s v="88275506 - RONALD ANDRES SANTAMARIA PABON"/>
    <x v="0"/>
    <s v="El candidato no es seleccionado para ocupar la vacante"/>
    <s v="Consultar"/>
    <x v="0"/>
  </r>
  <r>
    <s v="08/01/2026 11:30:39"/>
    <s v="1093769103 - MAURICIO ALFREDO CASTRO HERNANDEZ"/>
    <n v="4016686"/>
    <x v="0"/>
    <s v="88306953 - OSCAR ANGARITA ANGARITA"/>
    <x v="1"/>
    <s v="El candidato es seleccionado para ocupar la vacante"/>
    <s v="Consultar"/>
    <x v="0"/>
  </r>
  <r>
    <s v="08/01/2026 11:30:39"/>
    <s v="1093769103 - MAURICIO ALFREDO CASTRO HERNANDEZ"/>
    <n v="4016686"/>
    <x v="0"/>
    <s v="88216273 - BERNARDINO DURAN SOTO"/>
    <x v="1"/>
    <s v="El candidato es seleccionado para ocupar la vacante"/>
    <s v="Consultar"/>
    <x v="0"/>
  </r>
  <r>
    <s v="08/01/2026 11:30:39"/>
    <s v="1093769103 - MAURICIO ALFREDO CASTRO HERNANDEZ"/>
    <n v="4016686"/>
    <x v="0"/>
    <s v="13439468 - RAMIRO SOTO JAIMES"/>
    <x v="1"/>
    <s v="El candidato es seleccionado para ocupar la vacante"/>
    <s v="Consultar"/>
    <x v="0"/>
  </r>
  <r>
    <s v="08/01/2026 11:31:44"/>
    <s v="1093769103 - MAURICIO ALFREDO CASTRO HERNANDEZ"/>
    <n v="4049876"/>
    <x v="0"/>
    <s v="1007011498 - SERGIO ANDRES BARRERA PABLOS"/>
    <x v="1"/>
    <s v="El candidato es seleccionado para ocupar la vacante"/>
    <s v="Consultar"/>
    <x v="0"/>
  </r>
  <r>
    <s v="19/01/2026 14:06:05"/>
    <s v="1093769103 - MAURICIO ALFREDO CASTRO HERNANDEZ"/>
    <n v="4051796"/>
    <x v="0"/>
    <s v="13498411 - HERNAN RAMIREZ RUEDA"/>
    <x v="0"/>
    <s v="El candidato no es seleccionado para ocupar la vacante"/>
    <s v="Consultar"/>
    <x v="0"/>
  </r>
  <r>
    <s v="19/01/2026 14:06:05"/>
    <s v="1093769103 - MAURICIO ALFREDO CASTRO HERNANDEZ"/>
    <n v="4051796"/>
    <x v="0"/>
    <s v="1090500259 - CAMILO ANDRES MOTTA AREVALO"/>
    <x v="0"/>
    <s v="El candidato no es seleccionado para ocupar la vacante"/>
    <s v="Consultar"/>
    <x v="0"/>
  </r>
  <r>
    <s v="19/01/2026 14:06:05"/>
    <s v="1093769103 - MAURICIO ALFREDO CASTRO HERNANDEZ"/>
    <n v="4051796"/>
    <x v="0"/>
    <s v="1093781012 - HEINER URBINA SOLANO"/>
    <x v="1"/>
    <s v="El candidato es seleccionado para ocupar la vacante"/>
    <s v="Consultar"/>
    <x v="0"/>
  </r>
  <r>
    <s v="19/01/2026 16:11:28"/>
    <s v="1093769103 - MAURICIO ALFREDO CASTRO HERNANDEZ"/>
    <n v="3956470"/>
    <x v="0"/>
    <s v="1007582607 - DANIEL STIVEN TORRES GALVAN"/>
    <x v="0"/>
    <s v="El candidato no es seleccionado para ocupar la vacante"/>
    <s v="Consultar"/>
    <x v="0"/>
  </r>
  <r>
    <s v="19/01/2026 16:11:28"/>
    <s v="1093769103 - MAURICIO ALFREDO CASTRO HERNANDEZ"/>
    <n v="3956470"/>
    <x v="0"/>
    <s v="88153499 - JOSE ARMANDO BASTO RAMIREZ"/>
    <x v="0"/>
    <s v="El candidato no es seleccionado para ocupar la vacante"/>
    <s v="Consultar"/>
    <x v="0"/>
  </r>
  <r>
    <s v="19/01/2026 16:11:28"/>
    <s v="1093769103 - MAURICIO ALFREDO CASTRO HERNANDEZ"/>
    <n v="3956470"/>
    <x v="0"/>
    <s v="5493374 - EDWARD JOEL GEREDA CARRILLO"/>
    <x v="0"/>
    <s v="El candidato no es seleccionado para ocupar la vacante"/>
    <s v="Consultar"/>
    <x v="0"/>
  </r>
  <r>
    <s v="19/01/2026 16:11:28"/>
    <s v="1093769103 - MAURICIO ALFREDO CASTRO HERNANDEZ"/>
    <n v="3956470"/>
    <x v="0"/>
    <s v="5492805 - JOSE ARGIMIRO CUELLAR JAIMES"/>
    <x v="0"/>
    <s v="El candidato no es seleccionado para ocupar la vacante"/>
    <s v="Consultar"/>
    <x v="0"/>
  </r>
  <r>
    <s v="19/01/2026 16:11:28"/>
    <s v="1093769103 - MAURICIO ALFREDO CASTRO HERNANDEZ"/>
    <n v="3956470"/>
    <x v="0"/>
    <s v="88267846 - ALVARO RINCON SALOMON"/>
    <x v="0"/>
    <s v="El candidato no es seleccionado para ocupar la vacante"/>
    <s v="Consultar"/>
    <x v="0"/>
  </r>
  <r>
    <s v="19/01/2026 16:11:28"/>
    <s v="1093769103 - MAURICIO ALFREDO CASTRO HERNANDEZ"/>
    <n v="3956470"/>
    <x v="0"/>
    <s v="1152447120 - JOSEPH ABRAHAM CARDOSO ANGARITA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5940 - LUIS ENRRIQUE VERA MENDOZ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49393504 - OSCAR MENDEZ CORONADO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68817 - MANUEL GUILLERMO FERNANDEZ SOLER"/>
    <x v="0"/>
    <s v="El candidato no es seleccionado para ocupar la vacante"/>
    <s v="Consultar"/>
    <x v="0"/>
  </r>
  <r>
    <s v="19/01/2026 16:11:28"/>
    <s v="1093769103 - MAURICIO ALFREDO CASTRO HERNANDEZ"/>
    <n v="3956470"/>
    <x v="0"/>
    <s v="1007308821 - LERLI YOLIMAR SANCHEZ BUITRAGO"/>
    <x v="0"/>
    <s v="El candidato no es seleccionado para ocupar la vacante"/>
    <s v="Consultar"/>
    <x v="0"/>
  </r>
  <r>
    <s v="19/01/2026 16:11:28"/>
    <s v="1093769103 - MAURICIO ALFREDO CASTRO HERNANDEZ"/>
    <n v="3956470"/>
    <x v="0"/>
    <s v="63255046 - DEISY QUIROGA MELO"/>
    <x v="0"/>
    <s v="El candidato no es seleccionado para ocupar la vacante"/>
    <s v="Consultar"/>
    <x v="0"/>
  </r>
  <r>
    <s v="19/01/2026 16:11:28"/>
    <s v="1093769103 - MAURICIO ALFREDO CASTRO HERNANDEZ"/>
    <n v="3956470"/>
    <x v="0"/>
    <s v="5484164 - JORGE LUIS DUARTE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6545 - ISRAEL PARADA PARAD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3762015 - EZEQUIEL SUAREZ GARCIA"/>
    <x v="0"/>
    <s v="El candidato no es seleccionado para ocupar la vacante"/>
    <s v="Consultar"/>
    <x v="0"/>
  </r>
  <r>
    <s v="19/01/2026 16:11:28"/>
    <s v="1093769103 - MAURICIO ALFREDO CASTRO HERNANDEZ"/>
    <n v="3956470"/>
    <x v="0"/>
    <s v="5493488 - RAFAEL CHACON FERNANDEZ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67804 - WILLIAM MIGUEL BASTOS ARIAS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5302 - GERSON ENRIQUE SUAREZ"/>
    <x v="0"/>
    <s v="El candidato no es seleccionado para ocupar la vacante"/>
    <s v="Consultar"/>
    <x v="0"/>
  </r>
  <r>
    <s v="19/01/2026 16:11:28"/>
    <s v="1093769103 - MAURICIO ALFREDO CASTRO HERNANDEZ"/>
    <n v="3956470"/>
    <x v="0"/>
    <s v="88033147 - NELSON QUINTERO BASTO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69301 - ELBER ANGARITA MENDOZA"/>
    <x v="0"/>
    <s v="El candidato no es seleccionado para ocupar la vacante"/>
    <s v="Consultar"/>
    <x v="0"/>
  </r>
  <r>
    <s v="19/01/2026 16:11:28"/>
    <s v="1093769103 - MAURICIO ALFREDO CASTRO HERNANDEZ"/>
    <n v="3956470"/>
    <x v="0"/>
    <s v="5526410 - BELISARIO BLANCO PARADA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5906 - JUAN DE DIOS LOZADA SANTOS"/>
    <x v="0"/>
    <s v="El candidato no es seleccionado para ocupar la vacante"/>
    <s v="Consultar"/>
    <x v="0"/>
  </r>
  <r>
    <s v="19/01/2026 16:11:28"/>
    <s v="1093769103 - MAURICIO ALFREDO CASTRO HERNANDEZ"/>
    <n v="3956470"/>
    <x v="0"/>
    <s v="1049392008 - MARIA ANGELA QUINTERO GUERRERO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663384 - JULIO CESAR FLOREZ FLOREZ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247320 - JOHN FREDDY BASTO MENDOZA"/>
    <x v="0"/>
    <s v="El candidato no es seleccionado para ocupar la vacante"/>
    <s v="Consultar"/>
    <x v="0"/>
  </r>
  <r>
    <s v="19/01/2026 16:11:28"/>
    <s v="1093769103 - MAURICIO ALFREDO CASTRO HERNANDEZ"/>
    <n v="3956470"/>
    <x v="0"/>
    <s v="13353509 - JOSE LUIS BECERRA MONCADA"/>
    <x v="0"/>
    <s v="El candidato no es seleccionado para ocupar la vacante"/>
    <s v="Consultar"/>
    <x v="0"/>
  </r>
  <r>
    <s v="19/01/2026 16:11:28"/>
    <s v="1093769103 - MAURICIO ALFREDO CASTRO HERNANDEZ"/>
    <n v="3956470"/>
    <x v="0"/>
    <s v="80791483 - HOLGER ENRIQUE CARRILLO RINCON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3766954 - WILMAR HERMINSON OCHOA CORRE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269409 - DEHYBY OMAYER CONTRERAS CHAVES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6443 - HENRY  ANTONIO MONTERREY QUIÑONEZ"/>
    <x v="0"/>
    <s v="El candidato no es seleccionado para ocupar la vacante"/>
    <s v="Consultar"/>
    <x v="0"/>
  </r>
  <r>
    <s v="19/01/2026 16:11:28"/>
    <s v="1093769103 - MAURICIO ALFREDO CASTRO HERNANDEZ"/>
    <n v="3956470"/>
    <x v="0"/>
    <s v="765157415081993 - DIOSCORIDE ISRAEL PRIETO NAVAS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6218 - JAVIER MENESES PARRA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6809 - RAUL BERBESI VER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0252011 - NEFFER LEONARDO PABUENCE GARCI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3751809 - SERGIO IVAN SANDOVAL ZARAZ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0479115 - LUIS ARCENIO ACEROS PEÑARANDA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5193 - YOVEL TONY DAVILA PEÑ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70129 - JEFERSON ACEVEDO SANTOS"/>
    <x v="0"/>
    <s v="El candidato no es seleccionado para ocupar la vacante"/>
    <s v="Consultar"/>
    <x v="0"/>
  </r>
  <r>
    <s v="19/01/2026 16:11:28"/>
    <s v="1093769103 - MAURICIO ALFREDO CASTRO HERNANDEZ"/>
    <n v="3956470"/>
    <x v="0"/>
    <s v="1121919857 - SAMUEL DAVID ARISMENDI CARDENAS"/>
    <x v="0"/>
    <s v="El candidato no es seleccionado para ocupar la vacante"/>
    <s v="Consultar"/>
    <x v="0"/>
  </r>
  <r>
    <s v="19/01/2026 16:11:28"/>
    <s v="1093769103 - MAURICIO ALFREDO CASTRO HERNANDEZ"/>
    <n v="3956470"/>
    <x v="0"/>
    <s v="88160692 - ELIAS QUINTERO BASTO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6397 - LUIS DAVID TORRES MOR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69203 - OVEIMAR ALEXANDER ESQUIVEL MENDOZA"/>
    <x v="0"/>
    <s v="El candidato no es seleccionado para ocupar la vacante"/>
    <s v="Consultar"/>
    <x v="0"/>
  </r>
  <r>
    <s v="19/01/2026 16:11:28"/>
    <s v="1093769103 - MAURICIO ALFREDO CASTRO HERNANDEZ"/>
    <n v="3956470"/>
    <x v="0"/>
    <s v="9465983 - ISMAEL CAICEDO GARCI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05065109 - JOSE LUIS BECERRA PARADA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68699 - OSMAN ANDRES CAMARGO BECERRA"/>
    <x v="0"/>
    <s v="El candidato no es seleccionado para ocupar la vacante"/>
    <s v="Consultar"/>
    <x v="0"/>
  </r>
  <r>
    <s v="19/01/2026 16:11:28"/>
    <s v="1093769103 - MAURICIO ALFREDO CASTRO HERNANDEZ"/>
    <n v="3956470"/>
    <x v="0"/>
    <s v="88307039 - JUAN CARLOS VELASCO JAIMES"/>
    <x v="0"/>
    <s v="El candidato no es seleccionado para ocupar la vacante"/>
    <s v="Consultar"/>
    <x v="0"/>
  </r>
  <r>
    <s v="19/01/2026 16:11:28"/>
    <s v="1093769103 - MAURICIO ALFREDO CASTRO HERNANDEZ"/>
    <n v="3956470"/>
    <x v="0"/>
    <s v="1094366562 - WILLMER JOSE CACERES ESPINOSA"/>
    <x v="0"/>
    <s v="El candidato no es seleccionado para ocupar la vacante"/>
    <s v="Consultar"/>
    <x v="0"/>
  </r>
  <r>
    <s v="19/01/2026 16:11:28"/>
    <s v="1093769103 - MAURICIO ALFREDO CASTRO HERNANDEZ"/>
    <n v="3956470"/>
    <x v="0"/>
    <s v="1115739058 - ELVER TRILLOS ROJAS"/>
    <x v="1"/>
    <s v="El candidato es seleccionado para ocupar la vacante"/>
    <s v="Consultar"/>
    <x v="0"/>
  </r>
  <r>
    <s v="19/01/2026 16:11:28"/>
    <s v="1093769103 - MAURICIO ALFREDO CASTRO HERNANDEZ"/>
    <n v="3956470"/>
    <x v="0"/>
    <s v="88306051 - SAMUEL VALENCIA VILLAMIZAR"/>
    <x v="1"/>
    <s v="El candidato es seleccionado para ocupar la vacante"/>
    <s v="Consultar"/>
    <x v="0"/>
  </r>
  <r>
    <s v="19/01/2026 16:11:28"/>
    <s v="1093769103 - MAURICIO ALFREDO CASTRO HERNANDEZ"/>
    <n v="3956470"/>
    <x v="0"/>
    <s v="1049393842 - FABIO ANGEL PARADA ORTEGA"/>
    <x v="1"/>
    <s v="El candidato es seleccionado para ocupar la vacante"/>
    <s v="Consultar"/>
    <x v="0"/>
  </r>
  <r>
    <s v="19/01/2026 16:13:55"/>
    <s v="1093769103 - MAURICIO ALFREDO CASTRO HERNANDEZ"/>
    <n v="4006096"/>
    <x v="0"/>
    <s v="1073325982 - MANUEL ROBINSON ORJUELA OCAMPO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3751809 - SERGIO IVAN SANDOVAL ZARAZ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03195027 - YOVANI RAFAEL DELAHOZ MARTINEZ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0512306 - JESUS STEVENS GOMEZ HERRER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0468633 - RONALD MARINO BELTRAN BLANCO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0479115 - LUIS ARCENIO ACEROS PEÑARANDA"/>
    <x v="0"/>
    <s v="El candidato no es seleccionado para ocupar la vacante"/>
    <s v="Consultar"/>
    <x v="0"/>
  </r>
  <r>
    <s v="19/01/2026 16:13:55"/>
    <s v="1093769103 - MAURICIO ALFREDO CASTRO HERNANDEZ"/>
    <n v="4006096"/>
    <x v="0"/>
    <s v="88305193 - YOVEL TONY DAVILA PEÑ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4370129 - JEFERSON ACEVEDO SANTOS"/>
    <x v="0"/>
    <s v="El candidato no es seleccionado para ocupar la vacante"/>
    <s v="Consultar"/>
    <x v="0"/>
  </r>
  <r>
    <s v="19/01/2026 16:13:55"/>
    <s v="1093769103 - MAURICIO ALFREDO CASTRO HERNANDEZ"/>
    <n v="4006096"/>
    <x v="0"/>
    <s v="1121919857 - SAMUEL DAVID ARISMENDI CARDENAS"/>
    <x v="0"/>
    <s v="El candidato no es seleccionado para ocupar la vacante"/>
    <s v="Consultar"/>
    <x v="0"/>
  </r>
  <r>
    <s v="19/01/2026 16:13:55"/>
    <s v="1093769103 - MAURICIO ALFREDO CASTRO HERNANDEZ"/>
    <n v="4006096"/>
    <x v="0"/>
    <s v="88160692 - ELIAS QUINTERO BASTO"/>
    <x v="0"/>
    <s v="El candidato no es seleccionado para ocupar la vacante"/>
    <s v="Consultar"/>
    <x v="0"/>
  </r>
  <r>
    <s v="19/01/2026 16:13:55"/>
    <s v="1093769103 - MAURICIO ALFREDO CASTRO HERNANDEZ"/>
    <n v="4006096"/>
    <x v="0"/>
    <s v="88306397 - LUIS DAVID TORRES MOR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4369203 - OVEIMAR ALEXANDER ESQUIVEL MENDOZ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4368699 - OSMAN ANDRES CAMARGO BECERRA"/>
    <x v="0"/>
    <s v="El candidato no es seleccionado para ocupar la vacante"/>
    <s v="Consultar"/>
    <x v="0"/>
  </r>
  <r>
    <s v="19/01/2026 16:13:55"/>
    <s v="1093769103 - MAURICIO ALFREDO CASTRO HERNANDEZ"/>
    <n v="4006096"/>
    <x v="0"/>
    <s v="9465983 - ISMAEL CAICEDO GARCI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05065109 - JOSE LUIS BECERRA PARADA"/>
    <x v="0"/>
    <s v="El candidato no es seleccionado para ocupar la vacante"/>
    <s v="Consultar"/>
    <x v="0"/>
  </r>
  <r>
    <s v="19/01/2026 16:13:55"/>
    <s v="1093769103 - MAURICIO ALFREDO CASTRO HERNANDEZ"/>
    <n v="4006096"/>
    <x v="0"/>
    <s v="88306218 - JAVIER MENESES PARRA"/>
    <x v="0"/>
    <s v="El candidato no es seleccionado para ocupar la vacante"/>
    <s v="Consultar"/>
    <x v="0"/>
  </r>
  <r>
    <s v="19/01/2026 16:13:55"/>
    <s v="1093769103 - MAURICIO ALFREDO CASTRO HERNANDEZ"/>
    <n v="4006096"/>
    <x v="0"/>
    <s v="88307039 - JUAN CARLOS VELASCO JAIMES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4366562 - WILLMER JOSE CACERES ESPINOSA"/>
    <x v="0"/>
    <s v="El candidato no es seleccionado para ocupar la vacante"/>
    <s v="Consultar"/>
    <x v="0"/>
  </r>
  <r>
    <s v="19/01/2026 16:13:55"/>
    <s v="1093769103 - MAURICIO ALFREDO CASTRO HERNANDEZ"/>
    <n v="4006096"/>
    <x v="0"/>
    <s v="88153499 - JOSE ARMANDO BASTO RAMIREZ"/>
    <x v="0"/>
    <s v="El candidato no es seleccionado para ocupar la vacante"/>
    <s v="Consultar"/>
    <x v="0"/>
  </r>
  <r>
    <s v="19/01/2026 16:13:55"/>
    <s v="1093769103 - MAURICIO ALFREDO CASTRO HERNANDEZ"/>
    <n v="4006096"/>
    <x v="0"/>
    <s v="5493374 - EDWARD JOEL GEREDA CARRILLO"/>
    <x v="0"/>
    <s v="El candidato no es seleccionado para ocupar la vacante"/>
    <s v="Consultar"/>
    <x v="0"/>
  </r>
  <r>
    <s v="19/01/2026 16:13:55"/>
    <s v="1093769103 - MAURICIO ALFREDO CASTRO HERNANDEZ"/>
    <n v="4006096"/>
    <x v="0"/>
    <s v="5492805 - JOSE ARGIMIRO CUELLAR JAIMES"/>
    <x v="0"/>
    <s v="El candidato no es seleccionado para ocupar la vacante"/>
    <s v="Consultar"/>
    <x v="0"/>
  </r>
  <r>
    <s v="19/01/2026 16:13:55"/>
    <s v="1093769103 - MAURICIO ALFREDO CASTRO HERNANDEZ"/>
    <n v="4006096"/>
    <x v="0"/>
    <s v="88267846 - ALVARO RINCON SALOMON"/>
    <x v="0"/>
    <s v="El candidato no es seleccionado para ocupar la vacante"/>
    <s v="Consultar"/>
    <x v="0"/>
  </r>
  <r>
    <s v="19/01/2026 16:13:55"/>
    <s v="1093769103 - MAURICIO ALFREDO CASTRO HERNANDEZ"/>
    <n v="4006096"/>
    <x v="0"/>
    <s v="765157415081993 - DIOSCORIDE ISRAEL PRIETO NAVAS"/>
    <x v="0"/>
    <s v="El candidato no es seleccionado para ocupar la vacante"/>
    <s v="Consultar"/>
    <x v="0"/>
  </r>
  <r>
    <s v="19/01/2026 16:13:55"/>
    <s v="1093769103 - MAURICIO ALFREDO CASTRO HERNANDEZ"/>
    <n v="4006096"/>
    <x v="0"/>
    <s v="1152447120 - JOSEPH ABRAHAM CARDOSO ANGARITA"/>
    <x v="0"/>
    <s v="El candidato no es seleccionado para ocupar la vacante"/>
    <s v="Consultar"/>
    <x v="0"/>
  </r>
  <r>
    <s v="19/01/2026 16:13:55"/>
    <s v="1093769103 - MAURICIO ALFREDO CASTRO HERNANDEZ"/>
    <n v="4006096"/>
    <x v="0"/>
    <s v="88305940 - LUIS ENRRIQUE VERA MENDOZA"/>
    <x v="0"/>
    <s v="El candidato no es seleccionado para ocupar la vacante"/>
    <s v="Consultar"/>
    <x v="0"/>
  </r>
  <r>
    <s v="19/01/2026 16:13:55"/>
    <s v="1093769103 - MAURICIO ALFREDO CASTRO HERNANDEZ"/>
    <n v="4006096"/>
    <x v="0"/>
    <s v="1090175940 - MARIA  ALEJANDRA JAIMES CARRILLO"/>
    <x v="0"/>
    <s v="El candidato no es seleccionado para ocupar la vacante"/>
    <s v="Consultar"/>
    <x v="0"/>
  </r>
  <r>
    <s v="19/01/2026 16:13:55"/>
    <s v="1093769103 - MAURICIO ALFREDO CASTRO HERNANDEZ"/>
    <n v="4006096"/>
    <x v="0"/>
    <s v="1007808618 - WUILSON ALEXANDER CERON BURBANO"/>
    <x v="0"/>
    <s v="El candidato no es seleccionado para ocupar la vacante"/>
    <s v="Consultar"/>
    <x v="0"/>
  </r>
  <r>
    <s v="19/01/2026 16:13:55"/>
    <s v="1093769103 - MAURICIO ALFREDO CASTRO HERNANDEZ"/>
    <n v="4006096"/>
    <x v="0"/>
    <s v="1005065029 - JORGE VERA MOGOLLON"/>
    <x v="1"/>
    <s v="El candidato es seleccionado para ocupar la vacante"/>
    <s v="Consultar"/>
    <x v="0"/>
  </r>
  <r>
    <s v="19/01/2026 16:13:55"/>
    <s v="1093769103 - MAURICIO ALFREDO CASTRO HERNANDEZ"/>
    <n v="4006096"/>
    <x v="0"/>
    <s v="88032309 - JACINTO HERNANDO RIOS MALDONADO"/>
    <x v="1"/>
    <s v="El candidato es seleccionado para ocupar la vacante"/>
    <s v="Consultar"/>
    <x v="0"/>
  </r>
  <r>
    <s v="19/01/2026 16:13:55"/>
    <s v="1093769103 - MAURICIO ALFREDO CASTRO HERNANDEZ"/>
    <n v="4006096"/>
    <x v="0"/>
    <s v="1115739058 - ELVER TRILLOS ROJAS"/>
    <x v="1"/>
    <s v="El candidato es seleccionado para ocupar la vacante"/>
    <s v="Consultar"/>
    <x v="0"/>
  </r>
  <r>
    <s v="22/01/2026 10:46:32"/>
    <s v="1093769103 - MAURICIO ALFREDO CASTRO HERNANDEZ"/>
    <n v="4049881"/>
    <x v="0"/>
    <s v="1090446035 - LIZBETH MILENA RINCON VARGAS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28320 - MIGUEL ANDRES CONTRERAS RIVEROS"/>
    <x v="0"/>
    <s v="El candidato no es seleccionado para ocupar la vacante"/>
    <s v="Consultar"/>
    <x v="0"/>
  </r>
  <r>
    <s v="22/01/2026 10:46:32"/>
    <s v="1093769103 - MAURICIO ALFREDO CASTRO HERNANDEZ"/>
    <n v="4049881"/>
    <x v="0"/>
    <s v="27601703 - BEATRIZ AMPARO GOMEZ BAUTIST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08894 - JENIFER CALDERON RAMIREZ"/>
    <x v="0"/>
    <s v="El candidato no es seleccionado para ocupar la vacante"/>
    <s v="Consultar"/>
    <x v="0"/>
  </r>
  <r>
    <s v="22/01/2026 10:46:32"/>
    <s v="1093769103 - MAURICIO ALFREDO CASTRO HERNANDEZ"/>
    <n v="4049881"/>
    <x v="0"/>
    <s v="37272406 - NATALIA RESTREPO ZARATE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2342399 - YILBER  ALEXIS CARRILLO RIOS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48241 - ELKIN JAVIER PARADA SANCH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05076689 - MARIA ALEJANDRA CALDERON GARAVITO"/>
    <x v="0"/>
    <s v="El candidato no es seleccionado para ocupar la vacante"/>
    <s v="Consultar"/>
    <x v="0"/>
  </r>
  <r>
    <s v="22/01/2026 10:46:32"/>
    <s v="1093769103 - MAURICIO ALFREDO CASTRO HERNANDEZ"/>
    <n v="4049881"/>
    <x v="0"/>
    <s v="60380390 - ELSA JOHANNA TARAZON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2335535 - JAIDER ALEXANDER VELASQUEZ BLANCO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3794612 - YULIANA ANDREA AMAYA REY"/>
    <x v="0"/>
    <s v="El candidato no es seleccionado para ocupar la vacante"/>
    <s v="Consultar"/>
    <x v="0"/>
  </r>
  <r>
    <s v="22/01/2026 10:46:32"/>
    <s v="1093769103 - MAURICIO ALFREDO CASTRO HERNANDEZ"/>
    <n v="4049881"/>
    <x v="0"/>
    <s v="60386645 - ORLEIDA ELICELDINA MESA BAUTIST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59580 - JENNY PAOLA SANCHEZ QUIÑON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3789758 - MEGAN CLAIRETH ROJAS HERRER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50719175 - HEIDY ANDREA PALACIO VILORI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74379 - ALEXANDRA CAROLINA PINTO CONTRERAS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4351485 - CARLA GLORIMAR MALDONADO MARTIN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989177 - NUBIA ARAQUE ARAQUE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98338 - QUEIDI ANDREA ERAZO PAV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515497 - KEVIN FARLEY GALVAN MARQU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8633939 - ANDREA LISBETH AVILA PEÑARAND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04845770 - KELLY SUSANA PEREZ GUARIN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4533814 - ELIDES SUESCUN BOTELLO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10219 - KATHERINE JOHANNA ARENAS ORTIZ"/>
    <x v="0"/>
    <s v="El candidato no es seleccionado para ocupar la vacante"/>
    <s v="Consultar"/>
    <x v="0"/>
  </r>
  <r>
    <s v="22/01/2026 10:46:32"/>
    <s v="1093769103 - MAURICIO ALFREDO CASTRO HERNANDEZ"/>
    <n v="4049881"/>
    <x v="0"/>
    <s v="27605168 - NANCY YUDY CARDENAS MURILLO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60980 - JOHAN ANTONIO LEON CARABALI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75706 - JUAN DE JESUS RAMIREZ ORTEGA"/>
    <x v="0"/>
    <s v="El candidato no es seleccionado para ocupar la vacante"/>
    <s v="Consultar"/>
    <x v="0"/>
  </r>
  <r>
    <s v="22/01/2026 10:46:32"/>
    <s v="1093769103 - MAURICIO ALFREDO CASTRO HERNANDEZ"/>
    <n v="4049881"/>
    <x v="0"/>
    <s v="60386632 - LENNY DIAZ CADEN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3770425 - MAYRA ALEJANDRA BENITEZ BOAVITA"/>
    <x v="0"/>
    <s v="El candidato no es seleccionado para ocupar la vacante"/>
    <s v="Consultar"/>
    <x v="0"/>
  </r>
  <r>
    <s v="22/01/2026 10:46:32"/>
    <s v="1093769103 - MAURICIO ALFREDO CASTRO HERNANDEZ"/>
    <n v="4049881"/>
    <x v="0"/>
    <s v="60369423 - NHORA MILENA VILLAMIZAR CLAVIJO"/>
    <x v="0"/>
    <s v="El candidato no es seleccionado para ocupar la vacante"/>
    <s v="Consultar"/>
    <x v="0"/>
  </r>
  <r>
    <s v="22/01/2026 10:46:32"/>
    <s v="1093769103 - MAURICIO ALFREDO CASTRO HERNANDEZ"/>
    <n v="4049881"/>
    <x v="0"/>
    <s v="88215621 - JUAN MODESTO PACHECO DURAN"/>
    <x v="0"/>
    <s v="El candidato no es seleccionado para ocupar la vacante"/>
    <s v="Consultar"/>
    <x v="0"/>
  </r>
  <r>
    <s v="22/01/2026 10:46:32"/>
    <s v="1093769103 - MAURICIO ALFREDO CASTRO HERNANDEZ"/>
    <n v="4049881"/>
    <x v="0"/>
    <s v="1127336379 - ERIKA VIRGINIA FERREIRA MENDOZ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2357325 - JHAMILES PAOLA LAGUADO ESPINEL"/>
    <x v="0"/>
    <s v="El candidato no es seleccionado para ocupar la vacante"/>
    <s v="Consultar"/>
    <x v="0"/>
  </r>
  <r>
    <s v="22/01/2026 10:46:32"/>
    <s v="1093769103 - MAURICIO ALFREDO CASTRO HERNANDEZ"/>
    <n v="4049881"/>
    <x v="0"/>
    <s v="60315883 - MARIBEL TERESA BLANCO GOMEZ"/>
    <x v="0"/>
    <s v="El candidato no es seleccionado para ocupar la vacante"/>
    <s v="Consultar"/>
    <x v="0"/>
  </r>
  <r>
    <s v="22/01/2026 10:46:32"/>
    <s v="1093769103 - MAURICIO ALFREDO CASTRO HERNANDEZ"/>
    <n v="4049881"/>
    <x v="0"/>
    <s v="27602333 - CLAUDIA TERESA CARRILLO PINEDA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1971380 - JHON FABIAN TORRES BARBOSA"/>
    <x v="0"/>
    <s v="El candidato no es seleccionado para ocupar la vacante"/>
    <s v="Consultar"/>
    <x v="0"/>
  </r>
  <r>
    <s v="22/01/2026 10:46:32"/>
    <s v="1093769103 - MAURICIO ALFREDO CASTRO HERNANDEZ"/>
    <n v="4049881"/>
    <x v="0"/>
    <s v="1127044086 - MARIA FERNANDA VILLAMIL HERNAND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36586 - ANA ALEXANDRA RAMOS GUTIERR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96799 - YORMAN ADOLFO OMAÑA CONTRERAS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3750375 - RUBI VANESSA OLARTE GELV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2362913 - DAIRA MESA PINZON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03518 - LADY KATHERINE PEÑARANDA JAIMES"/>
    <x v="0"/>
    <s v="El candidato no es seleccionado para ocupar la vacante"/>
    <s v="Consultar"/>
    <x v="0"/>
  </r>
  <r>
    <s v="22/01/2026 10:46:32"/>
    <s v="1093769103 - MAURICIO ALFREDO CASTRO HERNANDEZ"/>
    <n v="4049881"/>
    <x v="0"/>
    <s v="1004842677 - ANYELA NATALY GALLARDO LEAL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43273 - HAROLD YESID QUINTERO TRUJILLO"/>
    <x v="0"/>
    <s v="El candidato no es seleccionado para ocupar la vacante"/>
    <s v="Consultar"/>
    <x v="0"/>
  </r>
  <r>
    <s v="22/01/2026 10:46:32"/>
    <s v="1093769103 - MAURICIO ALFREDO CASTRO HERNANDEZ"/>
    <n v="4049881"/>
    <x v="0"/>
    <s v="1193347119 - CARLOS ARTURO THERAN SUAREZ"/>
    <x v="0"/>
    <s v="El candidato no es seleccionado para ocupar la vacante"/>
    <s v="Consultar"/>
    <x v="0"/>
  </r>
  <r>
    <s v="22/01/2026 10:46:32"/>
    <s v="1093769103 - MAURICIO ALFREDO CASTRO HERNANDEZ"/>
    <n v="4049881"/>
    <x v="0"/>
    <s v="1090481711 - ANGIE PAOLA ALBARRACIN PEÑA"/>
    <x v="1"/>
    <s v="El candidato es seleccionado para ocupar la vacante"/>
    <s v="Consultar"/>
    <x v="0"/>
  </r>
  <r>
    <s v="28/01/2026 09:50:15"/>
    <s v="1093769103 - MAURICIO ALFREDO CASTRO HERNANDEZ"/>
    <n v="3957490"/>
    <x v="0"/>
    <s v="1094288771 - BRAYAN STEVEN PEREZ ORTIZ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88248377 - ROGER DAVID PALACIOS GELVEZ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4682249 - EDINSON FABIAN VILLAMIZAR BAUTISTA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4503056 - CARLOS MARIO MEJIA FLOREZ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3800351 - LAURENT DAYANA RINCON CARRILLO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9302157 - ALBERT DANIEL CADENA HERNANDEZ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2351410 - JONATHAN CAMILO MENDEZ AGUDELO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88240500 - EDWIN ALBEIRO AREVALO TORO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4275641 - EDGAR JAVIER FLOREZ MENESES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0425806 - JUAN DAVID PEREZ ALDANA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3929105 - PEDRO JESUS ALVARADO TORRES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88131646 - CARLOS JUSTO BARON SOTO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1090376026 - LUIS CARLOS SUAREZ QUINTERO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88312651 - JAIME ALBERTO JARAMILLO GUTIERREZ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88132219 - SERGIO ALEJANDRO QUINTERO NIÑO"/>
    <x v="0"/>
    <s v="La empresa no suministra información sobre el proceso de selección"/>
    <s v="Consultar"/>
    <x v="0"/>
  </r>
  <r>
    <s v="28/01/2026 09:50:15"/>
    <s v="1093769103 - MAURICIO ALFREDO CASTRO HERNANDEZ"/>
    <n v="3957490"/>
    <x v="0"/>
    <s v="88312068 - LUIS FABIAN CARREÑO JAIMES"/>
    <x v="0"/>
    <s v="La empresa no suministra información sobre el proceso de selección"/>
    <s v="Consultar"/>
    <x v="0"/>
  </r>
  <r>
    <s v="29/01/2026 17:37:12"/>
    <s v="1093769103 - MAURICIO ALFREDO CASTRO HERNANDEZ"/>
    <n v="4058156"/>
    <x v="0"/>
    <s v="1092524771 - YANIN DANIELA CARRILLO ALBARRACIN"/>
    <x v="1"/>
    <s v="El candidato es seleccionado para ocupar la vacante"/>
    <s v="Consultar"/>
    <x v="0"/>
  </r>
  <r>
    <s v="29/01/2026 17:46:04"/>
    <s v="1093769103 - MAURICIO ALFREDO CASTRO HERNANDEZ"/>
    <n v="4058161"/>
    <x v="0"/>
    <s v="1091970263 - ALVARO ENRIQUE VERGEL VERA"/>
    <x v="1"/>
    <s v="El candidato es seleccionado para ocupar la vacante"/>
    <s v="Consultar"/>
    <x v="0"/>
  </r>
  <r>
    <s v="02/02/2026 17:03:35"/>
    <s v="1093769103 - MAURICIO ALFREDO CASTRO HERNANDEZ"/>
    <n v="4059233"/>
    <x v="0"/>
    <s v="1122396520 - DIANA VANESA VEGA MEJIA"/>
    <x v="1"/>
    <s v="El candidato es seleccionado para ocupar la vacante"/>
    <s v="Consultar"/>
    <x v="1"/>
  </r>
  <r>
    <s v="02/02/2026 17:40:59"/>
    <s v="1093769103 - MAURICIO ALFREDO CASTRO HERNANDEZ"/>
    <n v="4059332"/>
    <x v="0"/>
    <s v="1093743954 - MAYRA ALEJANDRA FLOREZ ROPERO"/>
    <x v="1"/>
    <s v="El candidato es seleccionado para ocupar la vacante"/>
    <s v="Consultar"/>
    <x v="1"/>
  </r>
  <r>
    <s v="04/02/2026 14:29:59"/>
    <s v="1093769103 - MAURICIO ALFREDO CASTRO HERNANDEZ"/>
    <n v="4055015"/>
    <x v="0"/>
    <s v="1005036214 - ALDEMAR RICO CARDENAS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0436586 - ANA ALEXANDRA RAMOS GUTIERREZ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8633939 - ANDREA LISBETH AVILA PEÑARANDA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0410219 - KATHERINE JOHANNA ARENAS ORTIZ"/>
    <x v="0"/>
    <s v="El candidato no es seleccionado para ocupar la vacante"/>
    <s v="Consultar"/>
    <x v="1"/>
  </r>
  <r>
    <s v="04/02/2026 14:29:59"/>
    <s v="1093769103 - MAURICIO ALFREDO CASTRO HERNANDEZ"/>
    <n v="4055015"/>
    <x v="0"/>
    <s v="1193374320 - DIANA MARCELA GOMEZ GUEVARA"/>
    <x v="0"/>
    <s v="El candidato no es seleccionado para ocupar la vacante"/>
    <s v="Consultar"/>
    <x v="1"/>
  </r>
  <r>
    <s v="04/02/2026 14:29:59"/>
    <s v="1093769103 - MAURICIO ALFREDO CASTRO HERNANDEZ"/>
    <n v="4055015"/>
    <x v="0"/>
    <s v="1004843202 - YERLIS DAYANA CORREDOR ROJAS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2342399 - YILBER  ALEXIS CARRILLO RIOS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0498338 - QUEIDI ANDREA ERAZO PAVA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0392416 - JUAN SEBASTIAN HERNANDEZ CARRILLO"/>
    <x v="0"/>
    <s v="El candidato no es seleccionado para ocupar la vacante"/>
    <s v="Consultar"/>
    <x v="1"/>
  </r>
  <r>
    <s v="04/02/2026 14:29:59"/>
    <s v="1093769103 - MAURICIO ALFREDO CASTRO HERNANDEZ"/>
    <n v="4055015"/>
    <x v="0"/>
    <s v="27590536 - MARIA ELSA SANTANDER PRADA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0448241 - ELKIN JAVIER PARADA SANCHEZ"/>
    <x v="0"/>
    <s v="El candidato no es seleccionado para ocupar la vacante"/>
    <s v="Consultar"/>
    <x v="1"/>
  </r>
  <r>
    <s v="04/02/2026 14:29:59"/>
    <s v="1093769103 - MAURICIO ALFREDO CASTRO HERNANDEZ"/>
    <n v="4055015"/>
    <x v="0"/>
    <s v="1004845770 - KELLY SUSANA PEREZ GUARIN"/>
    <x v="0"/>
    <s v="El candidato no es seleccionado para ocupar la vacante"/>
    <s v="Consultar"/>
    <x v="1"/>
  </r>
  <r>
    <s v="04/02/2026 14:29:59"/>
    <s v="1093769103 - MAURICIO ALFREDO CASTRO HERNANDEZ"/>
    <n v="4055015"/>
    <x v="0"/>
    <s v="60315883 - MARIBEL TERESA BLANCO GOMEZ"/>
    <x v="0"/>
    <s v="El candidato no es seleccionado para ocupar la vacante"/>
    <s v="Consultar"/>
    <x v="1"/>
  </r>
  <r>
    <s v="04/02/2026 14:29:59"/>
    <s v="1093769103 - MAURICIO ALFREDO CASTRO HERNANDEZ"/>
    <n v="4055015"/>
    <x v="0"/>
    <s v="30050373 - HEIDY  YORLEY MEJIA LARGO"/>
    <x v="0"/>
    <s v="El candidato no es seleccionado para ocupar la vacante"/>
    <s v="Consultar"/>
    <x v="1"/>
  </r>
  <r>
    <s v="04/02/2026 14:29:59"/>
    <s v="1093769103 - MAURICIO ALFREDO CASTRO HERNANDEZ"/>
    <n v="4055015"/>
    <x v="0"/>
    <s v="60386645 - ORLEIDA ELICELDINA MESA BAUTISTA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0507395 - KEVIN RONALDO CONTRERAS CASTELLANOS"/>
    <x v="0"/>
    <s v="El candidato no es seleccionado para ocupar la vacante"/>
    <s v="Consultar"/>
    <x v="1"/>
  </r>
  <r>
    <s v="04/02/2026 14:29:59"/>
    <s v="1093769103 - MAURICIO ALFREDO CASTRO HERNANDEZ"/>
    <n v="4055015"/>
    <x v="0"/>
    <s v="37294785 - SUSANA MILENA PICON QUINTERO"/>
    <x v="0"/>
    <s v="El candidato no es seleccionado para ocupar la vacante"/>
    <s v="Consultar"/>
    <x v="1"/>
  </r>
  <r>
    <s v="04/02/2026 14:29:59"/>
    <s v="1093769103 - MAURICIO ALFREDO CASTRO HERNANDEZ"/>
    <n v="4055015"/>
    <x v="0"/>
    <s v="15173030 - IVAN ALBERTO FELIZZOLA PIÑEREZ"/>
    <x v="0"/>
    <s v="El candidato no es seleccionado para ocupar la vacante"/>
    <s v="Consultar"/>
    <x v="1"/>
  </r>
  <r>
    <s v="04/02/2026 14:29:59"/>
    <s v="1093769103 - MAURICIO ALFREDO CASTRO HERNANDEZ"/>
    <n v="4055015"/>
    <x v="0"/>
    <s v="37272406 - NATALIA RESTREPO ZARATE"/>
    <x v="0"/>
    <s v="El candidato no es seleccionado para ocupar la vacante"/>
    <s v="Consultar"/>
    <x v="1"/>
  </r>
  <r>
    <s v="04/02/2026 14:29:59"/>
    <s v="1093769103 - MAURICIO ALFREDO CASTRO HERNANDEZ"/>
    <n v="4055015"/>
    <x v="0"/>
    <s v="1093750375 - RUBI VANESSA OLARTE GELVEZ"/>
    <x v="1"/>
    <s v="El candidato es seleccionado para ocupar la vacante"/>
    <s v="Consultar"/>
    <x v="1"/>
  </r>
  <r>
    <s v="05/02/2026 14:24:54"/>
    <s v="1093769103 - MAURICIO ALFREDO CASTRO HERNANDEZ"/>
    <n v="4060889"/>
    <x v="0"/>
    <s v="1091803117 - JESUS ALBERTO ALBA VIDUEÑEZ"/>
    <x v="1"/>
    <s v="El candidato es seleccionado para ocupar la vacante"/>
    <s v="Consultar"/>
    <x v="1"/>
  </r>
  <r>
    <s v="05/02/2026 14:24:54"/>
    <s v="1093769103 - MAURICIO ALFREDO CASTRO HERNANDEZ"/>
    <n v="4060889"/>
    <x v="0"/>
    <s v="1065122452 - ARGENIDY CARREÑO DURAN"/>
    <x v="1"/>
    <s v="El candidato es seleccionado para ocupar la vacante"/>
    <s v="Consultar"/>
    <x v="1"/>
  </r>
  <r>
    <s v="05/02/2026 14:24:54"/>
    <s v="1093769103 - MAURICIO ALFREDO CASTRO HERNANDEZ"/>
    <n v="4060889"/>
    <x v="0"/>
    <s v="1090446351 - BREIMEN ALBEIRO QUINTERO QUINTERO"/>
    <x v="1"/>
    <s v="El candidato es seleccionado para ocupar la vacante"/>
    <s v="Consultar"/>
    <x v="1"/>
  </r>
  <r>
    <s v="05/02/2026 14:24:54"/>
    <s v="1093769103 - MAURICIO ALFREDO CASTRO HERNANDEZ"/>
    <n v="4060889"/>
    <x v="0"/>
    <s v="1193553919 - BRAYAN MARTELO JIMENEZ"/>
    <x v="1"/>
    <s v="El candidato es seleccionado para ocupar la vacante"/>
    <s v="Consultar"/>
    <x v="1"/>
  </r>
  <r>
    <s v="05/02/2026 14:24:54"/>
    <s v="1093769103 - MAURICIO ALFREDO CASTRO HERNANDEZ"/>
    <n v="4060889"/>
    <x v="0"/>
    <s v="84453783 - JOSMAN RAFAEL RODRIGUEZ FERNANDEZ"/>
    <x v="1"/>
    <s v="El candidato es seleccionado para ocupar la vacante"/>
    <s v="Consultar"/>
    <x v="1"/>
  </r>
  <r>
    <s v="05/02/2026 14:24:54"/>
    <s v="1093769103 - MAURICIO ALFREDO CASTRO HERNANDEZ"/>
    <n v="4060889"/>
    <x v="0"/>
    <s v="1090386836 - LIBARDO RODRIGUEZ MONCADA"/>
    <x v="1"/>
    <s v="El candidato es seleccionado para ocupar la vacante"/>
    <s v="Consultar"/>
    <x v="1"/>
  </r>
  <r>
    <s v="05/02/2026 14:24:54"/>
    <s v="1093769103 - MAURICIO ALFREDO CASTRO HERNANDEZ"/>
    <n v="4060889"/>
    <x v="0"/>
    <s v="88259193 - ERNESTO LOPEZ RAMIREZ"/>
    <x v="1"/>
    <s v="El candidato es seleccionado para ocupar la vacante"/>
    <s v="Consultar"/>
    <x v="1"/>
  </r>
  <r>
    <s v="05/02/2026 14:24:54"/>
    <s v="1093769103 - MAURICIO ALFREDO CASTRO HERNANDEZ"/>
    <n v="4060889"/>
    <x v="0"/>
    <s v="1094162091 - JULIO CESAR ALARCON GUTIERREZ"/>
    <x v="1"/>
    <s v="El candidato es seleccionado para ocupar la vacante"/>
    <s v="Consultar"/>
    <x v="1"/>
  </r>
  <r>
    <s v="05/02/2026 14:24:54"/>
    <s v="1093769103 - MAURICIO ALFREDO CASTRO HERNANDEZ"/>
    <n v="4060889"/>
    <x v="0"/>
    <s v="586440529 - JOHAN EDUARDO DIAZ GARCIA"/>
    <x v="1"/>
    <s v="El candidato es seleccionado para ocupar la vacante"/>
    <s v="Consultar"/>
    <x v="1"/>
  </r>
  <r>
    <s v="05/02/2026 14:26:19"/>
    <s v="1093769103 - MAURICIO ALFREDO CASTRO HERNANDEZ"/>
    <n v="4060893"/>
    <x v="0"/>
    <s v="88179746 - MIGUEL ANGEL MANOSALVA CARDENAS"/>
    <x v="1"/>
    <s v="El candidato es seleccionado para ocupar la vacante"/>
    <s v="Consultar"/>
    <x v="1"/>
  </r>
  <r>
    <s v="10/02/2026 08:27:57"/>
    <s v="1093769103 - MAURICIO ALFREDO CASTRO HERNANDEZ"/>
    <n v="4062720"/>
    <x v="0"/>
    <s v="1093414072 - JIMMY JOSE ALBARRACIN ALBARRACIN"/>
    <x v="1"/>
    <s v="El candidato es seleccionado para ocupar la vacante"/>
    <s v="Consultar"/>
    <x v="1"/>
  </r>
  <r>
    <s v="10/02/2026 08:27:57"/>
    <s v="1093769103 - MAURICIO ALFREDO CASTRO HERNANDEZ"/>
    <n v="4062720"/>
    <x v="0"/>
    <s v="1004821636 - SAUDI ALBERTO ARIAS DUARTE"/>
    <x v="1"/>
    <s v="El candidato es seleccionado para ocupar la vacante"/>
    <s v="Consultar"/>
    <x v="1"/>
  </r>
  <r>
    <s v="12/02/2026 09:54:48"/>
    <s v="1093769103 - MAURICIO ALFREDO CASTRO HERNANDEZ"/>
    <n v="4064395"/>
    <x v="0"/>
    <s v="1091803771 - ENRIQUE RODRIGUEZ CALDERON"/>
    <x v="1"/>
    <s v="El candidato es seleccionado para ocupar la vacante"/>
    <s v="Consultar"/>
    <x v="1"/>
  </r>
  <r>
    <s v="12/02/2026 09:54:48"/>
    <s v="1093769103 - MAURICIO ALFREDO CASTRO HERNANDEZ"/>
    <n v="4064395"/>
    <x v="0"/>
    <s v="1127050469 - JHOSNEIDER JESUS PARRA DUARTE"/>
    <x v="1"/>
    <s v="El candidato es seleccionado para ocupar la vacante"/>
    <s v="Consultar"/>
    <x v="1"/>
  </r>
  <r>
    <s v="12/02/2026 09:54:48"/>
    <s v="1093769103 - MAURICIO ALFREDO CASTRO HERNANDEZ"/>
    <n v="4064395"/>
    <x v="0"/>
    <s v="1090989573 - ORIELSON QUINTERO VACA"/>
    <x v="1"/>
    <s v="El candidato es seleccionado para ocupar la vacante"/>
    <s v="Consultar"/>
    <x v="1"/>
  </r>
  <r>
    <s v="12/02/2026 09:54:48"/>
    <s v="1093769103 - MAURICIO ALFREDO CASTRO HERNANDEZ"/>
    <n v="4064395"/>
    <x v="0"/>
    <s v="1090494810 - RONALD JAVIER CARVAJAL DELGADO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4436 - EDWARD ARMANDO DELGADO MIRANDA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6515 - JESUS RAMON GARCIA GOMEZ"/>
    <x v="1"/>
    <s v="El candidato es seleccionado para ocupar la vacante"/>
    <s v="Consultar"/>
    <x v="1"/>
  </r>
  <r>
    <s v="12/02/2026 09:54:48"/>
    <s v="1093769103 - MAURICIO ALFREDO CASTRO HERNANDEZ"/>
    <n v="4064395"/>
    <x v="0"/>
    <s v="88269828 - RAUL HERNANDO MESA ROZO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7815 - DIOMEDES PEREZ PEÑARANDA"/>
    <x v="1"/>
    <s v="El candidato es seleccionado para ocupar la vacante"/>
    <s v="Consultar"/>
    <x v="1"/>
  </r>
  <r>
    <s v="12/02/2026 09:54:48"/>
    <s v="1093769103 - MAURICIO ALFREDO CASTRO HERNANDEZ"/>
    <n v="4064395"/>
    <x v="0"/>
    <s v="85167662 - WUINNERT RAMOS FLOREZ"/>
    <x v="1"/>
    <s v="El candidato es seleccionado para ocupar la vacante"/>
    <s v="Consultar"/>
    <x v="1"/>
  </r>
  <r>
    <s v="12/02/2026 09:54:48"/>
    <s v="1093769103 - MAURICIO ALFREDO CASTRO HERNANDEZ"/>
    <n v="4064395"/>
    <x v="0"/>
    <s v="1090385751 - FREIMAN AURELIO VELASQUEZ ANGARITA"/>
    <x v="1"/>
    <s v="El candidato es seleccionado para ocupar la vacante"/>
    <s v="Consultar"/>
    <x v="1"/>
  </r>
  <r>
    <s v="12/02/2026 09:54:48"/>
    <s v="1093769103 - MAURICIO ALFREDO CASTRO HERNANDEZ"/>
    <n v="4064395"/>
    <x v="0"/>
    <s v="1007998961 - JESUS ALBERTO GELVEZ GONZALES"/>
    <x v="1"/>
    <s v="El candidato es seleccionado para ocupar la vacante"/>
    <s v="Consultar"/>
    <x v="1"/>
  </r>
  <r>
    <s v="12/02/2026 09:54:48"/>
    <s v="1093769103 - MAURICIO ALFREDO CASTRO HERNANDEZ"/>
    <n v="4064395"/>
    <x v="0"/>
    <s v="1094859521 - DEIXON JAVIER BURGOS GUTIERREZ"/>
    <x v="1"/>
    <s v="El candidato es seleccionado para ocupar la vacante"/>
    <s v="Consultar"/>
    <x v="1"/>
  </r>
  <r>
    <s v="12/02/2026 09:54:48"/>
    <s v="1093769103 - MAURICIO ALFREDO CASTRO HERNANDEZ"/>
    <n v="4064395"/>
    <x v="0"/>
    <s v="1127053982 - JOSE YONATHAN RAMIREZ RINCON"/>
    <x v="1"/>
    <s v="El candidato es seleccionado para ocupar la vacante"/>
    <s v="Consultar"/>
    <x v="1"/>
  </r>
  <r>
    <s v="12/02/2026 09:54:48"/>
    <s v="1093769103 - MAURICIO ALFREDO CASTRO HERNANDEZ"/>
    <n v="4064395"/>
    <x v="0"/>
    <s v="584855300 - ANGEL LENIN BALZAN MOTA"/>
    <x v="1"/>
    <s v="El candidato es seleccionado para ocupar la vacante"/>
    <s v="Consultar"/>
    <x v="1"/>
  </r>
  <r>
    <s v="12/02/2026 09:54:48"/>
    <s v="1093769103 - MAURICIO ALFREDO CASTRO HERNANDEZ"/>
    <n v="4064395"/>
    <x v="0"/>
    <s v="1093792868 - JOSE HERNANDO MEDINA BLANCO"/>
    <x v="1"/>
    <s v="El candidato es seleccionado para ocupar la vacante"/>
    <s v="Consultar"/>
    <x v="1"/>
  </r>
  <r>
    <s v="12/02/2026 09:54:48"/>
    <s v="1093769103 - MAURICIO ALFREDO CASTRO HERNANDEZ"/>
    <n v="4064395"/>
    <x v="0"/>
    <s v="1005571826 - EVER DE JESUS MEZA SALGADO"/>
    <x v="1"/>
    <s v="El candidato es seleccionado para ocupar la vacante"/>
    <s v="Consultar"/>
    <x v="1"/>
  </r>
  <r>
    <s v="12/02/2026 09:54:48"/>
    <s v="1093769103 - MAURICIO ALFREDO CASTRO HERNANDEZ"/>
    <n v="4064395"/>
    <x v="0"/>
    <s v="1094572022 - VICTOR MANUEL PEREZ PEÑARANDA"/>
    <x v="1"/>
    <s v="El candidato es seleccionado para ocupar la vacante"/>
    <s v="Consultar"/>
    <x v="1"/>
  </r>
  <r>
    <s v="12/02/2026 09:54:48"/>
    <s v="1093769103 - MAURICIO ALFREDO CASTRO HERNANDEZ"/>
    <n v="4064395"/>
    <x v="0"/>
    <s v="1059983878 - DIEGO DEVINSON POZU MEJIA"/>
    <x v="1"/>
    <s v="El candidato es seleccionado para ocupar la vacante"/>
    <s v="Consultar"/>
    <x v="1"/>
  </r>
  <r>
    <s v="12/02/2026 09:54:48"/>
    <s v="1093769103 - MAURICIO ALFREDO CASTRO HERNANDEZ"/>
    <n v="4064395"/>
    <x v="0"/>
    <s v="1094838356 - JAIDER JOSE TORRES LLORENTE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7089 - FEIBER JESUS ANGEL CORREDOR"/>
    <x v="1"/>
    <s v="El candidato es seleccionado para ocupar la vacante"/>
    <s v="Consultar"/>
    <x v="1"/>
  </r>
  <r>
    <s v="12/02/2026 09:54:48"/>
    <s v="1093769103 - MAURICIO ALFREDO CASTRO HERNANDEZ"/>
    <n v="4064395"/>
    <x v="0"/>
    <s v="585256867 - JOSDEIBI ALEJANDRO GUERRA ZAPATA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4880 - CARLOS EDUARDO DIAZ CASTRO"/>
    <x v="1"/>
    <s v="El candidato es seleccionado para ocupar la vacante"/>
    <s v="Consultar"/>
    <x v="1"/>
  </r>
  <r>
    <s v="12/02/2026 09:54:48"/>
    <s v="1093769103 - MAURICIO ALFREDO CASTRO HERNANDEZ"/>
    <n v="4064395"/>
    <x v="0"/>
    <s v="13391645 - FEDERICO PABON TELLEZ"/>
    <x v="1"/>
    <s v="El candidato es seleccionado para ocupar la vacante"/>
    <s v="Consultar"/>
    <x v="1"/>
  </r>
  <r>
    <s v="12/02/2026 09:54:48"/>
    <s v="1093769103 - MAURICIO ALFREDO CASTRO HERNANDEZ"/>
    <n v="4064395"/>
    <x v="0"/>
    <s v="1090523395 - CRISTÓBAL ANDRÉS RIVEROS HERNÁNDEZ"/>
    <x v="1"/>
    <s v="El candidato es seleccionado para ocupar la vacante"/>
    <s v="Consultar"/>
    <x v="1"/>
  </r>
  <r>
    <s v="12/02/2026 09:54:48"/>
    <s v="1093769103 - MAURICIO ALFREDO CASTRO HERNANDEZ"/>
    <n v="4064395"/>
    <x v="0"/>
    <s v="1091808170 - JOSE IGNACIO ROJAS CALDERON"/>
    <x v="1"/>
    <s v="El candidato es seleccionado para ocupar la vacante"/>
    <s v="Consultar"/>
    <x v="1"/>
  </r>
  <r>
    <s v="12/02/2026 09:54:48"/>
    <s v="1093769103 - MAURICIO ALFREDO CASTRO HERNANDEZ"/>
    <n v="4064395"/>
    <x v="0"/>
    <s v="1090482237 - JEHISON DANIEL SUAREZ MALDONADO"/>
    <x v="1"/>
    <s v="El candidato es seleccionado para ocupar la vacante"/>
    <s v="Consultar"/>
    <x v="1"/>
  </r>
  <r>
    <s v="12/02/2026 09:54:48"/>
    <s v="1093769103 - MAURICIO ALFREDO CASTRO HERNANDEZ"/>
    <n v="4064395"/>
    <x v="0"/>
    <s v="1093412074 - NOE LIZCANO RUBIO"/>
    <x v="1"/>
    <s v="El candidato es seleccionado para ocupar la vacante"/>
    <s v="Consultar"/>
    <x v="1"/>
  </r>
  <r>
    <s v="12/02/2026 09:54:48"/>
    <s v="1093769103 - MAURICIO ALFREDO CASTRO HERNANDEZ"/>
    <n v="4064395"/>
    <x v="0"/>
    <s v="1007969732 - JHON GENARO ZAPATA BECERRA"/>
    <x v="1"/>
    <s v="El candidato es seleccionado para ocupar la vacante"/>
    <s v="Consultar"/>
    <x v="1"/>
  </r>
  <r>
    <s v="12/02/2026 09:54:48"/>
    <s v="1093769103 - MAURICIO ALFREDO CASTRO HERNANDEZ"/>
    <n v="4064395"/>
    <x v="0"/>
    <s v="1007635678 - NEIVER ALEXIS MALDONADO CONTRERAS"/>
    <x v="1"/>
    <s v="El candidato es seleccionado para ocupar la vacante"/>
    <s v="Consultar"/>
    <x v="1"/>
  </r>
  <r>
    <s v="12/02/2026 09:54:48"/>
    <s v="1093769103 - MAURICIO ALFREDO CASTRO HERNANDEZ"/>
    <n v="4064395"/>
    <x v="0"/>
    <s v="1243138726 - JESUS ALBERTO MENESES PEÑA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1644 - FARIZ LEONARDO MONSALVE CARRACEDO"/>
    <x v="1"/>
    <s v="El candidato es seleccionado para ocupar la vacante"/>
    <s v="Consultar"/>
    <x v="1"/>
  </r>
  <r>
    <s v="12/02/2026 09:54:48"/>
    <s v="1093769103 - MAURICIO ALFREDO CASTRO HERNANDEZ"/>
    <n v="4064395"/>
    <x v="0"/>
    <s v="1094168319 - JEISON PEÑALOZA DIAZ"/>
    <x v="1"/>
    <s v="El candidato es seleccionado para ocupar la vacante"/>
    <s v="Consultar"/>
    <x v="1"/>
  </r>
  <r>
    <s v="12/02/2026 09:54:48"/>
    <s v="1093769103 - MAURICIO ALFREDO CASTRO HERNANDEZ"/>
    <n v="4064395"/>
    <x v="0"/>
    <s v="1090962549 - ALEXIS MALDONADO CELIS"/>
    <x v="1"/>
    <s v="El candidato es seleccionado para ocupar la vacante"/>
    <s v="Consultar"/>
    <x v="1"/>
  </r>
  <r>
    <s v="12/02/2026 09:54:48"/>
    <s v="1093769103 - MAURICIO ALFREDO CASTRO HERNANDEZ"/>
    <n v="4064395"/>
    <x v="0"/>
    <s v="1090403964 - REINEL LOPEZ RIVERA"/>
    <x v="1"/>
    <s v="El candidato es seleccionado para ocupar la vacante"/>
    <s v="Consultar"/>
    <x v="1"/>
  </r>
  <r>
    <s v="12/02/2026 09:54:48"/>
    <s v="1093769103 - MAURICIO ALFREDO CASTRO HERNANDEZ"/>
    <n v="4064395"/>
    <x v="0"/>
    <s v="1092345748 - JHON JAIRO RAMIREZ DIAZ"/>
    <x v="1"/>
    <s v="El candidato es seleccionado para ocupar la vacante"/>
    <s v="Consultar"/>
    <x v="1"/>
  </r>
  <r>
    <s v="12/02/2026 09:54:48"/>
    <s v="1093769103 - MAURICIO ALFREDO CASTRO HERNANDEZ"/>
    <n v="4064395"/>
    <x v="0"/>
    <s v="1091812567 - YOVAL ANDIN VALERO VALERO"/>
    <x v="1"/>
    <s v="El candidato es seleccionado para ocupar la vacante"/>
    <s v="Consultar"/>
    <x v="1"/>
  </r>
  <r>
    <s v="12/02/2026 09:54:48"/>
    <s v="1093769103 - MAURICIO ALFREDO CASTRO HERNANDEZ"/>
    <n v="4064395"/>
    <x v="0"/>
    <s v="1094287040 - MARTIN CASTELLANO RODRIGUEZ"/>
    <x v="1"/>
    <s v="El candidato es seleccionado para ocupar la vacante"/>
    <s v="Consultar"/>
    <x v="1"/>
  </r>
  <r>
    <s v="17/02/2026 11:40:38"/>
    <s v="1093769103 - MAURICIO ALFREDO CASTRO HERNANDEZ"/>
    <n v="4052829"/>
    <x v="0"/>
    <s v="1193347119 - CARLOS ARTURO THERAN SUAREZ"/>
    <x v="0"/>
    <s v="El candidato no es seleccionado para ocupar la vacante"/>
    <s v="Consultar"/>
    <x v="1"/>
  </r>
  <r>
    <s v="17/02/2026 11:40:38"/>
    <s v="1093769103 - MAURICIO ALFREDO CASTRO HERNANDEZ"/>
    <n v="4052829"/>
    <x v="0"/>
    <s v="88274380 - YESID JAVIER RODRIGUEZ GAITAN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368355 - HEYNAR HARVEY GONZALEZ PALLARES"/>
    <x v="0"/>
    <s v="El candidato no es seleccionado para ocupar la vacante"/>
    <s v="Consultar"/>
    <x v="1"/>
  </r>
  <r>
    <s v="17/02/2026 11:40:38"/>
    <s v="1093769103 - MAURICIO ALFREDO CASTRO HERNANDEZ"/>
    <n v="4052829"/>
    <x v="0"/>
    <s v="88213081 - ADOLFO ROA PULIDO"/>
    <x v="0"/>
    <s v="El candidato no es seleccionado para ocupar la vacante"/>
    <s v="Consultar"/>
    <x v="1"/>
  </r>
  <r>
    <s v="17/02/2026 11:40:38"/>
    <s v="1093769103 - MAURICIO ALFREDO CASTRO HERNANDEZ"/>
    <n v="4052829"/>
    <x v="0"/>
    <s v="37390520 - MARTHA BIBIANA CAICEDO JIMEN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4533814 - ELIDES SUESCUN BOTELL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2940206 - ASTRID MILENA VARGAS DUQUE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1971380 - JHON FABIAN TORRES BARBOS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67719926 - JOSE MARIO DIAZ CARRILL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51603 - MARIA FERNANDA HERNANDEZ PABON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989177 - NUBIA ARAQUE ARAQUE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50375 - RUBI VANESSA OLARTE GELVEZ"/>
    <x v="0"/>
    <s v="El candidato no es seleccionado para ocupar la vacante"/>
    <s v="Consultar"/>
    <x v="1"/>
  </r>
  <r>
    <s v="17/02/2026 11:40:38"/>
    <s v="1093769103 - MAURICIO ALFREDO CASTRO HERNANDEZ"/>
    <n v="4052829"/>
    <x v="0"/>
    <s v="88228065 - JOSE FRANCISCO VILLAMIZAR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5000157 - ADRIANA ALEXANDRA ABRIL CAR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10219 - KATHERINE JOHANNA ARENAS ORTI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5036214 - ALDEMAR RICO CARDENA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68272 - MARY  LUZ JAIMES SUARE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48241 - ELKIN JAVIER PARADA SANCH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1675441 - YEINY PEREZ ROJA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393347 - JENNIFER BAEZ ACOST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5052319 - ANGIE KATHERINE GUEVARA GALVIS"/>
    <x v="0"/>
    <s v="El candidato no es seleccionado para ocupar la vacante"/>
    <s v="Consultar"/>
    <x v="1"/>
  </r>
  <r>
    <s v="17/02/2026 11:40:38"/>
    <s v="1093769103 - MAURICIO ALFREDO CASTRO HERNANDEZ"/>
    <n v="4052829"/>
    <x v="0"/>
    <s v="1127044086 - MARIA FERNANDA VILLAMIL HERNANDEZ"/>
    <x v="0"/>
    <s v="El candidato no es seleccionado para ocupar la vacante"/>
    <s v="Consultar"/>
    <x v="1"/>
  </r>
  <r>
    <s v="17/02/2026 11:40:38"/>
    <s v="1093769103 - MAURICIO ALFREDO CASTRO HERNANDEZ"/>
    <n v="4052829"/>
    <x v="0"/>
    <s v="37272406 - NATALIA RESTREPO ZARATE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70425 - MAYRA ALEJANDRA BENITEZ BOAVITA"/>
    <x v="0"/>
    <s v="El candidato no es seleccionado para ocupar la vacante"/>
    <s v="Consultar"/>
    <x v="1"/>
  </r>
  <r>
    <s v="17/02/2026 11:40:38"/>
    <s v="1093769103 - MAURICIO ALFREDO CASTRO HERNANDEZ"/>
    <n v="4052829"/>
    <x v="0"/>
    <s v="27590536 - MARIA ELSA SANTANDER PRADA"/>
    <x v="0"/>
    <s v="El candidato no es seleccionado para ocupar la vacante"/>
    <s v="Consultar"/>
    <x v="1"/>
  </r>
  <r>
    <s v="17/02/2026 11:40:38"/>
    <s v="1093769103 - MAURICIO ALFREDO CASTRO HERNANDEZ"/>
    <n v="4052829"/>
    <x v="0"/>
    <s v="37273271 - CAMILA MORA SANCH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69863 - SOLANLLY PEDROZA LOZAN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392416 - JUAN SEBASTIAN HERNANDEZ CARRILL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8633939 - ANDREA LISBETH AVILA PEÑARANDA"/>
    <x v="0"/>
    <s v="El candidato no es seleccionado para ocupar la vacante"/>
    <s v="Consultar"/>
    <x v="1"/>
  </r>
  <r>
    <s v="17/02/2026 11:40:38"/>
    <s v="1093769103 - MAURICIO ALFREDO CASTRO HERNANDEZ"/>
    <n v="4052829"/>
    <x v="0"/>
    <s v="60380390 - ELSA JOHANNA TARAZON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76220 - KAROL JULIETH RODRIGUEZ MENDOZ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92530 - YALI CORINA LEAL FLOR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36586 - ANA ALEXANDRA RAMOS GUTIERREZ"/>
    <x v="0"/>
    <s v="El candidato no es seleccionado para ocupar la vacante"/>
    <s v="Consultar"/>
    <x v="1"/>
  </r>
  <r>
    <s v="17/02/2026 11:40:38"/>
    <s v="1093769103 - MAURICIO ALFREDO CASTRO HERNANDEZ"/>
    <n v="4052829"/>
    <x v="0"/>
    <s v="37506491 - LUZ MARIEN CARO PAREDE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73835 - CLAUDIA MELISSA PARRA CAÑAS"/>
    <x v="0"/>
    <s v="El candidato no es seleccionado para ocupar la vacante"/>
    <s v="Consultar"/>
    <x v="1"/>
  </r>
  <r>
    <s v="17/02/2026 11:40:38"/>
    <s v="1093769103 - MAURICIO ALFREDO CASTRO HERNANDEZ"/>
    <n v="4052829"/>
    <x v="0"/>
    <s v="1193374320 - DIANA MARCELA GOMEZ GUEVAR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74379 - ALEXANDRA CAROLINA PINTO CONTRERAS"/>
    <x v="0"/>
    <s v="El candidato no es seleccionado para ocupar la vacante"/>
    <s v="Consultar"/>
    <x v="1"/>
  </r>
  <r>
    <s v="17/02/2026 11:40:38"/>
    <s v="1093769103 - MAURICIO ALFREDO CASTRO HERNANDEZ"/>
    <n v="4052829"/>
    <x v="0"/>
    <s v="95022313739 - MARIA FERNANDA PAEZ PER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2362913 - DAIRA MESA PINZON"/>
    <x v="0"/>
    <s v="El candidato no es seleccionado para ocupar la vacante"/>
    <s v="Consultar"/>
    <x v="1"/>
  </r>
  <r>
    <s v="17/02/2026 11:40:38"/>
    <s v="1093769103 - MAURICIO ALFREDO CASTRO HERNANDEZ"/>
    <n v="4052829"/>
    <x v="0"/>
    <s v="1193443668 - NAHOMI HUGLEYS PINO CASTILLO"/>
    <x v="0"/>
    <s v="El candidato no es seleccionado para ocupar la vacante"/>
    <s v="Consultar"/>
    <x v="1"/>
  </r>
  <r>
    <s v="17/02/2026 11:40:38"/>
    <s v="1093769103 - MAURICIO ALFREDO CASTRO HERNANDEZ"/>
    <n v="4052829"/>
    <x v="0"/>
    <s v="13508438 - GILBERTO SULEY BECERRA OSPINO"/>
    <x v="0"/>
    <s v="El candidato no es seleccionado para ocupar la vacante"/>
    <s v="Consultar"/>
    <x v="1"/>
  </r>
  <r>
    <s v="17/02/2026 11:40:38"/>
    <s v="1093769103 - MAURICIO ALFREDO CASTRO HERNANDEZ"/>
    <n v="4052829"/>
    <x v="0"/>
    <s v="13276774 - JUAN GABRIEL PINZON ANGARIT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03199 - MAWENCY ALICIA MENDOZA QUINTER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500311 - LUIS ALVARO MEJIA TELL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62162 - MILEYDI JOYA VELASQU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377038 - ELIANA FARLEY JAIMES CACU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81414 - NATALIA RUIZ GUERRER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38992 - JAIME RAUL PEREZ GUARIN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48792 - NORMA CECILIA GALVEZ PINZON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5053038 - DARILIS NATALY AGUILAR TIRAD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4845770 - KELLY SUSANA PEREZ GUARIN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4843202 - YERLIS DAYANA CORREDOR ROJA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2347025 - MILDRED YOHANA GALLO NIET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5036648 - DEISY YULIANA ESPINOSA PALACI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94612 - YULIANA ANDREA AMAYA REY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4807378 - HECTOR ALFONSO RIOS RODRIGUEZ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3795918 - MERLYN GOMEZ LINDARTE"/>
    <x v="0"/>
    <s v="El candidato no es seleccionado para ocupar la vacante"/>
    <s v="Consultar"/>
    <x v="1"/>
  </r>
  <r>
    <s v="17/02/2026 11:40:38"/>
    <s v="1093769103 - MAURICIO ALFREDO CASTRO HERNANDEZ"/>
    <n v="4052829"/>
    <x v="0"/>
    <s v="60386645 - ORLEIDA ELICELDINA MESA BAUTISTA"/>
    <x v="0"/>
    <s v="El candidato no es seleccionado para ocupar la vacante"/>
    <s v="Consultar"/>
    <x v="1"/>
  </r>
  <r>
    <s v="17/02/2026 11:40:38"/>
    <s v="1093769103 - MAURICIO ALFREDO CASTRO HERNANDEZ"/>
    <n v="4052829"/>
    <x v="0"/>
    <s v="1192796432 - LUZ KARIME CASTRO BARRAZ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2357325 - JHAMILES PAOLA LAGUADO ESPINEL"/>
    <x v="0"/>
    <s v="El candidato no es seleccionado para ocupar la vacante"/>
    <s v="Consultar"/>
    <x v="1"/>
  </r>
  <r>
    <s v="17/02/2026 11:40:38"/>
    <s v="1093769103 - MAURICIO ALFREDO CASTRO HERNANDEZ"/>
    <n v="4052829"/>
    <x v="0"/>
    <s v="27601703 - BEATRIZ AMPARO GOMEZ BAUTIST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507395 - KEVIN RONALDO CONTRERAS CASTELLANO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65724 - JOAN ANDRES NAVAS SIERRA"/>
    <x v="0"/>
    <s v="El candidato no es seleccionado para ocupar la vacante"/>
    <s v="Consultar"/>
    <x v="1"/>
  </r>
  <r>
    <s v="17/02/2026 11:40:38"/>
    <s v="1093769103 - MAURICIO ALFREDO CASTRO HERNANDEZ"/>
    <n v="4052829"/>
    <x v="0"/>
    <s v="1005062070 - DEISY ROZO ROJAS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2359687 - LEIDY KATHERINE MARTINEZ OVIEDO"/>
    <x v="0"/>
    <s v="El candidato no es seleccionado para ocupar la vacante"/>
    <s v="Consultar"/>
    <x v="1"/>
  </r>
  <r>
    <s v="17/02/2026 11:40:38"/>
    <s v="1093769103 - MAURICIO ALFREDO CASTRO HERNANDEZ"/>
    <n v="4052829"/>
    <x v="0"/>
    <s v="37294785 - SUSANA MILENA PICON QUINTER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98338 - QUEIDI ANDREA ERAZO PAVA"/>
    <x v="0"/>
    <s v="El candidato no es seleccionado para ocupar la vacante"/>
    <s v="Consultar"/>
    <x v="1"/>
  </r>
  <r>
    <s v="17/02/2026 11:40:38"/>
    <s v="1093769103 - MAURICIO ALFREDO CASTRO HERNANDEZ"/>
    <n v="4052829"/>
    <x v="0"/>
    <s v="30050373 - HEIDY  YORLEY MEJIA LARGO"/>
    <x v="0"/>
    <s v="El candidato no es seleccionado para ocupar la vacante"/>
    <s v="Consultar"/>
    <x v="1"/>
  </r>
  <r>
    <s v="17/02/2026 11:40:38"/>
    <s v="1093769103 - MAURICIO ALFREDO CASTRO HERNANDEZ"/>
    <n v="4052829"/>
    <x v="0"/>
    <s v="1090456733 - DANIELA PAOLA VILLAMIZAR PABON"/>
    <x v="0"/>
    <s v="El candidato no es seleccionado para ocupar la vacante"/>
    <s v="Consultar"/>
    <x v="1"/>
  </r>
  <r>
    <s v="17/02/2026 11:40:38"/>
    <s v="1093769103 - MAURICIO ALFREDO CASTRO HERNANDEZ"/>
    <n v="4052829"/>
    <x v="0"/>
    <s v="60442674 - MILITZA MARLENY BARBOSA ISIDRO"/>
    <x v="1"/>
    <s v="El candidato es seleccionado para ocupar la vacante"/>
    <s v="Consultar"/>
    <x v="1"/>
  </r>
  <r>
    <s v="18/02/2026 07:07:16"/>
    <s v="1093769103 - MAURICIO ALFREDO CASTRO HERNANDEZ"/>
    <n v="4023809"/>
    <x v="0"/>
    <s v="88216629 - ALEXANDER ROLON CARDENAS"/>
    <x v="0"/>
    <s v="El candidato no es seleccionado para ocupar la vacante"/>
    <s v="Consultar"/>
    <x v="1"/>
  </r>
  <r>
    <s v="18/02/2026 07:07:16"/>
    <s v="1093769103 - MAURICIO ALFREDO CASTRO HERNANDEZ"/>
    <n v="4023809"/>
    <x v="0"/>
    <s v="88174958 - FREDY ENRIQUE SUESCUN ALBA"/>
    <x v="0"/>
    <s v="El candidato no es seleccionado para ocupar la vacante"/>
    <s v="Consultar"/>
    <x v="1"/>
  </r>
  <r>
    <s v="18/02/2026 07:07:16"/>
    <s v="1093769103 - MAURICIO ALFREDO CASTRO HERNANDEZ"/>
    <n v="4023809"/>
    <x v="0"/>
    <s v="13461806 - CARLOS ARTURO SANCHEZ CARREÑO"/>
    <x v="0"/>
    <s v="El candidato no es seleccionado para ocupar la vacante"/>
    <s v="Consultar"/>
    <x v="1"/>
  </r>
  <r>
    <s v="18/02/2026 07:07:16"/>
    <s v="1093769103 - MAURICIO ALFREDO CASTRO HERNANDEZ"/>
    <n v="4023809"/>
    <x v="0"/>
    <s v="88268463 - ALEXIS GARAY ORTIZ"/>
    <x v="0"/>
    <s v="El candidato no es seleccionado para ocupar la vacante"/>
    <s v="Consultar"/>
    <x v="1"/>
  </r>
  <r>
    <s v="18/02/2026 07:07:16"/>
    <s v="1093769103 - MAURICIO ALFREDO CASTRO HERNANDEZ"/>
    <n v="4023809"/>
    <x v="0"/>
    <s v="88026148 - YOVANI DURAN RAMIREZ"/>
    <x v="0"/>
    <s v="El candidato no es seleccionado para ocupar la vacante"/>
    <s v="Consultar"/>
    <x v="1"/>
  </r>
  <r>
    <s v="18/02/2026 07:07:16"/>
    <s v="1093769103 - MAURICIO ALFREDO CASTRO HERNANDEZ"/>
    <n v="4023809"/>
    <x v="0"/>
    <s v="88026788 - JOSE ELADIO RODRIGUEZ VERGEL"/>
    <x v="0"/>
    <s v="El candidato no es seleccionado para ocupar la vacante"/>
    <s v="Consultar"/>
    <x v="1"/>
  </r>
  <r>
    <s v="18/02/2026 07:07:16"/>
    <s v="1093769103 - MAURICIO ALFREDO CASTRO HERNANDEZ"/>
    <n v="4023809"/>
    <x v="0"/>
    <s v="88256718 - JAIME DAZA RIVERA"/>
    <x v="0"/>
    <s v="El candidato no es seleccionado para ocupar la vacante"/>
    <s v="Consultar"/>
    <x v="1"/>
  </r>
  <r>
    <s v="18/02/2026 07:07:16"/>
    <s v="1093769103 - MAURICIO ALFREDO CASTRO HERNANDEZ"/>
    <n v="4023809"/>
    <x v="0"/>
    <s v="13268345 - PEDRO BUENAVENTURA RODRIGUEZ MORA"/>
    <x v="0"/>
    <s v="El candidato no es seleccionado para ocupar la vacante"/>
    <s v="Consultar"/>
    <x v="1"/>
  </r>
  <r>
    <s v="18/02/2026 07:07:16"/>
    <s v="1093769103 - MAURICIO ALFREDO CASTRO HERNANDEZ"/>
    <n v="4023809"/>
    <x v="0"/>
    <s v="13454156 - HELMAN BONILLA OSORIO"/>
    <x v="0"/>
    <s v="El candidato no es seleccionado para ocupar la vacante"/>
    <s v="Consultar"/>
    <x v="1"/>
  </r>
  <r>
    <s v="18/02/2026 07:07:16"/>
    <s v="1093769103 - MAURICIO ALFREDO CASTRO HERNANDEZ"/>
    <n v="4023809"/>
    <x v="0"/>
    <s v="1093910506 - EDWIN MANUEL PORTELA PEREZ"/>
    <x v="0"/>
    <s v="El candidato no es seleccionado para ocupar la vacante"/>
    <s v="Consultar"/>
    <x v="1"/>
  </r>
  <r>
    <s v="18/02/2026 07:07:16"/>
    <s v="1093769103 - MAURICIO ALFREDO CASTRO HERNANDEZ"/>
    <n v="4023809"/>
    <x v="0"/>
    <s v="88175667 - LUIS FERNANDO CASADIEGO LINDARTE"/>
    <x v="0"/>
    <s v="El candidato no es seleccionado para ocupar la vacante"/>
    <s v="Consultar"/>
    <x v="1"/>
  </r>
  <r>
    <s v="18/02/2026 07:07:16"/>
    <s v="1093769103 - MAURICIO ALFREDO CASTRO HERNANDEZ"/>
    <n v="4023809"/>
    <x v="0"/>
    <s v="88025707 - EDINSON ALEXANDER ORTEGA AGUIRRE"/>
    <x v="0"/>
    <s v="El candidato no es seleccionado para ocupar la vacante"/>
    <s v="Consultar"/>
    <x v="1"/>
  </r>
  <r>
    <s v="18/02/2026 07:07:16"/>
    <s v="1093769103 - MAURICIO ALFREDO CASTRO HERNANDEZ"/>
    <n v="4023809"/>
    <x v="0"/>
    <s v="88027659 - WILSON MIGUEL ORTIZ SOTO"/>
    <x v="0"/>
    <s v="El candidato no es seleccionado para ocupar la vacante"/>
    <s v="Consultar"/>
    <x v="1"/>
  </r>
  <r>
    <s v="18/02/2026 07:07:16"/>
    <s v="1093769103 - MAURICIO ALFREDO CASTRO HERNANDEZ"/>
    <n v="4023809"/>
    <x v="0"/>
    <s v="88176038 - NELSON TARAZONA CARRILLO"/>
    <x v="0"/>
    <s v="El candidato no es seleccionado para ocupar la vacante"/>
    <s v="Consultar"/>
    <x v="1"/>
  </r>
  <r>
    <s v="18/02/2026 07:07:16"/>
    <s v="1093769103 - MAURICIO ALFREDO CASTRO HERNANDEZ"/>
    <n v="4023809"/>
    <x v="0"/>
    <s v="88028517 - MIGUEL EDUARDO BARAJAS IBARRA"/>
    <x v="0"/>
    <s v="El candidato no es seleccionado para ocupar la vacante"/>
    <s v="Consultar"/>
    <x v="1"/>
  </r>
  <r>
    <s v="18/02/2026 07:07:16"/>
    <s v="1093769103 - MAURICIO ALFREDO CASTRO HERNANDEZ"/>
    <n v="4023809"/>
    <x v="0"/>
    <s v="88026108 - JAVIER ASCANIO PEREZ"/>
    <x v="0"/>
    <s v="El candidato no es seleccionado para ocupar la vacante"/>
    <s v="Consultar"/>
    <x v="1"/>
  </r>
  <r>
    <s v="18/02/2026 07:07:16"/>
    <s v="1093769103 - MAURICIO ALFREDO CASTRO HERNANDEZ"/>
    <n v="4023809"/>
    <x v="0"/>
    <s v="1090490722 - JOHN WALTER GUERRERO GUERRERO"/>
    <x v="0"/>
    <s v="El candidato no es seleccionado para ocupar la vacante"/>
    <s v="Consultar"/>
    <x v="1"/>
  </r>
  <r>
    <s v="18/02/2026 07:07:16"/>
    <s v="1093769103 - MAURICIO ALFREDO CASTRO HERNANDEZ"/>
    <n v="4023809"/>
    <x v="0"/>
    <s v="1094243920 - LUIS ARLEY HERNANDEZ MONTES"/>
    <x v="0"/>
    <s v="El candidato no es seleccionado para ocupar la vacante"/>
    <s v="Consultar"/>
    <x v="1"/>
  </r>
  <r>
    <s v="18/02/2026 07:07:16"/>
    <s v="1093769103 - MAURICIO ALFREDO CASTRO HERNANDEZ"/>
    <n v="4023809"/>
    <x v="0"/>
    <s v="1026251447 - EDWARD YORDANO LOPEZ HERNANDEZ"/>
    <x v="0"/>
    <s v="El candidato no es seleccionado para ocupar la vacante"/>
    <s v="Consultar"/>
    <x v="1"/>
  </r>
  <r>
    <s v="18/02/2026 07:07:16"/>
    <s v="1093769103 - MAURICIO ALFREDO CASTRO HERNANDEZ"/>
    <n v="4023809"/>
    <x v="0"/>
    <s v="1152187213 - CHRISTOPHER GARCIA CAICEDO"/>
    <x v="0"/>
    <s v="El candidato no es seleccionado para ocupar la vacante"/>
    <s v="Consultar"/>
    <x v="1"/>
  </r>
  <r>
    <s v="18/02/2026 07:07:16"/>
    <s v="1093769103 - MAURICIO ALFREDO CASTRO HERNANDEZ"/>
    <n v="4023809"/>
    <x v="0"/>
    <s v="5045369 - CRIISTO HUMBERTO BAYTER REQUENA"/>
    <x v="1"/>
    <s v="El candidato es seleccionado para ocupar la vacante"/>
    <s v="Consultar"/>
    <x v="1"/>
  </r>
  <r>
    <s v="18/02/2026 07:09:25"/>
    <s v="1093769103 - MAURICIO ALFREDO CASTRO HERNANDEZ"/>
    <n v="4010252"/>
    <x v="0"/>
    <s v="1096202587 - JORGE YORDAN HERNANDEZ RONDON"/>
    <x v="0"/>
    <s v="El candidato no es seleccionado para ocupar la vacante"/>
    <s v="Consultar"/>
    <x v="1"/>
  </r>
  <r>
    <s v="18/02/2026 07:09:25"/>
    <s v="1093769103 - MAURICIO ALFREDO CASTRO HERNANDEZ"/>
    <n v="4010252"/>
    <x v="0"/>
    <s v="70078772 - JULIO LEONIDAS SARRIA"/>
    <x v="0"/>
    <s v="El candidato no es seleccionado para ocupar la vacante"/>
    <s v="Consultar"/>
    <x v="1"/>
  </r>
  <r>
    <s v="18/02/2026 07:09:25"/>
    <s v="1093769103 - MAURICIO ALFREDO CASTRO HERNANDEZ"/>
    <n v="4010252"/>
    <x v="0"/>
    <s v="13214050 - MARCO TULIO CONTRERAS ZAFRA"/>
    <x v="0"/>
    <s v="El candidato no es seleccionado para ocupar la vacante"/>
    <s v="Consultar"/>
    <x v="1"/>
  </r>
  <r>
    <s v="18/02/2026 07:09:25"/>
    <s v="1093769103 - MAURICIO ALFREDO CASTRO HERNANDEZ"/>
    <n v="4010252"/>
    <x v="0"/>
    <s v="88200032 - ERVIN IVAN VARGAS JIMENEZ"/>
    <x v="0"/>
    <s v="El candidato no es seleccionado para ocupar la vacante"/>
    <s v="Consultar"/>
    <x v="1"/>
  </r>
  <r>
    <s v="18/02/2026 07:09:25"/>
    <s v="1093769103 - MAURICIO ALFREDO CASTRO HERNANDEZ"/>
    <n v="4010252"/>
    <x v="0"/>
    <s v="73242203 - JUAN CARLOS MADERA GUZMAN"/>
    <x v="0"/>
    <s v="El candidato no es seleccionado para ocupar la vacante"/>
    <s v="Consultar"/>
    <x v="1"/>
  </r>
  <r>
    <s v="18/02/2026 07:09:25"/>
    <s v="1093769103 - MAURICIO ALFREDO CASTRO HERNANDEZ"/>
    <n v="4010252"/>
    <x v="0"/>
    <s v="88233677 - JAIRO OMAR SOLANO FUENTES"/>
    <x v="0"/>
    <s v="El candidato no es seleccionado para ocupar la vacante"/>
    <s v="Consultar"/>
    <x v="1"/>
  </r>
  <r>
    <s v="18/02/2026 07:09:25"/>
    <s v="1093769103 - MAURICIO ALFREDO CASTRO HERNANDEZ"/>
    <n v="4010252"/>
    <x v="0"/>
    <s v="14213749 - ARSENIO RAMIREZ RODRIGUEZ"/>
    <x v="0"/>
    <s v="El candidato no es seleccionado para ocupar la vacante"/>
    <s v="Consultar"/>
    <x v="1"/>
  </r>
  <r>
    <s v="18/02/2026 07:09:25"/>
    <s v="1093769103 - MAURICIO ALFREDO CASTRO HERNANDEZ"/>
    <n v="4010252"/>
    <x v="0"/>
    <s v="1093219069 - DIEGO ARMANDO PATIÑO GELVES"/>
    <x v="0"/>
    <s v="El candidato no es seleccionado para ocupar la vacante"/>
    <s v="Consultar"/>
    <x v="1"/>
  </r>
  <r>
    <s v="18/02/2026 07:09:25"/>
    <s v="1093769103 - MAURICIO ALFREDO CASTRO HERNANDEZ"/>
    <n v="4010252"/>
    <x v="0"/>
    <s v="5444423 - JORGE ARMANDO ORTEGA CONTRERAS"/>
    <x v="0"/>
    <s v="El candidato no es seleccionado para ocupar la vacante"/>
    <s v="Consultar"/>
    <x v="1"/>
  </r>
  <r>
    <s v="18/02/2026 07:09:25"/>
    <s v="1093769103 - MAURICIO ALFREDO CASTRO HERNANDEZ"/>
    <n v="4010252"/>
    <x v="0"/>
    <s v="13877522 - HERNAN GARCIA SANCHEZ"/>
    <x v="0"/>
    <s v="El candidato no es seleccionado para ocupar la vacante"/>
    <s v="Consultar"/>
    <x v="1"/>
  </r>
  <r>
    <s v="18/02/2026 07:09:25"/>
    <s v="1093769103 - MAURICIO ALFREDO CASTRO HERNANDEZ"/>
    <n v="4010252"/>
    <x v="0"/>
    <s v="88242181 - HECTOR ENRIQUE JUDEX BALAGUERA"/>
    <x v="0"/>
    <s v="El candidato no es seleccionado para ocupar la vacante"/>
    <s v="Consultar"/>
    <x v="1"/>
  </r>
  <r>
    <s v="18/02/2026 07:09:25"/>
    <s v="1093769103 - MAURICIO ALFREDO CASTRO HERNANDEZ"/>
    <n v="4010252"/>
    <x v="0"/>
    <s v="1127602369 - ADRIAN EMILIO GIRON PINZON"/>
    <x v="0"/>
    <s v="El candidato no es seleccionado para ocupar la vacante"/>
    <s v="Consultar"/>
    <x v="1"/>
  </r>
  <r>
    <s v="18/02/2026 07:09:25"/>
    <s v="1093769103 - MAURICIO ALFREDO CASTRO HERNANDEZ"/>
    <n v="4010252"/>
    <x v="0"/>
    <s v="5529978 - JORGE ALBERTO GRANADOS MALDONADO"/>
    <x v="0"/>
    <s v="El candidato no es seleccionado para ocupar la vacante"/>
    <s v="Consultar"/>
    <x v="1"/>
  </r>
  <r>
    <s v="18/02/2026 07:09:25"/>
    <s v="1093769103 - MAURICIO ALFREDO CASTRO HERNANDEZ"/>
    <n v="4010252"/>
    <x v="0"/>
    <s v="79550108 - NEFTALI BERBESI CASTELLANOS"/>
    <x v="0"/>
    <s v="El candidato no es seleccionado para ocupar la vacante"/>
    <s v="Consultar"/>
    <x v="1"/>
  </r>
  <r>
    <s v="18/02/2026 07:09:25"/>
    <s v="1093769103 - MAURICIO ALFREDO CASTRO HERNANDEZ"/>
    <n v="4010252"/>
    <x v="0"/>
    <s v="1127588882 - OSCAR MARTINEZ CORTES"/>
    <x v="0"/>
    <s v="El candidato no es seleccionado para ocupar la vacante"/>
    <s v="Consultar"/>
    <x v="1"/>
  </r>
  <r>
    <s v="18/02/2026 07:09:25"/>
    <s v="1093769103 - MAURICIO ALFREDO CASTRO HERNANDEZ"/>
    <n v="4010252"/>
    <x v="0"/>
    <s v="7475797 - GABRIEL EDUARDO PADILLA MENDOZA"/>
    <x v="0"/>
    <s v="El candidato no es seleccionado para ocupar la vacante"/>
    <s v="Consultar"/>
    <x v="1"/>
  </r>
  <r>
    <s v="18/02/2026 07:09:25"/>
    <s v="1093769103 - MAURICIO ALFREDO CASTRO HERNANDEZ"/>
    <n v="4010252"/>
    <x v="0"/>
    <s v="79150736 - ANSELMO MALAVER PEREZ"/>
    <x v="0"/>
    <s v="El candidato no es seleccionado para ocupar la vacante"/>
    <s v="Consultar"/>
    <x v="1"/>
  </r>
  <r>
    <s v="18/02/2026 07:09:25"/>
    <s v="1093769103 - MAURICIO ALFREDO CASTRO HERNANDEZ"/>
    <n v="4010252"/>
    <x v="0"/>
    <s v="1124866393 - BRYAN CAMILO MEDICIS DELGADO"/>
    <x v="0"/>
    <s v="El candidato no es seleccionado para ocupar la vacante"/>
    <s v="Consultar"/>
    <x v="1"/>
  </r>
  <r>
    <s v="18/02/2026 07:09:25"/>
    <s v="1093769103 - MAURICIO ALFREDO CASTRO HERNANDEZ"/>
    <n v="4010252"/>
    <x v="0"/>
    <s v="13270033 - EDWIN MAURICIO UZCATEGUI HERNANDEZ"/>
    <x v="1"/>
    <s v="El candidato es seleccionado para ocupar la vacante"/>
    <s v="Consultar"/>
    <x v="1"/>
  </r>
  <r>
    <s v="18/02/2026 07:12:30"/>
    <s v="1093769103 - MAURICIO ALFREDO CASTRO HERNANDEZ"/>
    <n v="4030374"/>
    <x v="0"/>
    <s v="88253148 - CARLOS ALFREDO GRANADOS CHONA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444000 - JEFFERSON EDUARDO LLANES RAVELO"/>
    <x v="0"/>
    <s v="El candidato no es seleccionado para ocupar la vacante"/>
    <s v="Consultar"/>
    <x v="1"/>
  </r>
  <r>
    <s v="18/02/2026 07:12:30"/>
    <s v="1093769103 - MAURICIO ALFREDO CASTRO HERNANDEZ"/>
    <n v="4030374"/>
    <x v="0"/>
    <s v="1007552620 - JUAN CAMILO VARGAS VARGAS"/>
    <x v="0"/>
    <s v="El candidato no es seleccionado para ocupar la vacante"/>
    <s v="Consultar"/>
    <x v="1"/>
  </r>
  <r>
    <s v="18/02/2026 07:12:30"/>
    <s v="1093769103 - MAURICIO ALFREDO CASTRO HERNANDEZ"/>
    <n v="4030374"/>
    <x v="0"/>
    <s v="6664200 - JOHN CARLOS GOMEZ LUGO"/>
    <x v="0"/>
    <s v="El candidato no es seleccionado para ocupar la vacante"/>
    <s v="Consultar"/>
    <x v="1"/>
  </r>
  <r>
    <s v="18/02/2026 07:12:30"/>
    <s v="1093769103 - MAURICIO ALFREDO CASTRO HERNANDEZ"/>
    <n v="4030374"/>
    <x v="0"/>
    <s v="88310657 - EDWIN GEOVANNY REYES MARTINEZ"/>
    <x v="0"/>
    <s v="El candidato no es seleccionado para ocupar la vacante"/>
    <s v="Consultar"/>
    <x v="1"/>
  </r>
  <r>
    <s v="18/02/2026 07:12:30"/>
    <s v="1093769103 - MAURICIO ALFREDO CASTRO HERNANDEZ"/>
    <n v="4030374"/>
    <x v="0"/>
    <s v="88274302 - HERNAN DARIO HERRERA ZAMBRANO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512306 - JESUS STEVENS GOMEZ HERRERA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3751809 - SERGIO IVAN SANDOVAL ZARAZA"/>
    <x v="0"/>
    <s v="El candidato no es seleccionado para ocupar la vacante"/>
    <s v="Consultar"/>
    <x v="1"/>
  </r>
  <r>
    <s v="18/02/2026 07:12:30"/>
    <s v="1093769103 - MAURICIO ALFREDO CASTRO HERNANDEZ"/>
    <n v="4030374"/>
    <x v="0"/>
    <s v="88234679 - LUIS DANIEL BELTRAN BERMON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435303 - JORGE ENRIQUE JIMENEZ LLANOS"/>
    <x v="0"/>
    <s v="El candidato no es seleccionado para ocupar la vacante"/>
    <s v="Consultar"/>
    <x v="1"/>
  </r>
  <r>
    <s v="18/02/2026 07:12:30"/>
    <s v="1093769103 - MAURICIO ALFREDO CASTRO HERNANDEZ"/>
    <n v="4030374"/>
    <x v="0"/>
    <s v="91426425 - JUAN VICENTE PLATA DIA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436141 - NUMA ANDRES OSORIO CONTRERAS"/>
    <x v="0"/>
    <s v="El candidato no es seleccionado para ocupar la vacante"/>
    <s v="Consultar"/>
    <x v="1"/>
  </r>
  <r>
    <s v="18/02/2026 07:12:30"/>
    <s v="1093769103 - MAURICIO ALFREDO CASTRO HERNANDEZ"/>
    <n v="4030374"/>
    <x v="0"/>
    <s v="18890975 - DOUGLAS JOSE MORENO COELLO"/>
    <x v="0"/>
    <s v="El candidato no es seleccionado para ocupar la vacante"/>
    <s v="Consultar"/>
    <x v="1"/>
  </r>
  <r>
    <s v="18/02/2026 07:12:30"/>
    <s v="1093769103 - MAURICIO ALFREDO CASTRO HERNANDEZ"/>
    <n v="4030374"/>
    <x v="0"/>
    <s v="13457843 - ANDRES SOLANO RAMIR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4576663 - JUAN GABRIEL PRADO JAIME"/>
    <x v="0"/>
    <s v="El candidato no es seleccionado para ocupar la vacante"/>
    <s v="Consultar"/>
    <x v="1"/>
  </r>
  <r>
    <s v="18/02/2026 07:12:30"/>
    <s v="1093769103 - MAURICIO ALFREDO CASTRO HERNANDEZ"/>
    <n v="4030374"/>
    <x v="0"/>
    <s v="1124525757 - JERWIN BARROSO PINO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3757699 - CRISTIAN MAURICIO VEGA ESTRADA"/>
    <x v="0"/>
    <s v="El candidato no es seleccionado para ocupar la vacante"/>
    <s v="Consultar"/>
    <x v="1"/>
  </r>
  <r>
    <s v="18/02/2026 07:12:30"/>
    <s v="1093769103 - MAURICIO ALFREDO CASTRO HERNANDEZ"/>
    <n v="4030374"/>
    <x v="0"/>
    <s v="1050036951 - JORGE MANUEL ORTEGA CARO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4859057 - YILMER VARGAS DIA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3140699 - ERESMIR ALVAREZ PER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4348379 - ROMER FABIAN RODRIGUEZ RODRIGU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419002 - ANDRES OBDULIO MORENO NIÑO"/>
    <x v="0"/>
    <s v="El candidato no es seleccionado para ocupar la vacante"/>
    <s v="Consultar"/>
    <x v="1"/>
  </r>
  <r>
    <s v="18/02/2026 07:12:30"/>
    <s v="1093769103 - MAURICIO ALFREDO CASTRO HERNANDEZ"/>
    <n v="4030374"/>
    <x v="0"/>
    <s v="88153436 - LUIS ALFONSO BASTO CARRILLO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497547 - JHORDIN ANDRES BOHORQUEZ MUÑO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7200231 - GABRIEL JOAQUIM SPADAFORA"/>
    <x v="0"/>
    <s v="El candidato no es seleccionado para ocupar la vacante"/>
    <s v="Consultar"/>
    <x v="1"/>
  </r>
  <r>
    <s v="18/02/2026 07:12:30"/>
    <s v="1093769103 - MAURICIO ALFREDO CASTRO HERNANDEZ"/>
    <n v="4030374"/>
    <x v="0"/>
    <s v="88249239 - JOSE URIEL CAICEDO HERNANDEZ"/>
    <x v="0"/>
    <s v="El candidato no es seleccionado para ocupar la vacante"/>
    <s v="Consultar"/>
    <x v="1"/>
  </r>
  <r>
    <s v="18/02/2026 07:12:30"/>
    <s v="1093769103 - MAURICIO ALFREDO CASTRO HERNANDEZ"/>
    <n v="4030374"/>
    <x v="0"/>
    <s v="80932703 - MIGUEL ANGEL SEPULVEDA PA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3762055 - ARIOSTO CASELLES LEAL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0397325 - MIGUEL ANGEL RIVAS GONZAL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3767910 - SANDRA CAMILA BELTRAN VILLATE"/>
    <x v="0"/>
    <s v="El candidato no es seleccionado para ocupar la vacante"/>
    <s v="Consultar"/>
    <x v="1"/>
  </r>
  <r>
    <s v="18/02/2026 07:12:30"/>
    <s v="1093769103 - MAURICIO ALFREDO CASTRO HERNANDEZ"/>
    <n v="4030374"/>
    <x v="0"/>
    <s v="88245430 - ALEXANDER PACHECO SANCH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94243441 - JOSE OCTAVIO TOLOZA GALVIS"/>
    <x v="0"/>
    <s v="El candidato no es seleccionado para ocupar la vacante"/>
    <s v="Consultar"/>
    <x v="1"/>
  </r>
  <r>
    <s v="18/02/2026 07:12:30"/>
    <s v="1093769103 - MAURICIO ALFREDO CASTRO HERNANDEZ"/>
    <n v="4030374"/>
    <x v="0"/>
    <s v="684200 - JOHNNY JOSE GUTIERREZ MARQUEZ"/>
    <x v="0"/>
    <s v="El candidato no es seleccionado para ocupar la vacante"/>
    <s v="Consultar"/>
    <x v="1"/>
  </r>
  <r>
    <s v="18/02/2026 07:12:30"/>
    <s v="1093769103 - MAURICIO ALFREDO CASTRO HERNANDEZ"/>
    <n v="4030374"/>
    <x v="0"/>
    <s v="1056994075 - PABLO EMILIIO RODRIGUEZ RISCANEVO"/>
    <x v="1"/>
    <s v="El candidato es seleccionado para ocupar la vacante"/>
    <s v="Consultar"/>
    <x v="1"/>
  </r>
  <r>
    <s v="18/02/2026 07:22:10"/>
    <s v="1093769103 - MAURICIO ALFREDO CASTRO HERNANDEZ"/>
    <n v="4028432"/>
    <x v="0"/>
    <s v="1093908868 - MARIA NORELBY SALAZAR SANDOVAL"/>
    <x v="0"/>
    <s v="El candidato no es seleccionado para ocupar la vacante"/>
    <s v="Consultar"/>
    <x v="1"/>
  </r>
  <r>
    <s v="18/02/2026 07:22:10"/>
    <s v="1093769103 - MAURICIO ALFREDO CASTRO HERNANDEZ"/>
    <n v="4028432"/>
    <x v="0"/>
    <s v="88176038 - NELSON TARAZONA CARRILLO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0363455 - ALBERT JOAN VIVAS VELARDE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909377 - MIGUEL ANGEL SUAREZ RODRIGUEZ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0424810 - ANTONY RAMON HERNANDEZ PEREIRA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0487649 - ROMAN LOPEZ LOPEZ JAIMES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914962 - CARLOS ALFREDO ASCANIO SANDOVAL"/>
    <x v="0"/>
    <s v="El candidato no es seleccionado para ocupar la vacante"/>
    <s v="Consultar"/>
    <x v="1"/>
  </r>
  <r>
    <s v="18/02/2026 07:22:10"/>
    <s v="1093769103 - MAURICIO ALFREDO CASTRO HERNANDEZ"/>
    <n v="4028432"/>
    <x v="0"/>
    <s v="88216798 - EDISON ORLANDO RINCON CARDENAS"/>
    <x v="0"/>
    <s v="El candidato no es seleccionado para ocupar la vacante"/>
    <s v="Consultar"/>
    <x v="1"/>
  </r>
  <r>
    <s v="18/02/2026 07:22:10"/>
    <s v="1093769103 - MAURICIO ALFREDO CASTRO HERNANDEZ"/>
    <n v="4028432"/>
    <x v="0"/>
    <s v="13267930 - RAMON ANTONIO LIZARAZO"/>
    <x v="0"/>
    <s v="El candidato no es seleccionado para ocupar la vacante"/>
    <s v="Consultar"/>
    <x v="1"/>
  </r>
  <r>
    <s v="18/02/2026 07:22:10"/>
    <s v="1093769103 - MAURICIO ALFREDO CASTRO HERNANDEZ"/>
    <n v="4028432"/>
    <x v="0"/>
    <s v="88028424 - MARCO ANTONIO BAUTISTA ALBA"/>
    <x v="0"/>
    <s v="El candidato no es seleccionado para ocupar la vacante"/>
    <s v="Consultar"/>
    <x v="1"/>
  </r>
  <r>
    <s v="18/02/2026 07:22:10"/>
    <s v="1093769103 - MAURICIO ALFREDO CASTRO HERNANDEZ"/>
    <n v="4028432"/>
    <x v="0"/>
    <s v="88025231 - LUIS ALFONSO VELANDIA URBINA"/>
    <x v="0"/>
    <s v="El candidato no es seleccionado para ocupar la vacante"/>
    <s v="Consultar"/>
    <x v="1"/>
  </r>
  <r>
    <s v="18/02/2026 07:22:10"/>
    <s v="1093769103 - MAURICIO ALFREDO CASTRO HERNANDEZ"/>
    <n v="4028432"/>
    <x v="0"/>
    <s v="88174260 - JORGE MORA ANTOLINEZ"/>
    <x v="0"/>
    <s v="El candidato no es seleccionado para ocupar la vacante"/>
    <s v="Consultar"/>
    <x v="1"/>
  </r>
  <r>
    <s v="18/02/2026 07:22:10"/>
    <s v="1093769103 - MAURICIO ALFREDO CASTRO HERNANDEZ"/>
    <n v="4028432"/>
    <x v="0"/>
    <s v="88026285 - OMAR YEINE MONCADA GARCIA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0393415 - DARWIN MILED ORTEGA SUAREZ"/>
    <x v="0"/>
    <s v="El candidato no es seleccionado para ocupar la vacante"/>
    <s v="Consultar"/>
    <x v="1"/>
  </r>
  <r>
    <s v="18/02/2026 07:22:10"/>
    <s v="1093769103 - MAURICIO ALFREDO CASTRO HERNANDEZ"/>
    <n v="4028432"/>
    <x v="0"/>
    <s v="1005046554 - LUIS ANTONIO ORTIZ PEREZ"/>
    <x v="0"/>
    <s v="El candidato no es seleccionado para ocupar la vacante"/>
    <s v="Consultar"/>
    <x v="1"/>
  </r>
  <r>
    <s v="18/02/2026 07:22:10"/>
    <s v="1093769103 - MAURICIO ALFREDO CASTRO HERNANDEZ"/>
    <n v="4028432"/>
    <x v="0"/>
    <s v="88027813 - JUAN PABLO PEREZ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904301 - YOSER VERGEL CASTRILLON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920001 - ALVARO RANGEL DELGADO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908989 - MAURICIO ESPEJO ALMEIDA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908981 - NELSON GUEVARA VILLEGAS"/>
    <x v="0"/>
    <s v="El candidato no es seleccionado para ocupar la vacante"/>
    <s v="Consultar"/>
    <x v="1"/>
  </r>
  <r>
    <s v="18/02/2026 07:22:10"/>
    <s v="1093769103 - MAURICIO ALFREDO CASTRO HERNANDEZ"/>
    <n v="4028432"/>
    <x v="0"/>
    <s v="1093751809 - SERGIO IVAN SANDOVAL ZARAZA"/>
    <x v="0"/>
    <s v="El candidato no es seleccionado para ocupar la vacante"/>
    <s v="Consultar"/>
    <x v="1"/>
  </r>
  <r>
    <s v="18/02/2026 07:22:10"/>
    <s v="1093769103 - MAURICIO ALFREDO CASTRO HERNANDEZ"/>
    <n v="4028432"/>
    <x v="0"/>
    <s v="1030060207 - BREINER OCTAVIO ORDOÑEZ GAMBOA"/>
    <x v="1"/>
    <s v="El candidato es seleccionado para ocupar la vacante"/>
    <s v="Consultar"/>
    <x v="1"/>
  </r>
  <r>
    <s v="18/02/2026 07:37:42"/>
    <s v="1093769103 - MAURICIO ALFREDO CASTRO HERNANDEZ"/>
    <n v="4027789"/>
    <x v="0"/>
    <s v="1093751809 - SERGIO IVAN SANDOVAL ZARAZA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3908868 - MARIA NORELBY SALAZAR SANDOVAL"/>
    <x v="0"/>
    <s v="El candidato no es seleccionado para ocupar la vacante"/>
    <s v="Consultar"/>
    <x v="1"/>
  </r>
  <r>
    <s v="18/02/2026 07:37:42"/>
    <s v="1093769103 - MAURICIO ALFREDO CASTRO HERNANDEZ"/>
    <n v="4027789"/>
    <x v="0"/>
    <s v="88176038 - NELSON TARAZONA CARRILLO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0363455 - ALBERT JOAN VIVAS VELARDE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3909377 - MIGUEL ANGEL SUAREZ RODRIGUEZ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0424810 - ANTONY RAMON HERNANDEZ PEREIRA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0487649 - ROMAN LOPEZ LOPEZ JAIMES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3914962 - CARLOS ALFREDO ASCANIO SANDOVAL"/>
    <x v="0"/>
    <s v="El candidato no es seleccionado para ocupar la vacante"/>
    <s v="Consultar"/>
    <x v="1"/>
  </r>
  <r>
    <s v="18/02/2026 07:37:42"/>
    <s v="1093769103 - MAURICIO ALFREDO CASTRO HERNANDEZ"/>
    <n v="4027789"/>
    <x v="0"/>
    <s v="13278940 - NUMAEL ASCANIO CARRILLO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3919371 - ADONYS FARID ALVARADO ANAYA"/>
    <x v="0"/>
    <s v="El candidato no es seleccionado para ocupar la vacante"/>
    <s v="Consultar"/>
    <x v="1"/>
  </r>
  <r>
    <s v="18/02/2026 07:37:42"/>
    <s v="1093769103 - MAURICIO ALFREDO CASTRO HERNANDEZ"/>
    <n v="4027789"/>
    <x v="0"/>
    <s v="88216629 - ALEXANDER ROLON CARDENAS"/>
    <x v="0"/>
    <s v="El candidato no es seleccionado para ocupar la vacante"/>
    <s v="Consultar"/>
    <x v="1"/>
  </r>
  <r>
    <s v="18/02/2026 07:37:42"/>
    <s v="1093769103 - MAURICIO ALFREDO CASTRO HERNANDEZ"/>
    <n v="4027789"/>
    <x v="0"/>
    <s v="1005064659 - FERNANDO JOSE PEÑA SANGUINO"/>
    <x v="0"/>
    <s v="El candidato no es seleccionado para ocupar la vacante"/>
    <s v="Consultar"/>
    <x v="1"/>
  </r>
  <r>
    <s v="18/02/2026 07:37:42"/>
    <s v="1093769103 - MAURICIO ALFREDO CASTRO HERNANDEZ"/>
    <n v="4027789"/>
    <x v="0"/>
    <s v="88173342 - OTONIEL PEREZ BALAGUERA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3919069 - HENRY OVIDIO PARRA CACERES"/>
    <x v="0"/>
    <s v="El candidato no es seleccionado para ocupar la vacante"/>
    <s v="Consultar"/>
    <x v="1"/>
  </r>
  <r>
    <s v="18/02/2026 07:37:42"/>
    <s v="1093769103 - MAURICIO ALFREDO CASTRO HERNANDEZ"/>
    <n v="4027789"/>
    <x v="0"/>
    <s v="13446942 - JESUS ABEL VILLAMIZAR BAUTISTA"/>
    <x v="0"/>
    <s v="El candidato no es seleccionado para ocupar la vacante"/>
    <s v="Consultar"/>
    <x v="1"/>
  </r>
  <r>
    <s v="18/02/2026 07:37:42"/>
    <s v="1093769103 - MAURICIO ALFREDO CASTRO HERNANDEZ"/>
    <n v="4027789"/>
    <x v="0"/>
    <s v="88176561 - EUCLIDES DURAN QUINTERO"/>
    <x v="0"/>
    <s v="El candidato no es seleccionado para ocupar la vacante"/>
    <s v="Consultar"/>
    <x v="1"/>
  </r>
  <r>
    <s v="18/02/2026 07:37:42"/>
    <s v="1093769103 - MAURICIO ALFREDO CASTRO HERNANDEZ"/>
    <n v="4027789"/>
    <x v="0"/>
    <s v="88271662 - YULEXO MIRANDA GUERRERO"/>
    <x v="0"/>
    <s v="El candidato no es seleccionado para ocupar la vacante"/>
    <s v="Consultar"/>
    <x v="1"/>
  </r>
  <r>
    <s v="18/02/2026 07:37:42"/>
    <s v="1093769103 - MAURICIO ALFREDO CASTRO HERNANDEZ"/>
    <n v="4027789"/>
    <x v="0"/>
    <s v="88174958 - FREDY ENRIQUE SUESCUN ALBA"/>
    <x v="0"/>
    <s v="El candidato no es seleccionado para ocupar la vacante"/>
    <s v="Consultar"/>
    <x v="1"/>
  </r>
  <r>
    <s v="18/02/2026 07:37:42"/>
    <s v="1093769103 - MAURICIO ALFREDO CASTRO HERNANDEZ"/>
    <n v="4027789"/>
    <x v="0"/>
    <s v="13393085 - EDINSON BLADIMIR MARTINEZ DIAZ"/>
    <x v="0"/>
    <s v="El candidato no es seleccionado para ocupar la vacante"/>
    <s v="Consultar"/>
    <x v="1"/>
  </r>
  <r>
    <s v="18/02/2026 07:37:42"/>
    <s v="1093769103 - MAURICIO ALFREDO CASTRO HERNANDEZ"/>
    <n v="4027789"/>
    <x v="0"/>
    <s v="13461806 - CARLOS ARTURO SANCHEZ CARREÑO"/>
    <x v="0"/>
    <s v="El candidato no es seleccionado para ocupar la vacante"/>
    <s v="Consultar"/>
    <x v="1"/>
  </r>
  <r>
    <s v="18/02/2026 07:37:42"/>
    <s v="1093769103 - MAURICIO ALFREDO CASTRO HERNANDEZ"/>
    <n v="4027789"/>
    <x v="0"/>
    <s v="88177601 - FRAN ENRIQUE ARROLLO MONTAÑEZ"/>
    <x v="0"/>
    <s v="El candidato no es seleccionado para ocupar la vacante"/>
    <s v="Consultar"/>
    <x v="1"/>
  </r>
  <r>
    <s v="18/02/2026 07:37:42"/>
    <s v="1093769103 - MAURICIO ALFREDO CASTRO HERNANDEZ"/>
    <n v="4027789"/>
    <x v="0"/>
    <s v="1093911436 - EUFEMIANO RODRIGUEZ PEREZ"/>
    <x v="1"/>
    <s v="El candidato es seleccionado para ocupar la vacante"/>
    <s v="Consultar"/>
    <x v="1"/>
  </r>
  <r>
    <s v="18/02/2026 08:07:02"/>
    <s v="1093769103 - MAURICIO ALFREDO CASTRO HERNANDEZ"/>
    <n v="4036117"/>
    <x v="0"/>
    <s v="1090424810 - ANTONY RAMON HERNANDEZ PEREIRA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0487649 - ROMAN LOPEZ LOPEZ JAIMES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14962 - CARLOS ALFREDO ASCANIO SANDOVAL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8517 - MIGUEL EDUARDO BARAJAS IBARRA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4243444 - CAMILO TOMÁS OTERO GUTIÉRREZ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0490722 - JOHN WALTER GUERRERO GUERRERO"/>
    <x v="0"/>
    <s v="El candidato no es seleccionado para ocupar la vacante"/>
    <s v="Consultar"/>
    <x v="1"/>
  </r>
  <r>
    <s v="18/02/2026 08:07:02"/>
    <s v="1093769103 - MAURICIO ALFREDO CASTRO HERNANDEZ"/>
    <n v="4036117"/>
    <x v="0"/>
    <s v="88271799 - CARLOS ERNEY BOLIVAR ORTIZ"/>
    <x v="0"/>
    <s v="El candidato no es seleccionado para ocupar la vacante"/>
    <s v="Consultar"/>
    <x v="1"/>
  </r>
  <r>
    <s v="18/02/2026 08:07:02"/>
    <s v="1093769103 - MAURICIO ALFREDO CASTRO HERNANDEZ"/>
    <n v="4036117"/>
    <x v="0"/>
    <s v="1121819684 - HECTOR ANDRES VARGAS NIETO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08868 - MARIA NORELBY SALAZAR SANDOVAL"/>
    <x v="0"/>
    <s v="El candidato no es seleccionado para ocupar la vacante"/>
    <s v="Consultar"/>
    <x v="1"/>
  </r>
  <r>
    <s v="18/02/2026 08:07:02"/>
    <s v="1093769103 - MAURICIO ALFREDO CASTRO HERNANDEZ"/>
    <n v="4036117"/>
    <x v="0"/>
    <s v="13278940 - NUMAEL ASCANIO CARRILLO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19371 - ADONYS FARID ALVARADO ANAYA"/>
    <x v="0"/>
    <s v="El candidato no es seleccionado para ocupar la vacante"/>
    <s v="Consultar"/>
    <x v="1"/>
  </r>
  <r>
    <s v="18/02/2026 08:07:02"/>
    <s v="1093769103 - MAURICIO ALFREDO CASTRO HERNANDEZ"/>
    <n v="4036117"/>
    <x v="0"/>
    <s v="88216629 - ALEXANDER ROLON CARDENAS"/>
    <x v="0"/>
    <s v="El candidato no es seleccionado para ocupar la vacante"/>
    <s v="Consultar"/>
    <x v="1"/>
  </r>
  <r>
    <s v="18/02/2026 08:07:02"/>
    <s v="1093769103 - MAURICIO ALFREDO CASTRO HERNANDEZ"/>
    <n v="4036117"/>
    <x v="0"/>
    <s v="1005064659 - FERNANDO JOSE PEÑA SANGUINO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3342 - OTONIEL PEREZ BALAGUERA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19069 - HENRY OVIDIO PARRA CACERES"/>
    <x v="0"/>
    <s v="El candidato no es seleccionado para ocupar la vacante"/>
    <s v="Consultar"/>
    <x v="1"/>
  </r>
  <r>
    <s v="18/02/2026 08:07:02"/>
    <s v="1093769103 - MAURICIO ALFREDO CASTRO HERNANDEZ"/>
    <n v="4036117"/>
    <x v="0"/>
    <s v="13446942 - JESUS ABEL VILLAMIZAR BAUTISTA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6561 - EUCLIDES DURAN QUINTERO"/>
    <x v="0"/>
    <s v="El candidato no es seleccionado para ocupar la vacante"/>
    <s v="Consultar"/>
    <x v="1"/>
  </r>
  <r>
    <s v="18/02/2026 08:07:02"/>
    <s v="1093769103 - MAURICIO ALFREDO CASTRO HERNANDEZ"/>
    <n v="4036117"/>
    <x v="0"/>
    <s v="88271662 - YULEXO MIRANDA GUERRERO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4958 - FREDY ENRIQUE SUESCUN ALBA"/>
    <x v="0"/>
    <s v="El candidato no es seleccionado para ocupar la vacante"/>
    <s v="Consultar"/>
    <x v="1"/>
  </r>
  <r>
    <s v="18/02/2026 08:07:02"/>
    <s v="1093769103 - MAURICIO ALFREDO CASTRO HERNANDEZ"/>
    <n v="4036117"/>
    <x v="0"/>
    <s v="13393085 - EDINSON BLADIMIR MARTINEZ DIAZ"/>
    <x v="0"/>
    <s v="El candidato no es seleccionado para ocupar la vacante"/>
    <s v="Consultar"/>
    <x v="1"/>
  </r>
  <r>
    <s v="18/02/2026 08:07:02"/>
    <s v="1093769103 - MAURICIO ALFREDO CASTRO HERNANDEZ"/>
    <n v="4036117"/>
    <x v="0"/>
    <s v="13461806 - CARLOS ARTURO SANCHEZ CARREÑO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7601 - FRAN ENRIQUE ARROLLO MONTAÑEZ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7046 - JORGE ALIRIO IBARRA TARAZONA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4739 - JOSE TIBERIO YAÑEZ ALARCON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6652 - ALIRIO AREVALO PAVA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06462 - JOSE ALFREDO VILLAMIZAR AVENDAÑO"/>
    <x v="0"/>
    <s v="El candidato no es seleccionado para ocupar la vacante"/>
    <s v="Consultar"/>
    <x v="1"/>
  </r>
  <r>
    <s v="18/02/2026 08:07:02"/>
    <s v="1093769103 - MAURICIO ALFREDO CASTRO HERNANDEZ"/>
    <n v="4036117"/>
    <x v="0"/>
    <s v="13267824 - CIRO CRUZ TORRES"/>
    <x v="0"/>
    <s v="El candidato no es seleccionado para ocupar la vacante"/>
    <s v="Consultar"/>
    <x v="1"/>
  </r>
  <r>
    <s v="18/02/2026 08:07:02"/>
    <s v="1093769103 - MAURICIO ALFREDO CASTRO HERNANDEZ"/>
    <n v="4036117"/>
    <x v="0"/>
    <s v="13267171 - ADAN HERNANDEZ CABRERA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0380564 - JUAN DE JESUS SUESCUN CARRILLO"/>
    <x v="0"/>
    <s v="El candidato no es seleccionado para ocupar la vacante"/>
    <s v="Consultar"/>
    <x v="1"/>
  </r>
  <r>
    <s v="18/02/2026 08:07:02"/>
    <s v="1093769103 - MAURICIO ALFREDO CASTRO HERNANDEZ"/>
    <n v="4036117"/>
    <x v="0"/>
    <s v="88268463 - ALEXIS GARAY ORTIZ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7707 - FREDDY ANTONIO LOPEZ ACOSTA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05673 - RAMON  HORACIO CONTRERAS RINCON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7108 - JOSE YAIR MONCADA OLIVARES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7711 - WILMER MAURICIO DIAZ PEREZ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6931 - GEOVANNI BUITRAGO RODRIGUEZ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5231 - LUIS ALFONSO VELANDIA URBINA"/>
    <x v="0"/>
    <s v="El candidato no es seleccionado para ocupar la vacante"/>
    <s v="Consultar"/>
    <x v="1"/>
  </r>
  <r>
    <s v="18/02/2026 08:07:02"/>
    <s v="1093769103 - MAURICIO ALFREDO CASTRO HERNANDEZ"/>
    <n v="4036117"/>
    <x v="0"/>
    <s v="88026148 - YOVANI DURAN RAMIREZ"/>
    <x v="0"/>
    <s v="El candidato no es seleccionado para ocupar la vacante"/>
    <s v="Consultar"/>
    <x v="1"/>
  </r>
  <r>
    <s v="18/02/2026 08:07:02"/>
    <s v="1093769103 - MAURICIO ALFREDO CASTRO HERNANDEZ"/>
    <n v="4036117"/>
    <x v="0"/>
    <s v="88176038 - NELSON TARAZONA CARRILLO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0363455 - ALBERT JOAN VIVAS VELARDE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09377 - MIGUEL ANGEL SUAREZ RODRIGUEZ"/>
    <x v="0"/>
    <s v="El candidato no es seleccionado para ocupar la vacante"/>
    <s v="Consultar"/>
    <x v="1"/>
  </r>
  <r>
    <s v="18/02/2026 08:07:02"/>
    <s v="1093769103 - MAURICIO ALFREDO CASTRO HERNANDEZ"/>
    <n v="4036117"/>
    <x v="0"/>
    <s v="1093922652 - LUIS REINALDO RIVEROS FRANCO"/>
    <x v="1"/>
    <s v="El candidato es seleccionado para ocupar la vacante"/>
    <s v="Consultar"/>
    <x v="1"/>
  </r>
  <r>
    <s v="18/02/2026 10:48:08"/>
    <s v="1093769103 - MAURICIO ALFREDO CASTRO HERNANDEZ"/>
    <n v="3971647"/>
    <x v="0"/>
    <s v="1090439088 - VANESSA ESTHER BLANCO HERRERA"/>
    <x v="0"/>
    <s v="El candidato no es seleccionado para ocupar la vacante"/>
    <s v="Consultar"/>
    <x v="1"/>
  </r>
  <r>
    <s v="18/02/2026 10:48:08"/>
    <s v="1093769103 - MAURICIO ALFREDO CASTRO HERNANDEZ"/>
    <n v="3971647"/>
    <x v="0"/>
    <s v="13483080 - WILSON TORRES CONDE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46374 - SANDRA TAFUR MANRIQUE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3781784 - MARIA DE LOS ANGELES VILLAMIZAR ROLON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39886 - XIOMARA ORTIZ DELGAD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57905 - JORGE YAMID VELANDIA JAIME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64803301 - DAIRA JINETH CASTRILLO RIOS"/>
    <x v="0"/>
    <s v="El candidato no es seleccionado para ocupar la vacante"/>
    <s v="Consultar"/>
    <x v="1"/>
  </r>
  <r>
    <s v="18/02/2026 10:48:08"/>
    <s v="1093769103 - MAURICIO ALFREDO CASTRO HERNANDEZ"/>
    <n v="3971647"/>
    <x v="0"/>
    <s v="88231496 - DAVID ALEXANDER PARRA ARIA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61131 - VIVIANA ESPINEL ATUEST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56733 - DANIELA PAOLA VILLAMIZAR PABON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388248 - MIGUEL ANGEL FLOREZ BUSTO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52066328 - CAMILO ESTEBAN GUERRERO BECERRA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63800 - YANIRETH TATIANA ACOSTA BACC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43273 - HAROLD YESID QUINTERO TRUJILLO"/>
    <x v="0"/>
    <s v="El candidato no es seleccionado para ocupar la vacante"/>
    <s v="Consultar"/>
    <x v="1"/>
  </r>
  <r>
    <s v="18/02/2026 10:48:08"/>
    <s v="1093769103 - MAURICIO ALFREDO CASTRO HERNANDEZ"/>
    <n v="3971647"/>
    <x v="0"/>
    <s v="1130627199 - NORMA CONSTANZA OSORNO VARGA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17762 - GREGORY JEFFER MARTINEZ URIBE"/>
    <x v="0"/>
    <s v="El candidato no es seleccionado para ocupar la vacante"/>
    <s v="Consultar"/>
    <x v="1"/>
  </r>
  <r>
    <s v="18/02/2026 10:48:08"/>
    <s v="1093769103 - MAURICIO ALFREDO CASTRO HERNANDEZ"/>
    <n v="3971647"/>
    <x v="0"/>
    <s v="27601703 - BEATRIZ AMPARO GOMEZ BAUTISTA"/>
    <x v="0"/>
    <s v="El candidato no es seleccionado para ocupar la vacante"/>
    <s v="Consultar"/>
    <x v="1"/>
  </r>
  <r>
    <s v="18/02/2026 10:48:08"/>
    <s v="1093769103 - MAURICIO ALFREDO CASTRO HERNANDEZ"/>
    <n v="3971647"/>
    <x v="0"/>
    <s v="60298378 - DORIS RIVERA ESPINEL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36366 - BEATRIZ MOLINA CONTRERAS"/>
    <x v="0"/>
    <s v="El candidato no es seleccionado para ocupar la vacante"/>
    <s v="Consultar"/>
    <x v="1"/>
  </r>
  <r>
    <s v="18/02/2026 10:48:08"/>
    <s v="1093769103 - MAURICIO ALFREDO CASTRO HERNANDEZ"/>
    <n v="3971647"/>
    <x v="0"/>
    <s v="92129823 - JUAN CARLOS BUENO GENE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3763831 - KEREN LUZ TORRES JINETE"/>
    <x v="0"/>
    <s v="El candidato no es seleccionado para ocupar la vacante"/>
    <s v="Consultar"/>
    <x v="1"/>
  </r>
  <r>
    <s v="18/02/2026 10:48:08"/>
    <s v="1093769103 - MAURICIO ALFREDO CASTRO HERNANDEZ"/>
    <n v="3971647"/>
    <x v="0"/>
    <s v="27602333 - CLAUDIA TERESA CARRILLO PINEDA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88467 - ELIZABETH JAIME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76547 - JOSE ELIAS TARAZONA HORMIGA"/>
    <x v="0"/>
    <s v="El candidato no es seleccionado para ocupar la vacante"/>
    <s v="Consultar"/>
    <x v="1"/>
  </r>
  <r>
    <s v="18/02/2026 10:48:08"/>
    <s v="1093769103 - MAURICIO ALFREDO CASTRO HERNANDEZ"/>
    <n v="3971647"/>
    <x v="0"/>
    <s v="27806229 - ALIX LUCILA IBAÑEZ CORREDOR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22763 - CLAUDIA PATRICIA RAMIREZ SIERR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513516 - LAURA ISABEL LEGUIZAMON VASQUEZ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78412 - SHARLEY MARIBEL RODRIGUEZ BECERRA"/>
    <x v="0"/>
    <s v="El candidato no es seleccionado para ocupar la vacante"/>
    <s v="Consultar"/>
    <x v="1"/>
  </r>
  <r>
    <s v="18/02/2026 10:48:08"/>
    <s v="1093769103 - MAURICIO ALFREDO CASTRO HERNANDEZ"/>
    <n v="3971647"/>
    <x v="0"/>
    <s v="27601284 - CARMEN TERESA RAMIREZ ACEVEDO"/>
    <x v="0"/>
    <s v="El candidato no es seleccionado para ocupar la vacante"/>
    <s v="Consultar"/>
    <x v="1"/>
  </r>
  <r>
    <s v="18/02/2026 10:48:08"/>
    <s v="1093769103 - MAURICIO ALFREDO CASTRO HERNANDEZ"/>
    <n v="3971647"/>
    <x v="0"/>
    <s v="27738361 - FRANCELINA LEAL CONTRERA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86776 - SERGIO  ANDRES CELIS QUINTER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4533814 - ELIDES SUESCUN BOTELL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363215 - MARIA VICTORIA CONTRERAS AGUILAR"/>
    <x v="0"/>
    <s v="El candidato no es seleccionado para ocupar la vacante"/>
    <s v="Consultar"/>
    <x v="1"/>
  </r>
  <r>
    <s v="18/02/2026 10:48:08"/>
    <s v="1093769103 - MAURICIO ALFREDO CASTRO HERNANDEZ"/>
    <n v="3971647"/>
    <x v="0"/>
    <s v="88228065 - JOSE FRANCISCO VILLAMIZAR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3770425 - MAYRA ALEJANDRA BENITEZ BOAVITA"/>
    <x v="0"/>
    <s v="El candidato no es seleccionado para ocupar la vacante"/>
    <s v="Consultar"/>
    <x v="1"/>
  </r>
  <r>
    <s v="18/02/2026 10:48:08"/>
    <s v="1093769103 - MAURICIO ALFREDO CASTRO HERNANDEZ"/>
    <n v="3971647"/>
    <x v="0"/>
    <s v="13477559 - NELSON RONDON ESCOBAR"/>
    <x v="0"/>
    <s v="El candidato no es seleccionado para ocupar la vacante"/>
    <s v="Consultar"/>
    <x v="1"/>
  </r>
  <r>
    <s v="18/02/2026 10:48:08"/>
    <s v="1093769103 - MAURICIO ALFREDO CASTRO HERNANDEZ"/>
    <n v="3971647"/>
    <x v="0"/>
    <s v="88257025 - JOSE DAVID MANTILLA CALDERON"/>
    <x v="0"/>
    <s v="El candidato no es seleccionado para ocupar la vacante"/>
    <s v="Consultar"/>
    <x v="1"/>
  </r>
  <r>
    <s v="18/02/2026 10:48:08"/>
    <s v="1093769103 - MAURICIO ALFREDO CASTRO HERNANDEZ"/>
    <n v="3971647"/>
    <x v="0"/>
    <s v="88240259 - CARLOS ALBERTO COLMENARES CARRILLO"/>
    <x v="0"/>
    <s v="El candidato no es seleccionado para ocupar la vacante"/>
    <s v="Consultar"/>
    <x v="1"/>
  </r>
  <r>
    <s v="18/02/2026 10:48:08"/>
    <s v="1093769103 - MAURICIO ALFREDO CASTRO HERNANDEZ"/>
    <n v="3971647"/>
    <x v="0"/>
    <s v="13484540 - GERSON ARTURO GUERRERO LOZADA"/>
    <x v="0"/>
    <s v="El candidato no es seleccionado para ocupar la vacante"/>
    <s v="Consultar"/>
    <x v="1"/>
  </r>
  <r>
    <s v="18/02/2026 10:48:08"/>
    <s v="1093769103 - MAURICIO ALFREDO CASTRO HERNANDEZ"/>
    <n v="3971647"/>
    <x v="0"/>
    <s v="51619727 - GLORIA INES PABON SUAREZ"/>
    <x v="0"/>
    <s v="El candidato no es seleccionado para ocupar la vacante"/>
    <s v="Consultar"/>
    <x v="1"/>
  </r>
  <r>
    <s v="18/02/2026 10:48:08"/>
    <s v="1093769103 - MAURICIO ALFREDO CASTRO HERNANDEZ"/>
    <n v="3971647"/>
    <x v="0"/>
    <s v="8744346 - CARLOS DE JESUS LLORACH BARRIOS"/>
    <x v="0"/>
    <s v="El candidato no es seleccionado para ocupar la vacante"/>
    <s v="Consultar"/>
    <x v="1"/>
  </r>
  <r>
    <s v="18/02/2026 10:48:08"/>
    <s v="1093769103 - MAURICIO ALFREDO CASTRO HERNANDEZ"/>
    <n v="3971647"/>
    <x v="0"/>
    <s v="52208294 - MIRIAM CASTELLANOS NARCIZO"/>
    <x v="0"/>
    <s v="El candidato no es seleccionado para ocupar la vacante"/>
    <s v="Consultar"/>
    <x v="1"/>
  </r>
  <r>
    <s v="18/02/2026 10:48:08"/>
    <s v="1093769103 - MAURICIO ALFREDO CASTRO HERNANDEZ"/>
    <n v="3971647"/>
    <x v="0"/>
    <s v="22800581 - YECENI VALDES YOLY"/>
    <x v="0"/>
    <s v="El candidato no es seleccionado para ocupar la vacante"/>
    <s v="Consultar"/>
    <x v="1"/>
  </r>
  <r>
    <s v="18/02/2026 10:48:08"/>
    <s v="1093769103 - MAURICIO ALFREDO CASTRO HERNANDEZ"/>
    <n v="3971647"/>
    <x v="0"/>
    <s v="88270915 - YEISON REYES PELA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010193652 - EDITH RODRIGUEZ"/>
    <x v="0"/>
    <s v="El candidato no es seleccionado para ocupar la vacante"/>
    <s v="Consultar"/>
    <x v="1"/>
  </r>
  <r>
    <s v="18/02/2026 10:48:08"/>
    <s v="1093769103 - MAURICIO ALFREDO CASTRO HERNANDEZ"/>
    <n v="3971647"/>
    <x v="0"/>
    <s v="36182158 - MARIA ESPERANZA DOMINGUEZ GUTIERR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121902724 - FACSULY ALEJANDRA BARRETO RAMIREZ"/>
    <x v="0"/>
    <s v="El candidato no es seleccionado para ocupar la vacante"/>
    <s v="Consultar"/>
    <x v="1"/>
  </r>
  <r>
    <s v="18/02/2026 10:48:08"/>
    <s v="1093769103 - MAURICIO ALFREDO CASTRO HERNANDEZ"/>
    <n v="3971647"/>
    <x v="0"/>
    <s v="21047707 - MARIA MATILDE ARDILA MORA"/>
    <x v="0"/>
    <s v="El candidato no es seleccionado para ocupar la vacante"/>
    <s v="Consultar"/>
    <x v="1"/>
  </r>
  <r>
    <s v="18/02/2026 10:48:08"/>
    <s v="1093769103 - MAURICIO ALFREDO CASTRO HERNANDEZ"/>
    <n v="3971647"/>
    <x v="0"/>
    <s v="93366512 - JUAN ANTONIO PLAZAS RUIZ"/>
    <x v="0"/>
    <s v="El candidato no es seleccionado para ocupar la vacante"/>
    <s v="Consultar"/>
    <x v="1"/>
  </r>
  <r>
    <s v="18/02/2026 10:48:08"/>
    <s v="1093769103 - MAURICIO ALFREDO CASTRO HERNANDEZ"/>
    <n v="3971647"/>
    <x v="0"/>
    <s v="40402309 - VIRGINIA BERMUDEZ OIDOR"/>
    <x v="0"/>
    <s v="El candidato no es seleccionado para ocupar la vacante"/>
    <s v="Consultar"/>
    <x v="1"/>
  </r>
  <r>
    <s v="18/02/2026 10:48:08"/>
    <s v="1093769103 - MAURICIO ALFREDO CASTRO HERNANDEZ"/>
    <n v="3971647"/>
    <x v="0"/>
    <s v="2389088 - OVIDIO CARDOZO RAMIREZ"/>
    <x v="0"/>
    <s v="El candidato no es seleccionado para ocupar la vacante"/>
    <s v="Consultar"/>
    <x v="1"/>
  </r>
  <r>
    <s v="18/02/2026 10:48:08"/>
    <s v="1093769103 - MAURICIO ALFREDO CASTRO HERNANDEZ"/>
    <n v="3971647"/>
    <x v="0"/>
    <s v="34319096 - BLANCA LIDA MENESES ANACONA"/>
    <x v="0"/>
    <s v="El candidato no es seleccionado para ocupar la vacante"/>
    <s v="Consultar"/>
    <x v="1"/>
  </r>
  <r>
    <s v="18/02/2026 10:48:08"/>
    <s v="1093769103 - MAURICIO ALFREDO CASTRO HERNANDEZ"/>
    <n v="3971647"/>
    <x v="0"/>
    <s v="76327522 - EDUAR ANDRES CERON"/>
    <x v="0"/>
    <s v="El candidato no es seleccionado para ocupar la vacante"/>
    <s v="Consultar"/>
    <x v="1"/>
  </r>
  <r>
    <s v="18/02/2026 10:48:08"/>
    <s v="1093769103 - MAURICIO ALFREDO CASTRO HERNANDEZ"/>
    <n v="3971647"/>
    <x v="0"/>
    <s v="1117491499 - MONICA MONJE CARVAJAL"/>
    <x v="0"/>
    <s v="El candidato no es seleccionado para ocupar la vacante"/>
    <s v="Consultar"/>
    <x v="1"/>
  </r>
  <r>
    <s v="18/02/2026 10:48:08"/>
    <s v="1093769103 - MAURICIO ALFREDO CASTRO HERNANDEZ"/>
    <n v="3971647"/>
    <x v="0"/>
    <s v="7730718 - YHORMAN EDUARD PLAZAS TOVAR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98338 - QUEIDI ANDREA ERAZO PAVA"/>
    <x v="0"/>
    <s v="El candidato no es seleccionado para ocupar la vacante"/>
    <s v="Consultar"/>
    <x v="1"/>
  </r>
  <r>
    <s v="18/02/2026 10:48:08"/>
    <s v="1093769103 - MAURICIO ALFREDO CASTRO HERNANDEZ"/>
    <n v="3971647"/>
    <x v="0"/>
    <s v="93205914 - LEONEL ROLANDO OSPINA ORTIZ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15883 - MARIBEL TERESA BLANCO GOMEZ"/>
    <x v="0"/>
    <s v="El candidato no es seleccionado para ocupar la vacante"/>
    <s v="Consultar"/>
    <x v="1"/>
  </r>
  <r>
    <s v="18/02/2026 10:48:08"/>
    <s v="1093769103 - MAURICIO ALFREDO CASTRO HERNANDEZ"/>
    <n v="3971647"/>
    <x v="0"/>
    <s v="39047989 - LILIA NET PERTUZ CABALLERO"/>
    <x v="0"/>
    <s v="El candidato no es seleccionado para ocupar la vacante"/>
    <s v="Consultar"/>
    <x v="1"/>
  </r>
  <r>
    <s v="18/02/2026 10:48:08"/>
    <s v="1093769103 - MAURICIO ALFREDO CASTRO HERNANDEZ"/>
    <n v="3971647"/>
    <x v="0"/>
    <s v="8773411 - ALEXANDER MANUEL RUIZ BUSTOS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82025 - GISELA YUDYTH BUITRAGO PARRA"/>
    <x v="0"/>
    <s v="El candidato no es seleccionado para ocupar la vacante"/>
    <s v="Consultar"/>
    <x v="1"/>
  </r>
  <r>
    <s v="18/02/2026 10:48:08"/>
    <s v="1093769103 - MAURICIO ALFREDO CASTRO HERNANDEZ"/>
    <n v="3971647"/>
    <x v="0"/>
    <s v="52376903 - NUBIA PARRA CHACON"/>
    <x v="0"/>
    <s v="El candidato no es seleccionado para ocupar la vacante"/>
    <s v="Consultar"/>
    <x v="1"/>
  </r>
  <r>
    <s v="18/02/2026 10:48:08"/>
    <s v="1093769103 - MAURICIO ALFREDO CASTRO HERNANDEZ"/>
    <n v="3971647"/>
    <x v="0"/>
    <s v="91534581 - LUIS FERNANDO DIAZ ALVAR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110532139 - JESUS ALBERTO FRANCO CALLEJAS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86645 - ORLEIDA ELICELDINA MESA BAUTIST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379440 - SHIRLEY OROZCO HERNANDEZ"/>
    <x v="0"/>
    <s v="El candidato no es seleccionado para ocupar la vacante"/>
    <s v="Consultar"/>
    <x v="1"/>
  </r>
  <r>
    <s v="18/02/2026 10:48:08"/>
    <s v="1093769103 - MAURICIO ALFREDO CASTRO HERNANDEZ"/>
    <n v="3971647"/>
    <x v="0"/>
    <s v="63530692 - YENNY PAOLA CASTELLANOS SANCH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110512324 - YURY MARCELA ESPINOSA ZAMBRAN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390597 - ADRIANA MARITZA VARGAS MARROQUIN"/>
    <x v="0"/>
    <s v="El candidato no es seleccionado para ocupar la vacante"/>
    <s v="Consultar"/>
    <x v="1"/>
  </r>
  <r>
    <s v="18/02/2026 10:48:08"/>
    <s v="1093769103 - MAURICIO ALFREDO CASTRO HERNANDEZ"/>
    <n v="3971647"/>
    <x v="0"/>
    <s v="19151873 - JOSE MARIA RODRIGUEZ VARGAS"/>
    <x v="0"/>
    <s v="El candidato no es seleccionado para ocupar la vacante"/>
    <s v="Consultar"/>
    <x v="1"/>
  </r>
  <r>
    <s v="18/02/2026 10:48:08"/>
    <s v="1093769103 - MAURICIO ALFREDO CASTRO HERNANDEZ"/>
    <n v="3971647"/>
    <x v="0"/>
    <s v="84452487 - YESID YAIR MEJIA DELAHOZ"/>
    <x v="0"/>
    <s v="El candidato no es seleccionado para ocupar la vacante"/>
    <s v="Consultar"/>
    <x v="1"/>
  </r>
  <r>
    <s v="18/02/2026 10:48:08"/>
    <s v="1093769103 - MAURICIO ALFREDO CASTRO HERNANDEZ"/>
    <n v="3971647"/>
    <x v="0"/>
    <s v="1030526240 - NIRZA CAROLINA MORENO PEREZ"/>
    <x v="0"/>
    <s v="El candidato no es seleccionado para ocupar la vacante"/>
    <s v="Consultar"/>
    <x v="1"/>
  </r>
  <r>
    <s v="18/02/2026 10:48:08"/>
    <s v="1093769103 - MAURICIO ALFREDO CASTRO HERNANDEZ"/>
    <n v="3971647"/>
    <x v="0"/>
    <s v="63560407 - LILI JOHANA GUERRA CRUZ"/>
    <x v="0"/>
    <s v="El candidato no es seleccionado para ocupar la vacante"/>
    <s v="Consultar"/>
    <x v="1"/>
  </r>
  <r>
    <s v="18/02/2026 10:48:08"/>
    <s v="1093769103 - MAURICIO ALFREDO CASTRO HERNANDEZ"/>
    <n v="3971647"/>
    <x v="0"/>
    <s v="1085274458 - DARIO FERNANDO DELGADO REVELO"/>
    <x v="0"/>
    <s v="El candidato no es seleccionado para ocupar la vacante"/>
    <s v="Consultar"/>
    <x v="1"/>
  </r>
  <r>
    <s v="18/02/2026 10:48:08"/>
    <s v="1093769103 - MAURICIO ALFREDO CASTRO HERNANDEZ"/>
    <n v="3971647"/>
    <x v="0"/>
    <s v="55067317 - NEYI ARACELLY GUERRERO HERNANDEZ"/>
    <x v="0"/>
    <s v="El candidato no es seleccionado para ocupar la vacante"/>
    <s v="Consultar"/>
    <x v="1"/>
  </r>
  <r>
    <s v="18/02/2026 10:48:08"/>
    <s v="1093769103 - MAURICIO ALFREDO CASTRO HERNANDEZ"/>
    <n v="3971647"/>
    <x v="0"/>
    <s v="80179485 - GUSTAVO RUIZ CASTR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4167828 - MARIA FERNANDA SALAS TORRES"/>
    <x v="0"/>
    <s v="El candidato no es seleccionado para ocupar la vacante"/>
    <s v="Consultar"/>
    <x v="1"/>
  </r>
  <r>
    <s v="18/02/2026 10:48:08"/>
    <s v="1093769103 - MAURICIO ALFREDO CASTRO HERNANDEZ"/>
    <n v="3971647"/>
    <x v="0"/>
    <s v="80101379 - JAIME RODRIGUEZ HERNANDEZ"/>
    <x v="0"/>
    <s v="El candidato no es seleccionado para ocupar la vacante"/>
    <s v="Consultar"/>
    <x v="1"/>
  </r>
  <r>
    <s v="18/02/2026 10:48:08"/>
    <s v="1093769103 - MAURICIO ALFREDO CASTRO HERNANDEZ"/>
    <n v="3971647"/>
    <x v="0"/>
    <s v="37392627 - ANGELICA PATRICIA PEREZ MARTIN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075270691 - FERNANDO MONTEZUMA PUENTES"/>
    <x v="0"/>
    <s v="El candidato no es seleccionado para ocupar la vacante"/>
    <s v="Consultar"/>
    <x v="1"/>
  </r>
  <r>
    <s v="18/02/2026 10:48:08"/>
    <s v="1093769103 - MAURICIO ALFREDO CASTRO HERNANDEZ"/>
    <n v="3971647"/>
    <x v="0"/>
    <s v="1118831748 - DIOMIRA DEL CARMEN OJEDA MARIAGA"/>
    <x v="0"/>
    <s v="El candidato no es seleccionado para ocupar la vacante"/>
    <s v="Consultar"/>
    <x v="1"/>
  </r>
  <r>
    <s v="18/02/2026 10:48:08"/>
    <s v="1093769103 - MAURICIO ALFREDO CASTRO HERNANDEZ"/>
    <n v="3971647"/>
    <x v="0"/>
    <s v="63393394 - ALIX LEONOR REYES MEZA"/>
    <x v="0"/>
    <s v="El candidato no es seleccionado para ocupar la vacante"/>
    <s v="Consultar"/>
    <x v="1"/>
  </r>
  <r>
    <s v="18/02/2026 10:48:08"/>
    <s v="1093769103 - MAURICIO ALFREDO CASTRO HERNANDEZ"/>
    <n v="3971647"/>
    <x v="0"/>
    <s v="63538998 - HEIDY JOHANNA PEREZ BURGO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85285630 - ERIKA VANESSA VILLARREAL ARCOS"/>
    <x v="0"/>
    <s v="El candidato no es seleccionado para ocupar la vacante"/>
    <s v="Consultar"/>
    <x v="1"/>
  </r>
  <r>
    <s v="18/02/2026 10:48:08"/>
    <s v="1093769103 - MAURICIO ALFREDO CASTRO HERNANDEZ"/>
    <n v="3971647"/>
    <x v="0"/>
    <s v="92502697 - ALVARO LUIS PEREZ DELCASTILLO"/>
    <x v="0"/>
    <s v="El candidato no es seleccionado para ocupar la vacante"/>
    <s v="Consultar"/>
    <x v="1"/>
  </r>
  <r>
    <s v="18/02/2026 10:48:08"/>
    <s v="1093769103 - MAURICIO ALFREDO CASTRO HERNANDEZ"/>
    <n v="3971647"/>
    <x v="0"/>
    <s v="42014881 - ANDREA MATILDE LOAIZA MEJI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57587902 - EIDY JULIETH BERDUGO COTAMO"/>
    <x v="0"/>
    <s v="El candidato no es seleccionado para ocupar la vacante"/>
    <s v="Consultar"/>
    <x v="1"/>
  </r>
  <r>
    <s v="18/02/2026 10:48:08"/>
    <s v="1093769103 - MAURICIO ALFREDO CASTRO HERNANDEZ"/>
    <n v="3971647"/>
    <x v="0"/>
    <s v="29118673 - MARYLUZ MORENO RODRIGUEZ"/>
    <x v="0"/>
    <s v="El candidato no es seleccionado para ocupar la vacante"/>
    <s v="Consultar"/>
    <x v="1"/>
  </r>
  <r>
    <s v="18/02/2026 10:48:08"/>
    <s v="1093769103 - MAURICIO ALFREDO CASTRO HERNANDEZ"/>
    <n v="3971647"/>
    <x v="0"/>
    <s v="37278761 - GENNY CONSTANZA PÉREZ DÍAZ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70656 - ESPERANZA VICTORIA GUECHA ALTUZARR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83927552 - KAREN DAYANNA AVILES SAAVEDRA"/>
    <x v="0"/>
    <s v="El candidato no es seleccionado para ocupar la vacante"/>
    <s v="Consultar"/>
    <x v="1"/>
  </r>
  <r>
    <s v="18/02/2026 10:48:08"/>
    <s v="1093769103 - MAURICIO ALFREDO CASTRO HERNANDEZ"/>
    <n v="3971647"/>
    <x v="0"/>
    <s v="9772199 - URIEL MAURICIO LOZANO LOPEZ"/>
    <x v="0"/>
    <s v="El candidato no es seleccionado para ocupar la vacante"/>
    <s v="Consultar"/>
    <x v="1"/>
  </r>
  <r>
    <s v="18/02/2026 10:48:08"/>
    <s v="1093769103 - MAURICIO ALFREDO CASTRO HERNANDEZ"/>
    <n v="3971647"/>
    <x v="0"/>
    <s v="37397851 - KARINA ANGELICA CAICEDO ROLON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2353307 - CRISTI YESSICA MORANTES CESPEDES"/>
    <x v="0"/>
    <s v="El candidato no es seleccionado para ocupar la vacante"/>
    <s v="Consultar"/>
    <x v="1"/>
  </r>
  <r>
    <s v="18/02/2026 10:48:08"/>
    <s v="1093769103 - MAURICIO ALFREDO CASTRO HERNANDEZ"/>
    <n v="3971647"/>
    <x v="0"/>
    <s v="52961541 - DANNA MAYERLY PEREZ TORRES"/>
    <x v="0"/>
    <s v="El candidato no es seleccionado para ocupar la vacante"/>
    <s v="Consultar"/>
    <x v="1"/>
  </r>
  <r>
    <s v="18/02/2026 10:48:08"/>
    <s v="1093769103 - MAURICIO ALFREDO CASTRO HERNANDEZ"/>
    <n v="3971647"/>
    <x v="0"/>
    <s v="11802951 - JOEL MENA AYARZA"/>
    <x v="0"/>
    <s v="El candidato no es seleccionado para ocupar la vacante"/>
    <s v="Consultar"/>
    <x v="1"/>
  </r>
  <r>
    <s v="18/02/2026 10:48:08"/>
    <s v="1093769103 - MAURICIO ALFREDO CASTRO HERNANDEZ"/>
    <n v="3971647"/>
    <x v="0"/>
    <s v="93239773 - SEGUNDO OLIVERIO PINEDA ARDILA"/>
    <x v="0"/>
    <s v="El candidato no es seleccionado para ocupar la vacante"/>
    <s v="Consultar"/>
    <x v="1"/>
  </r>
  <r>
    <s v="18/02/2026 10:48:08"/>
    <s v="1093769103 - MAURICIO ALFREDO CASTRO HERNANDEZ"/>
    <n v="3971647"/>
    <x v="0"/>
    <s v="52370403 - ANA MARCELA TOVAR HERNANDEZ"/>
    <x v="0"/>
    <s v="El candidato no es seleccionado para ocupar la vacante"/>
    <s v="Consultar"/>
    <x v="1"/>
  </r>
  <r>
    <s v="18/02/2026 10:48:08"/>
    <s v="1093769103 - MAURICIO ALFREDO CASTRO HERNANDEZ"/>
    <n v="3971647"/>
    <x v="0"/>
    <s v="93379741 - WILLIAM RODRIGUEZ ORTIZ"/>
    <x v="0"/>
    <s v="El candidato no es seleccionado para ocupar la vacante"/>
    <s v="Consultar"/>
    <x v="1"/>
  </r>
  <r>
    <s v="18/02/2026 10:48:08"/>
    <s v="1093769103 - MAURICIO ALFREDO CASTRO HERNANDEZ"/>
    <n v="3971647"/>
    <x v="0"/>
    <s v="93379281 - WILLIAM PEREZ BAQUERO"/>
    <x v="0"/>
    <s v="El candidato no es seleccionado para ocupar la vacante"/>
    <s v="Consultar"/>
    <x v="1"/>
  </r>
  <r>
    <s v="18/02/2026 10:48:08"/>
    <s v="1093769103 - MAURICIO ALFREDO CASTRO HERNANDEZ"/>
    <n v="3971647"/>
    <x v="0"/>
    <s v="7919757 - PEDRO MIGUEL CONTRERAS DELAROS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03205663 - ERIKA MARIA ARRIETA GARCIA"/>
    <x v="0"/>
    <s v="El candidato no es seleccionado para ocupar la vacante"/>
    <s v="Consultar"/>
    <x v="1"/>
  </r>
  <r>
    <s v="18/02/2026 10:48:08"/>
    <s v="1093769103 - MAURICIO ALFREDO CASTRO HERNANDEZ"/>
    <n v="3971647"/>
    <x v="0"/>
    <s v="1110557247 - GLORIA ESPERANZA RICO GAMBA"/>
    <x v="0"/>
    <s v="El candidato no es seleccionado para ocupar la vacante"/>
    <s v="Consultar"/>
    <x v="1"/>
  </r>
  <r>
    <s v="18/02/2026 10:48:08"/>
    <s v="1093769103 - MAURICIO ALFREDO CASTRO HERNANDEZ"/>
    <n v="3971647"/>
    <x v="0"/>
    <s v="84085424 - ORANGEL MANUEL MEJIA PEÑARANDA"/>
    <x v="0"/>
    <s v="El candidato no es seleccionado para ocupar la vacante"/>
    <s v="Consultar"/>
    <x v="1"/>
  </r>
  <r>
    <s v="18/02/2026 10:48:08"/>
    <s v="1093769103 - MAURICIO ALFREDO CASTRO HERNANDEZ"/>
    <n v="3971647"/>
    <x v="0"/>
    <s v="52235381 - MARCELA HURTADO SABAYET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55239 - AYDA YANETH JOYA DURAN"/>
    <x v="0"/>
    <s v="El candidato no es seleccionado para ocupar la vacante"/>
    <s v="Consultar"/>
    <x v="1"/>
  </r>
  <r>
    <s v="18/02/2026 10:48:08"/>
    <s v="1093769103 - MAURICIO ALFREDO CASTRO HERNANDEZ"/>
    <n v="3971647"/>
    <x v="0"/>
    <s v="53041401 - DIANA CAROLINA ORTIZ VASQU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048935939 - GEINER SALGADO CASSERES"/>
    <x v="0"/>
    <s v="El candidato no es seleccionado para ocupar la vacante"/>
    <s v="Consultar"/>
    <x v="1"/>
  </r>
  <r>
    <s v="18/02/2026 10:48:08"/>
    <s v="1093769103 - MAURICIO ALFREDO CASTRO HERNANDEZ"/>
    <n v="3971647"/>
    <x v="0"/>
    <s v="79968751 - FABIAN ANDRES DIAZ SANCHEZ"/>
    <x v="0"/>
    <s v="El candidato no es seleccionado para ocupar la vacante"/>
    <s v="Consultar"/>
    <x v="1"/>
  </r>
  <r>
    <s v="18/02/2026 10:48:08"/>
    <s v="1093769103 - MAURICIO ALFREDO CASTRO HERNANDEZ"/>
    <n v="3971647"/>
    <x v="0"/>
    <s v="1075629207 - LEIDY CAROLINA PARRA FONSEC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24136 - ELKIN JIMENEZ VILLAMIZAR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462216 - YOSELIN ANGELICA BERMUDEZ QUINTERO"/>
    <x v="0"/>
    <s v="El candidato no es seleccionado para ocupar la vacante"/>
    <s v="Consultar"/>
    <x v="1"/>
  </r>
  <r>
    <s v="18/02/2026 10:48:08"/>
    <s v="1093769103 - MAURICIO ALFREDO CASTRO HERNANDEZ"/>
    <n v="3971647"/>
    <x v="0"/>
    <s v="79271812 - MOISES MONZON CORDOB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70607900 - ERWIN YEFERSON GUTIERREZ LINARES"/>
    <x v="0"/>
    <s v="El candidato no es seleccionado para ocupar la vacante"/>
    <s v="Consultar"/>
    <x v="1"/>
  </r>
  <r>
    <s v="18/02/2026 10:48:08"/>
    <s v="1093769103 - MAURICIO ALFREDO CASTRO HERNANDEZ"/>
    <n v="3971647"/>
    <x v="0"/>
    <s v="66829870 - MARIA FERNANDA LENIS PONCE"/>
    <x v="0"/>
    <s v="El candidato no es seleccionado para ocupar la vacante"/>
    <s v="Consultar"/>
    <x v="1"/>
  </r>
  <r>
    <s v="18/02/2026 10:48:08"/>
    <s v="1093769103 - MAURICIO ALFREDO CASTRO HERNANDEZ"/>
    <n v="3971647"/>
    <x v="0"/>
    <s v="1065620372 - MILENA ISABEL LAJUD IRIARTE"/>
    <x v="0"/>
    <s v="El candidato no es seleccionado para ocupar la vacante"/>
    <s v="Consultar"/>
    <x v="1"/>
  </r>
  <r>
    <s v="18/02/2026 10:48:08"/>
    <s v="1093769103 - MAURICIO ALFREDO CASTRO HERNANDEZ"/>
    <n v="3971647"/>
    <x v="0"/>
    <s v="60386632 - LENNY DIAZ CADEN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3753667 - CHRISTIAN CAMILO NIÑO ROJAS"/>
    <x v="0"/>
    <s v="El candidato no es seleccionado para ocupar la vacante"/>
    <s v="Consultar"/>
    <x v="1"/>
  </r>
  <r>
    <s v="18/02/2026 10:48:08"/>
    <s v="1093769103 - MAURICIO ALFREDO CASTRO HERNANDEZ"/>
    <n v="3971647"/>
    <x v="0"/>
    <s v="18128754 - JHON JAMES NAVIA ORDOÑEZ"/>
    <x v="0"/>
    <s v="El candidato no es seleccionado para ocupar la vacante"/>
    <s v="Consultar"/>
    <x v="1"/>
  </r>
  <r>
    <s v="18/02/2026 10:48:08"/>
    <s v="1093769103 - MAURICIO ALFREDO CASTRO HERNANDEZ"/>
    <n v="3971647"/>
    <x v="0"/>
    <s v="6848095 - LUIS EDUARDO VALDERRAMA GARCI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3789758 - MEGAN CLAIRETH ROJAS HERRERA"/>
    <x v="0"/>
    <s v="El candidato no es seleccionado para ocupar la vacante"/>
    <s v="Consultar"/>
    <x v="1"/>
  </r>
  <r>
    <s v="18/02/2026 10:48:08"/>
    <s v="1093769103 - MAURICIO ALFREDO CASTRO HERNANDEZ"/>
    <n v="3971647"/>
    <x v="0"/>
    <s v="7708854 - JORGE ECLIMACO SALINA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90505287 - SAUDHY DAYANA GELVES HIGUER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06878009 - JAIR SANTIAGO QUIQUE CUYARES"/>
    <x v="0"/>
    <s v="El candidato no es seleccionado para ocupar la vacante"/>
    <s v="Consultar"/>
    <x v="1"/>
  </r>
  <r>
    <s v="18/02/2026 10:48:08"/>
    <s v="1093769103 - MAURICIO ALFREDO CASTRO HERNANDEZ"/>
    <n v="3971647"/>
    <x v="0"/>
    <s v="13477254 - PEDRO LIZARDO NAVAS ARAQUE"/>
    <x v="0"/>
    <s v="El candidato no es seleccionado para ocupar la vacante"/>
    <s v="Consultar"/>
    <x v="1"/>
  </r>
  <r>
    <s v="18/02/2026 10:48:08"/>
    <s v="1093769103 - MAURICIO ALFREDO CASTRO HERNANDEZ"/>
    <n v="3971647"/>
    <x v="0"/>
    <s v="63438204 - AURA ESPERANZA FONTECHA FAJARD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82968665 - LUIS FERNANDO HERNANDEZ PACHECO"/>
    <x v="0"/>
    <s v="El candidato no es seleccionado para ocupar la vacante"/>
    <s v="Consultar"/>
    <x v="1"/>
  </r>
  <r>
    <s v="18/02/2026 10:48:08"/>
    <s v="1093769103 - MAURICIO ALFREDO CASTRO HERNANDEZ"/>
    <n v="3971647"/>
    <x v="0"/>
    <s v="1003806049 - MARIA FERNANDA LISCANO LIZCANO"/>
    <x v="0"/>
    <s v="El candidato no es seleccionado para ocupar la vacante"/>
    <s v="Consultar"/>
    <x v="1"/>
  </r>
  <r>
    <s v="18/02/2026 10:48:08"/>
    <s v="1093769103 - MAURICIO ALFREDO CASTRO HERNANDEZ"/>
    <n v="3971647"/>
    <x v="0"/>
    <s v="35603621 - LUZ MARIELA MOSQUERA MENA"/>
    <x v="0"/>
    <s v="El candidato no es seleccionado para ocupar la vacante"/>
    <s v="Consultar"/>
    <x v="1"/>
  </r>
  <r>
    <s v="18/02/2026 10:48:08"/>
    <s v="1093769103 - MAURICIO ALFREDO CASTRO HERNANDEZ"/>
    <n v="3971647"/>
    <x v="0"/>
    <s v="88263970 - LUIS ANTONIO DURAN BECERRA"/>
    <x v="0"/>
    <s v="El candidato no es seleccionado para ocupar la vacante"/>
    <s v="Consultar"/>
    <x v="1"/>
  </r>
  <r>
    <s v="18/02/2026 10:48:08"/>
    <s v="1093769103 - MAURICIO ALFREDO CASTRO HERNANDEZ"/>
    <n v="3971647"/>
    <x v="0"/>
    <s v="1081731407 - NYKOLAS PEÑA RAMOS"/>
    <x v="0"/>
    <s v="El candidato no es seleccionado para ocupar la vacante"/>
    <s v="Consultar"/>
    <x v="1"/>
  </r>
  <r>
    <s v="18/02/2026 10:48:08"/>
    <s v="1093769103 - MAURICIO ALFREDO CASTRO HERNANDEZ"/>
    <n v="3971647"/>
    <x v="0"/>
    <s v="1085246511 - CLAUDIA MARITZA TORRES TORRES"/>
    <x v="1"/>
    <s v="El candidato es seleccionado para ocupar la vacante"/>
    <s v="Consultar"/>
    <x v="1"/>
  </r>
  <r>
    <s v="20/02/2026 13:28:40"/>
    <s v="1093769103 - MAURICIO ALFREDO CASTRO HERNANDEZ"/>
    <n v="4069809"/>
    <x v="0"/>
    <s v="1005051157 - MARIAN LIZETH CRISTANCHO DURAN"/>
    <x v="1"/>
    <s v="El candidato es seleccionado para ocupar la vacante"/>
    <s v="Consultar"/>
    <x v="1"/>
  </r>
  <r>
    <s v="25/02/2026 10:49:05"/>
    <s v="1093769103 - MAURICIO ALFREDO CASTRO HERNANDEZ"/>
    <n v="4060111"/>
    <x v="0"/>
    <s v="1090481044 - BRENDA MILENA CELIS MANRIQUE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69739 - DAILY ISAGLEIDY DIAZ SUARE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99465 - MARIA GABRIELA MUNEVAR HERNANDE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3769312 - CARLOS ALFREDO ROMERO RODRIGUE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4160518 - YASMIN ADRIANA ARIAS REYES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3293175 - YANDRI NATALIA ORTEGA RODRÍGUE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05039235 - ANGIE CECILIA ESPINOSA GALVIS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94666 - WENDY CAROLINA ATUESTA CASTRO"/>
    <x v="0"/>
    <s v="El candidato no es seleccionado para ocupar la vacante"/>
    <s v="Consultar"/>
    <x v="1"/>
  </r>
  <r>
    <s v="25/02/2026 10:49:05"/>
    <s v="1093769103 - MAURICIO ALFREDO CASTRO HERNANDEZ"/>
    <n v="4060111"/>
    <x v="0"/>
    <s v="1004879833 - MARIO JOSUE LOPEZ GARCIA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36586 - ANA ALEXANDRA RAMOS GUTIERRE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2155057 - DIEGO FERMIN MÉNDEZ FUENTES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02201 - DIANA PAOLA PABON TIBADUIZA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4834525 - CAROLINA ROMERO"/>
    <x v="0"/>
    <s v="El candidato no es seleccionado para ocupar la vacante"/>
    <s v="Consultar"/>
    <x v="1"/>
  </r>
  <r>
    <s v="25/02/2026 10:49:05"/>
    <s v="1093769103 - MAURICIO ALFREDO CASTRO HERNANDEZ"/>
    <n v="4060111"/>
    <x v="0"/>
    <s v="1004843202 - YERLIS DAYANA CORREDOR ROJAS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55188 - JESSICA PAOLA CORDON CHAPARRO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8633939 - ANDREA LISBETH AVILA PEÑARANDA"/>
    <x v="0"/>
    <s v="El candidato no es seleccionado para ocupar la vacante"/>
    <s v="Consultar"/>
    <x v="1"/>
  </r>
  <r>
    <s v="25/02/2026 10:49:05"/>
    <s v="1093769103 - MAURICIO ALFREDO CASTRO HERNANDEZ"/>
    <n v="4060111"/>
    <x v="0"/>
    <s v="1004802865 - ASTRID MADELEINE ACERO MORENO"/>
    <x v="0"/>
    <s v="El candidato no es seleccionado para ocupar la vacante"/>
    <s v="Consultar"/>
    <x v="1"/>
  </r>
  <r>
    <s v="25/02/2026 10:49:05"/>
    <s v="1093769103 - MAURICIO ALFREDO CASTRO HERNANDEZ"/>
    <n v="4060111"/>
    <x v="0"/>
    <s v="37397677 - DIANA CAROLINA OJEDA PEREZ"/>
    <x v="0"/>
    <s v="El candidato no es seleccionado para ocupar la vacante"/>
    <s v="Consultar"/>
    <x v="1"/>
  </r>
  <r>
    <s v="25/02/2026 10:49:05"/>
    <s v="1093769103 - MAURICIO ALFREDO CASTRO HERNANDEZ"/>
    <n v="4060111"/>
    <x v="0"/>
    <s v="60412425 - MAIRA PATRICIA CASTRO PARDO"/>
    <x v="0"/>
    <s v="El candidato no es seleccionado para ocupar la vacante"/>
    <s v="Consultar"/>
    <x v="1"/>
  </r>
  <r>
    <s v="25/02/2026 10:49:05"/>
    <s v="1093769103 - MAURICIO ALFREDO CASTRO HERNANDEZ"/>
    <n v="4060111"/>
    <x v="0"/>
    <s v="30050373 - HEIDY  YORLEY MEJIA LARGO"/>
    <x v="0"/>
    <s v="El candidato no es seleccionado para ocupar la vacante"/>
    <s v="Consultar"/>
    <x v="1"/>
  </r>
  <r>
    <s v="25/02/2026 10:49:05"/>
    <s v="1093769103 - MAURICIO ALFREDO CASTRO HERNANDEZ"/>
    <n v="4060111"/>
    <x v="0"/>
    <s v="1004843891 - ESTEFANIA SIERRA JARA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1675441 - YEINY PEREZ ROJAS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3296468 - ROXANA MARCELA JAIMES MUÑO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76220 - KAROL JULIETH RODRIGUEZ MENDOZA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31992 - MARIA ELENA GELVEZ GOMEZ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43923 - GLADYS ALBA PEREZ NARANJO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98338 - QUEIDI ANDREA ERAZO PAVA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74379 - ALEXANDRA CAROLINA PINTO CONTRERAS"/>
    <x v="0"/>
    <s v="El candidato no es seleccionado para ocupar la vacante"/>
    <s v="Consultar"/>
    <x v="1"/>
  </r>
  <r>
    <s v="25/02/2026 10:49:05"/>
    <s v="1093769103 - MAURICIO ALFREDO CASTRO HERNANDEZ"/>
    <n v="4060111"/>
    <x v="0"/>
    <s v="1090471821 - EDINSON YAIR BAEZ TORRES"/>
    <x v="0"/>
    <s v="El candidato no es seleccionado para ocupar la vacante"/>
    <s v="Consultar"/>
    <x v="1"/>
  </r>
  <r>
    <s v="25/02/2026 10:49:05"/>
    <s v="1093769103 - MAURICIO ALFREDO CASTRO HERNANDEZ"/>
    <n v="4060111"/>
    <x v="0"/>
    <s v="1127572814 - WENDERLYN ANDREINA HERRERA YAÑEZ"/>
    <x v="1"/>
    <s v="El candidato es seleccionado para ocupar la vacante"/>
    <s v="Consultar"/>
    <x v="1"/>
  </r>
  <r>
    <s v="02/03/2026 09:30:57"/>
    <s v="1093769103 - MAURICIO ALFREDO CASTRO HERNANDEZ"/>
    <n v="4024204"/>
    <x v="0"/>
    <s v="74083065 - WILSON REINALDO SILVA FONSECA"/>
    <x v="0"/>
    <s v="El candidato no es seleccionado para ocupar la vacante"/>
    <s v="Consultar"/>
    <x v="2"/>
  </r>
  <r>
    <s v="02/03/2026 09:30:57"/>
    <s v="1093769103 - MAURICIO ALFREDO CASTRO HERNANDEZ"/>
    <n v="4024204"/>
    <x v="0"/>
    <s v="88306465 - MARIO ALEXANDER MORA GARCIA"/>
    <x v="0"/>
    <s v="El candidato no es seleccionado para ocupar la vacante"/>
    <s v="Consultar"/>
    <x v="2"/>
  </r>
  <r>
    <s v="02/03/2026 09:30:57"/>
    <s v="1093769103 - MAURICIO ALFREDO CASTRO HERNANDEZ"/>
    <n v="4024204"/>
    <x v="0"/>
    <s v="91293372 - JUAN CARLOS MANTILLA CHINCHILLA"/>
    <x v="0"/>
    <s v="El candidato no es seleccionado para ocupar la vacante"/>
    <s v="Consultar"/>
    <x v="2"/>
  </r>
  <r>
    <s v="02/03/2026 09:30:57"/>
    <s v="1093769103 - MAURICIO ALFREDO CASTRO HERNANDEZ"/>
    <n v="4024204"/>
    <x v="0"/>
    <s v="5441732 - JOSE DE DIOS MANOSALVA MANDON"/>
    <x v="0"/>
    <s v="El candidato no es seleccionado para ocupar la vacante"/>
    <s v="Consultar"/>
    <x v="2"/>
  </r>
  <r>
    <s v="02/03/2026 09:30:57"/>
    <s v="1093769103 - MAURICIO ALFREDO CASTRO HERNANDEZ"/>
    <n v="4024204"/>
    <x v="0"/>
    <s v="80224949 - FREDY DANIEL CABALLERO CAMACHO"/>
    <x v="0"/>
    <s v="El candidato no es seleccionado para ocupar la vacante"/>
    <s v="Consultar"/>
    <x v="2"/>
  </r>
  <r>
    <s v="02/03/2026 09:30:57"/>
    <s v="1093769103 - MAURICIO ALFREDO CASTRO HERNANDEZ"/>
    <n v="4024204"/>
    <x v="0"/>
    <s v="1065896797 - AVIMELEC CHINCHILLA CHINCHILLA"/>
    <x v="0"/>
    <s v="El candidato no es seleccionado para ocupar la vacante"/>
    <s v="Consultar"/>
    <x v="2"/>
  </r>
  <r>
    <s v="02/03/2026 09:30:57"/>
    <s v="1093769103 - MAURICIO ALFREDO CASTRO HERNANDEZ"/>
    <n v="4024204"/>
    <x v="0"/>
    <s v="1116803160 - ODISAID JOSE MENDOZA MONTAÑEZ"/>
    <x v="1"/>
    <s v="El candidato es seleccionado para ocupar la vacante"/>
    <s v="Consultar"/>
    <x v="2"/>
  </r>
  <r>
    <s v="03/03/2026 11:07:47"/>
    <s v="1093769103 - MAURICIO ALFREDO CASTRO HERNANDEZ"/>
    <n v="4076670"/>
    <x v="0"/>
    <s v="585657530 - ISSAURA DEL VALLE SAVARIEGO MENDEZ"/>
    <x v="1"/>
    <s v="El candidato es seleccionado para ocupar la vacante"/>
    <s v="Consultar"/>
    <x v="2"/>
  </r>
  <r>
    <s v="03/03/2026 11:07:47"/>
    <s v="1093769103 - MAURICIO ALFREDO CASTRO HERNANDEZ"/>
    <n v="4076670"/>
    <x v="0"/>
    <s v="60445619 - YAMIRA SEPULVEDA PEDROZA"/>
    <x v="1"/>
    <s v="El candidato es seleccionado para ocupar la vacante"/>
    <s v="Consultar"/>
    <x v="2"/>
  </r>
  <r>
    <s v="03/03/2026 11:07:47"/>
    <s v="1093769103 - MAURICIO ALFREDO CASTRO HERNANDEZ"/>
    <n v="4076670"/>
    <x v="0"/>
    <s v="1090515073 - TATIANA ELIZABETH SILVA CONTRERAS"/>
    <x v="1"/>
    <s v="El candidato es seleccionado para ocupar la vacante"/>
    <s v="Consultar"/>
    <x v="2"/>
  </r>
  <r>
    <s v="03/03/2026 11:07:47"/>
    <s v="1093769103 - MAURICIO ALFREDO CASTRO HERNANDEZ"/>
    <n v="4076670"/>
    <x v="0"/>
    <s v="58994367 - YUSMARI CAROLINA TORRES BRICEÑO"/>
    <x v="1"/>
    <s v="El candidato es seleccionado para ocupar la vacante"/>
    <s v="Consultar"/>
    <x v="2"/>
  </r>
  <r>
    <s v="03/03/2026 11:07:47"/>
    <s v="1093769103 - MAURICIO ALFREDO CASTRO HERNANDEZ"/>
    <n v="4076670"/>
    <x v="0"/>
    <s v="6548748 - JONATHAN MOLINA LUGO"/>
    <x v="1"/>
    <s v="El candidato es seleccionado para ocupar la vacante"/>
    <s v="Consultar"/>
    <x v="2"/>
  </r>
  <r>
    <s v="03/03/2026 11:07:47"/>
    <s v="1093769103 - MAURICIO ALFREDO CASTRO HERNANDEZ"/>
    <n v="4076670"/>
    <x v="0"/>
    <s v="1004846613 - LUIS ALBERTO URIBE ROJAS"/>
    <x v="1"/>
    <s v="El candidato es seleccionado para ocupar la vacante"/>
    <s v="Consultar"/>
    <x v="2"/>
  </r>
  <r>
    <s v="03/03/2026 11:07:47"/>
    <s v="1093769103 - MAURICIO ALFREDO CASTRO HERNANDEZ"/>
    <n v="4076670"/>
    <x v="0"/>
    <s v="1005051634 - DANIEL CAMILO VARGAS PORTILLA"/>
    <x v="1"/>
    <s v="El candidato es seleccionado para ocupar la vacante"/>
    <s v="Consultar"/>
    <x v="2"/>
  </r>
  <r>
    <s v="03/03/2026 11:07:47"/>
    <s v="1093769103 - MAURICIO ALFREDO CASTRO HERNANDEZ"/>
    <n v="4076670"/>
    <x v="0"/>
    <s v="1094245805 - ALAN YESID VILLAMIZAR ACEVEDO"/>
    <x v="1"/>
    <s v="El candidato es seleccionado para ocupar la vacante"/>
    <s v="Consultar"/>
    <x v="2"/>
  </r>
  <r>
    <s v="03/03/2026 11:07:47"/>
    <s v="1093769103 - MAURICIO ALFREDO CASTRO HERNANDEZ"/>
    <n v="4076670"/>
    <x v="0"/>
    <s v="1092531133 - YULI ANDREA WILCHES DELGADO"/>
    <x v="1"/>
    <s v="El candidato es seleccionado para ocupar la vacante"/>
    <s v="Consultar"/>
    <x v="2"/>
  </r>
  <r>
    <s v="03/03/2026 11:07:47"/>
    <s v="1093769103 - MAURICIO ALFREDO CASTRO HERNANDEZ"/>
    <n v="4076670"/>
    <x v="0"/>
    <s v="1094046514 - LUCY TATIANA SANDOVAL GRIMALDO"/>
    <x v="1"/>
    <s v="El candidato es seleccionado para ocupar la vacante"/>
    <s v="Consultar"/>
    <x v="2"/>
  </r>
  <r>
    <s v="03/03/2026 11:07:47"/>
    <s v="1093769103 - MAURICIO ALFREDO CASTRO HERNANDEZ"/>
    <n v="4076670"/>
    <x v="0"/>
    <s v="586501488 - NORKYS ANDREA SUAREZ SUAREZ"/>
    <x v="1"/>
    <s v="El candidato es seleccionado para ocupar la vacante"/>
    <s v="Consultar"/>
    <x v="2"/>
  </r>
  <r>
    <s v="03/03/2026 11:07:47"/>
    <s v="1093769103 - MAURICIO ALFREDO CASTRO HERNANDEZ"/>
    <n v="4076670"/>
    <x v="0"/>
    <s v="1127394767 - SANDRA ROCIO VILLAMIZAR MALDONADO"/>
    <x v="1"/>
    <s v="El candidato es seleccionado para ocupar la vacante"/>
    <s v="Consultar"/>
    <x v="2"/>
  </r>
  <r>
    <s v="03/03/2026 11:07:47"/>
    <s v="1093769103 - MAURICIO ALFREDO CASTRO HERNANDEZ"/>
    <n v="4076670"/>
    <x v="0"/>
    <s v="1093760552 - LUIS DANIEL VILLAMIZAR RAMIREZ"/>
    <x v="1"/>
    <s v="El candidato es seleccionado para ocupar la vacante"/>
    <s v="Consultar"/>
    <x v="2"/>
  </r>
  <r>
    <s v="03/03/2026 11:07:47"/>
    <s v="1093769103 - MAURICIO ALFREDO CASTRO HERNANDEZ"/>
    <n v="4076670"/>
    <x v="0"/>
    <s v="1004924451 - ANA MARIA VERA ALBA"/>
    <x v="1"/>
    <s v="El candidato es seleccionado para ocupar la vacante"/>
    <s v="Consultar"/>
    <x v="2"/>
  </r>
  <r>
    <s v="03/03/2026 11:07:47"/>
    <s v="1093769103 - MAURICIO ALFREDO CASTRO HERNANDEZ"/>
    <n v="4076670"/>
    <x v="0"/>
    <s v="1092392845 - YORVI GERMANY VAZQUEZ GARCIA"/>
    <x v="1"/>
    <s v="El candidato es seleccionado para ocupar la vacante"/>
    <s v="Consultar"/>
    <x v="2"/>
  </r>
  <r>
    <s v="03/03/2026 11:07:47"/>
    <s v="1093769103 - MAURICIO ALFREDO CASTRO HERNANDEZ"/>
    <n v="4076670"/>
    <x v="0"/>
    <s v="1093060488 - YISED MICHEL TARAZONA JAIMES"/>
    <x v="1"/>
    <s v="El candidato es seleccionado para ocupar la vacante"/>
    <s v="Consultar"/>
    <x v="2"/>
  </r>
  <r>
    <s v="03/03/2026 11:07:47"/>
    <s v="1093769103 - MAURICIO ALFREDO CASTRO HERNANDEZ"/>
    <n v="4076670"/>
    <x v="0"/>
    <s v="1090500148 - PAULA ANDREA VILLAMIZAR BAUTISTA"/>
    <x v="1"/>
    <s v="El candidato es seleccionado para ocupar la vacante"/>
    <s v="Consultar"/>
    <x v="2"/>
  </r>
  <r>
    <s v="03/03/2026 11:07:47"/>
    <s v="1093769103 - MAURICIO ALFREDO CASTRO HERNANDEZ"/>
    <n v="4076670"/>
    <x v="0"/>
    <s v="88240979 - TULIO ENRIQUE VILLAMIZAR ORTIZ"/>
    <x v="1"/>
    <s v="El candidato es seleccionado para ocupar la vacante"/>
    <s v="Consultar"/>
    <x v="2"/>
  </r>
  <r>
    <s v="03/03/2026 11:07:47"/>
    <s v="1093769103 - MAURICIO ALFREDO CASTRO HERNANDEZ"/>
    <n v="4076670"/>
    <x v="0"/>
    <s v="1092343925 - SANDRA PATRICIA SUAREZ LUNA"/>
    <x v="1"/>
    <s v="El candidato es seleccionado para ocupar la vacante"/>
    <s v="Consultar"/>
    <x v="2"/>
  </r>
  <r>
    <s v="03/03/2026 11:07:47"/>
    <s v="1093769103 - MAURICIO ALFREDO CASTRO HERNANDEZ"/>
    <n v="4076670"/>
    <x v="0"/>
    <s v="1004923079 - YULIETH MAIRELY TARAZONA"/>
    <x v="1"/>
    <s v="El candidato es seleccionado para ocupar la vacante"/>
    <s v="Consultar"/>
    <x v="2"/>
  </r>
  <r>
    <s v="03/03/2026 11:07:47"/>
    <s v="1093769103 - MAURICIO ALFREDO CASTRO HERNANDEZ"/>
    <n v="4076670"/>
    <x v="0"/>
    <s v="1005059612 - DANIEL ALEJANDRO VARGAS RODRIGUEZ"/>
    <x v="1"/>
    <s v="El candidato es seleccionado para ocupar la vacante"/>
    <s v="Consultar"/>
    <x v="2"/>
  </r>
  <r>
    <s v="03/03/2026 11:07:47"/>
    <s v="1093769103 - MAURICIO ALFREDO CASTRO HERNANDEZ"/>
    <n v="4076670"/>
    <x v="0"/>
    <s v="88226619 - NELSON MAURICIO VERGEL"/>
    <x v="1"/>
    <s v="El candidato es seleccionado para ocupar la vacante"/>
    <s v="Consultar"/>
    <x v="2"/>
  </r>
  <r>
    <s v="03/03/2026 11:07:47"/>
    <s v="1093769103 - MAURICIO ALFREDO CASTRO HERNANDEZ"/>
    <n v="4076670"/>
    <x v="0"/>
    <s v="1093797693 - FREDDY ELIECER ZAPATA HERNANDEZ"/>
    <x v="1"/>
    <s v="El candidato es seleccionado para ocupar la vacante"/>
    <s v="Consultar"/>
    <x v="2"/>
  </r>
  <r>
    <s v="03/03/2026 11:07:47"/>
    <s v="1093769103 - MAURICIO ALFREDO CASTRO HERNANDEZ"/>
    <n v="4076670"/>
    <x v="0"/>
    <s v="1093778044 - YENNY YAJAIRA SANTOS CARREÑO"/>
    <x v="1"/>
    <s v="El candidato es seleccionado para ocupar la vacante"/>
    <s v="Consultar"/>
    <x v="2"/>
  </r>
  <r>
    <s v="03/03/2026 11:07:47"/>
    <s v="1093769103 - MAURICIO ALFREDO CASTRO HERNANDEZ"/>
    <n v="4076670"/>
    <x v="0"/>
    <s v="1090488887 - JOSE FERNANDO SEPULVEDA RAMOS"/>
    <x v="1"/>
    <s v="El candidato es seleccionado para ocupar la vacante"/>
    <s v="Consultar"/>
    <x v="2"/>
  </r>
  <r>
    <s v="03/03/2026 11:07:47"/>
    <s v="1093769103 - MAURICIO ALFREDO CASTRO HERNANDEZ"/>
    <n v="4076670"/>
    <x v="0"/>
    <s v="1093293680 - JULDANN MILLER ARGENI TORO"/>
    <x v="1"/>
    <s v="El candidato es seleccionado para ocupar la vacante"/>
    <s v="Consultar"/>
    <x v="2"/>
  </r>
  <r>
    <s v="03/03/2026 11:07:47"/>
    <s v="1093769103 - MAURICIO ALFREDO CASTRO HERNANDEZ"/>
    <n v="4076670"/>
    <x v="0"/>
    <s v="1004804802 - JHONI ALFONSO VEGA OMAÑA"/>
    <x v="1"/>
    <s v="El candidato es seleccionado para ocupar la vacante"/>
    <s v="Consultar"/>
    <x v="2"/>
  </r>
  <r>
    <s v="03/03/2026 11:07:47"/>
    <s v="1093769103 - MAURICIO ALFREDO CASTRO HERNANDEZ"/>
    <n v="4076670"/>
    <x v="0"/>
    <s v="1005035090 - JHON JAIRO RUIZ ATUESTA"/>
    <x v="1"/>
    <s v="El candidato es seleccionado para ocupar la vacante"/>
    <s v="Consultar"/>
    <x v="2"/>
  </r>
  <r>
    <s v="03/03/2026 11:07:47"/>
    <s v="1093769103 - MAURICIO ALFREDO CASTRO HERNANDEZ"/>
    <n v="4076670"/>
    <x v="0"/>
    <s v="1090492128 - JENNIFER LUCERO SANABRIA LUCERO"/>
    <x v="1"/>
    <s v="El candidato es seleccionado para ocupar la vacante"/>
    <s v="Consultar"/>
    <x v="2"/>
  </r>
  <r>
    <s v="03/03/2026 11:07:47"/>
    <s v="1093769103 - MAURICIO ALFREDO CASTRO HERNANDEZ"/>
    <n v="4076670"/>
    <x v="0"/>
    <s v="1005053135 - MARIA MERCEDES TARAZONA AREVALO"/>
    <x v="1"/>
    <s v="El candidato es seleccionado para ocupar la vacante"/>
    <s v="Consultar"/>
    <x v="2"/>
  </r>
  <r>
    <s v="03/03/2026 11:07:47"/>
    <s v="1093769103 - MAURICIO ALFREDO CASTRO HERNANDEZ"/>
    <n v="4076670"/>
    <x v="0"/>
    <s v="1093757804 - JESSICA PAOLA SUÁREZ PÁEZ"/>
    <x v="1"/>
    <s v="El candidato es seleccionado para ocupar la vacante"/>
    <s v="Consultar"/>
    <x v="2"/>
  </r>
  <r>
    <s v="03/03/2026 11:07:47"/>
    <s v="1093769103 - MAURICIO ALFREDO CASTRO HERNANDEZ"/>
    <n v="4076670"/>
    <x v="0"/>
    <s v="88268342 - LUIS ALFREDO TAMAYO SERRANO"/>
    <x v="1"/>
    <s v="El candidato es seleccionado para ocupar la vacante"/>
    <s v="Consultar"/>
    <x v="2"/>
  </r>
  <r>
    <s v="03/03/2026 11:07:47"/>
    <s v="1093769103 - MAURICIO ALFREDO CASTRO HERNANDEZ"/>
    <n v="4076670"/>
    <x v="0"/>
    <s v="1090396193 - YEIDY PATRICIA VARGAS MURALLAS"/>
    <x v="1"/>
    <s v="El candidato es seleccionado para ocupar la vacante"/>
    <s v="Consultar"/>
    <x v="2"/>
  </r>
  <r>
    <s v="03/03/2026 11:07:47"/>
    <s v="1093769103 - MAURICIO ALFREDO CASTRO HERNANDEZ"/>
    <n v="4076670"/>
    <x v="0"/>
    <s v="1093748230 - INGRID KATHERINE VASQUEZ DUARTE"/>
    <x v="1"/>
    <s v="El candidato es seleccionado para ocupar la vacante"/>
    <s v="Consultar"/>
    <x v="2"/>
  </r>
  <r>
    <s v="03/03/2026 11:07:47"/>
    <s v="1093769103 - MAURICIO ALFREDO CASTRO HERNANDEZ"/>
    <n v="4076670"/>
    <x v="0"/>
    <s v="585432565 - JESUS ALFONSO VERA GUILLEN"/>
    <x v="1"/>
    <s v="El candidato es seleccionado para ocupar la vacante"/>
    <s v="Consultar"/>
    <x v="2"/>
  </r>
  <r>
    <s v="03/03/2026 11:07:47"/>
    <s v="1093769103 - MAURICIO ALFREDO CASTRO HERNANDEZ"/>
    <n v="4076670"/>
    <x v="0"/>
    <s v="1093768256 - YEINI MILIANA RUIZ ATUESTA"/>
    <x v="1"/>
    <s v="El candidato es seleccionado para ocupar la vacante"/>
    <s v="Consultar"/>
    <x v="2"/>
  </r>
  <r>
    <s v="03/03/2026 11:07:47"/>
    <s v="1093769103 - MAURICIO ALFREDO CASTRO HERNANDEZ"/>
    <n v="4076670"/>
    <x v="0"/>
    <s v="1093740083 - ROBINSON IVAN RUIZ SILVA"/>
    <x v="1"/>
    <s v="El candidato es seleccionado para ocupar la vacante"/>
    <s v="Consultar"/>
    <x v="2"/>
  </r>
  <r>
    <s v="03/03/2026 11:07:47"/>
    <s v="1093769103 - MAURICIO ALFREDO CASTRO HERNANDEZ"/>
    <n v="4076670"/>
    <x v="0"/>
    <s v="1090397224 - LISETH PAOLA SOLANO MORALES"/>
    <x v="1"/>
    <s v="El candidato es seleccionado para ocupar la vacante"/>
    <s v="Consultar"/>
    <x v="2"/>
  </r>
  <r>
    <s v="03/03/2026 11:07:47"/>
    <s v="1093769103 - MAURICIO ALFREDO CASTRO HERNANDEZ"/>
    <n v="4076670"/>
    <x v="0"/>
    <s v="88243821 - JUAN PABLO SOLEDAD ROMAN"/>
    <x v="1"/>
    <s v="El candidato es seleccionado para ocupar la vacante"/>
    <s v="Consultar"/>
    <x v="2"/>
  </r>
  <r>
    <s v="03/03/2026 11:07:47"/>
    <s v="1093769103 - MAURICIO ALFREDO CASTRO HERNANDEZ"/>
    <n v="4076670"/>
    <x v="0"/>
    <s v="586578187 - ARGELIS DEYANIRA TORRES PATIÑO"/>
    <x v="1"/>
    <s v="El candidato es seleccionado para ocupar la vacante"/>
    <s v="Consultar"/>
    <x v="2"/>
  </r>
  <r>
    <s v="03/03/2026 11:07:47"/>
    <s v="1093769103 - MAURICIO ALFREDO CASTRO HERNANDEZ"/>
    <n v="4076670"/>
    <x v="0"/>
    <s v="88228854 - EDWIN TRILLOS"/>
    <x v="1"/>
    <s v="El candidato es seleccionado para ocupar la vacante"/>
    <s v="Consultar"/>
    <x v="2"/>
  </r>
  <r>
    <s v="03/03/2026 11:07:47"/>
    <s v="1093769103 - MAURICIO ALFREDO CASTRO HERNANDEZ"/>
    <n v="4076670"/>
    <x v="0"/>
    <s v="1093755404 - EDNA YOLIMA VILLAMIZAR CONTRERAS"/>
    <x v="1"/>
    <s v="El candidato es seleccionado para ocupar la vacante"/>
    <s v="Consultar"/>
    <x v="2"/>
  </r>
  <r>
    <s v="03/03/2026 11:07:47"/>
    <s v="1093769103 - MAURICIO ALFREDO CASTRO HERNANDEZ"/>
    <n v="4076670"/>
    <x v="0"/>
    <s v="585005435 - JOSE VELASCO HERNANDEZ"/>
    <x v="1"/>
    <s v="El candidato es seleccionado para ocupar la vacante"/>
    <s v="Consultar"/>
    <x v="2"/>
  </r>
  <r>
    <s v="04/03/2026 08:23:56"/>
    <s v="1093769103 - MAURICIO ALFREDO CASTRO HERNANDEZ"/>
    <n v="3980736"/>
    <x v="0"/>
    <s v="13198812 - YESID NAVAS PEREZ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6306 - CARLOS ANDRES CAMACHO VELAZQUEZ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0963013 - SERGIO RODRIGUEZ SANCHEZ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0962052 - RONALD EDUARDO REMOLINA DURAN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3364 - OSCAR VARGAS VEGA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8154 - NEYSON ADRIAN CARRERO RAMIREZ"/>
    <x v="0"/>
    <s v="El candidato no es seleccionado para ocupar la vacante"/>
    <s v="Consultar"/>
    <x v="2"/>
  </r>
  <r>
    <s v="04/03/2026 08:23:56"/>
    <s v="1093769103 - MAURICIO ALFREDO CASTRO HERNANDEZ"/>
    <n v="3980736"/>
    <x v="0"/>
    <s v="88243393 - SERGIO ORLANDO ROLON PEÑARANDA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6004 - JOSE GARDEL ESPINEL CABALLERO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0489115 - OMAR YESSYD FUENTES GARCIA"/>
    <x v="0"/>
    <s v="El candidato no es seleccionado para ocupar la vacante"/>
    <s v="Consultar"/>
    <x v="2"/>
  </r>
  <r>
    <s v="04/03/2026 08:23:56"/>
    <s v="1093769103 - MAURICIO ALFREDO CASTRO HERNANDEZ"/>
    <n v="3980736"/>
    <x v="0"/>
    <s v="88026309 - WILIAM ORTEGA ACEVEDO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8110 - IVAN ANDREY REYES BECERRA"/>
    <x v="0"/>
    <s v="El candidato no es seleccionado para ocupar la vacante"/>
    <s v="Consultar"/>
    <x v="2"/>
  </r>
  <r>
    <s v="04/03/2026 08:23:56"/>
    <s v="1093769103 - MAURICIO ALFREDO CASTRO HERNANDEZ"/>
    <n v="3980736"/>
    <x v="0"/>
    <s v="88174896 - CARLOS JULIO TORRES DIAZ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10227 - ADRIAN RIBERA ORTIZ"/>
    <x v="0"/>
    <s v="El candidato no es seleccionado para ocupar la vacante"/>
    <s v="Consultar"/>
    <x v="2"/>
  </r>
  <r>
    <s v="04/03/2026 08:23:56"/>
    <s v="1093769103 - MAURICIO ALFREDO CASTRO HERNANDEZ"/>
    <n v="3980736"/>
    <x v="0"/>
    <s v="1007361553 - YEISON URIEL LEON ORTIZ"/>
    <x v="0"/>
    <s v="El candidato no es seleccionado para ocupar la vacante"/>
    <s v="Consultar"/>
    <x v="2"/>
  </r>
  <r>
    <s v="04/03/2026 08:23:56"/>
    <s v="1093769103 - MAURICIO ALFREDO CASTRO HERNANDEZ"/>
    <n v="3980736"/>
    <x v="0"/>
    <s v="13197855 - RAMON DARIO MANCIPE RODRIGUEZ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4167619 - HANADS RUSBBER DIAZ GALVIZ"/>
    <x v="0"/>
    <s v="El candidato no es seleccionado para ocupar la vacante"/>
    <s v="Consultar"/>
    <x v="2"/>
  </r>
  <r>
    <s v="04/03/2026 08:23:56"/>
    <s v="1093769103 - MAURICIO ALFREDO CASTRO HERNANDEZ"/>
    <n v="3980736"/>
    <x v="0"/>
    <s v="88255142 - DIEGO ALEJANDRO ARANGO JACOME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4795 - CENEN BUITRAGO PEÑA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4133 - MAURICIO TRINIDAD MORA BLANCO"/>
    <x v="0"/>
    <s v="El candidato no es seleccionado para ocupar la vacante"/>
    <s v="Consultar"/>
    <x v="2"/>
  </r>
  <r>
    <s v="04/03/2026 08:23:56"/>
    <s v="1093769103 - MAURICIO ALFREDO CASTRO HERNANDEZ"/>
    <n v="3980736"/>
    <x v="0"/>
    <s v="88027397 - JAVIER PEREZ RODRIGUEZ"/>
    <x v="0"/>
    <s v="El candidato no es seleccionado para ocupar la vacante"/>
    <s v="Consultar"/>
    <x v="2"/>
  </r>
  <r>
    <s v="04/03/2026 08:23:56"/>
    <s v="1093769103 - MAURICIO ALFREDO CASTRO HERNANDEZ"/>
    <n v="3980736"/>
    <x v="0"/>
    <s v="79968024 - MIGUEL ANGEL CUBILLOS ROMERO"/>
    <x v="0"/>
    <s v="El candidato no es seleccionado para ocupar la vacante"/>
    <s v="Consultar"/>
    <x v="2"/>
  </r>
  <r>
    <s v="04/03/2026 08:23:56"/>
    <s v="1093769103 - MAURICIO ALFREDO CASTRO HERNANDEZ"/>
    <n v="3980736"/>
    <x v="0"/>
    <s v="5884581 - MANUEL ANTONIO ALAPE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3738254 - IRWINGS ARNALDO CARVAJAL MORALES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7221 - SILVIA FERNANDA RIVERA ORTIZ"/>
    <x v="0"/>
    <s v="El candidato no es seleccionado para ocupar la vacante"/>
    <s v="Consultar"/>
    <x v="2"/>
  </r>
  <r>
    <s v="04/03/2026 08:23:56"/>
    <s v="1093769103 - MAURICIO ALFREDO CASTRO HERNANDEZ"/>
    <n v="3980736"/>
    <x v="0"/>
    <s v="19855871 - AREVALO ALEXANDER HERNANDEZ QUERALES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1806365 - WILMER ALONSO CAMPEROS GALAVIS"/>
    <x v="0"/>
    <s v="El candidato no es seleccionado para ocupar la vacante"/>
    <s v="Consultar"/>
    <x v="2"/>
  </r>
  <r>
    <s v="04/03/2026 08:23:56"/>
    <s v="1093769103 - MAURICIO ALFREDO CASTRO HERNANDEZ"/>
    <n v="3980736"/>
    <x v="0"/>
    <s v="1116873406 - YORLY JOEL SERRANO SERRANO"/>
    <x v="0"/>
    <s v="El candidato no es seleccionado para ocupar la vacante"/>
    <s v="Consultar"/>
    <x v="2"/>
  </r>
  <r>
    <s v="04/03/2026 08:23:56"/>
    <s v="1093769103 - MAURICIO ALFREDO CASTRO HERNANDEZ"/>
    <n v="3980736"/>
    <x v="0"/>
    <s v="1004903285 - YIMER ESCALANTE DURAN"/>
    <x v="0"/>
    <s v="El candidato no es seleccionado para ocupar la vacante"/>
    <s v="Consultar"/>
    <x v="2"/>
  </r>
  <r>
    <s v="04/03/2026 08:23:56"/>
    <s v="1093769103 - MAURICIO ALFREDO CASTRO HERNANDEZ"/>
    <n v="3980736"/>
    <x v="0"/>
    <s v="1090537834 - ORLANDO JOSE ROZO PADILLA"/>
    <x v="0"/>
    <s v="El candidato no es seleccionado para ocupar la vacante"/>
    <s v="Consultar"/>
    <x v="2"/>
  </r>
  <r>
    <s v="04/03/2026 08:23:56"/>
    <s v="1093769103 - MAURICIO ALFREDO CASTRO HERNANDEZ"/>
    <n v="3980736"/>
    <x v="0"/>
    <s v="13191117 - HERNAN ORTEGA AYALA"/>
    <x v="0"/>
    <s v="El candidato no es seleccionado para ocupar la vacante"/>
    <s v="Consultar"/>
    <x v="2"/>
  </r>
  <r>
    <s v="04/03/2026 08:23:56"/>
    <s v="1093769103 - MAURICIO ALFREDO CASTRO HERNANDEZ"/>
    <n v="3980736"/>
    <x v="0"/>
    <s v="1052703294 - NEIDER YEPES CASTRILLO"/>
    <x v="0"/>
    <s v="El candidato no es seleccionado para ocupar la vacante"/>
    <s v="Consultar"/>
    <x v="2"/>
  </r>
  <r>
    <s v="04/03/2026 08:23:56"/>
    <s v="1093769103 - MAURICIO ALFREDO CASTRO HERNANDEZ"/>
    <n v="3980736"/>
    <x v="0"/>
    <s v="100496320 - JAVIER RICARDO GARCIA GARCIA"/>
    <x v="1"/>
    <s v="El candidato es seleccionado para ocupar la vacante"/>
    <s v="Consultar"/>
    <x v="2"/>
  </r>
  <r>
    <s v="04/03/2026 08:23:56"/>
    <s v="1093769103 - MAURICIO ALFREDO CASTRO HERNANDEZ"/>
    <n v="3980736"/>
    <x v="0"/>
    <s v="109180064 - JOSE GARDEL ESPINEL CABALLERO"/>
    <x v="1"/>
    <s v="El candidato es seleccionado para ocupar la vacante"/>
    <s v="Consultar"/>
    <x v="2"/>
  </r>
  <r>
    <s v="04/03/2026 08:40:52"/>
    <s v="1093769103 - MAURICIO ALFREDO CASTRO HERNANDEZ"/>
    <n v="3981143"/>
    <x v="0"/>
    <s v="1004866270 - TANIA MARCELA BECERRA AREVALO"/>
    <x v="0"/>
    <s v="El candidato no es seleccionado para ocupar la vacante"/>
    <s v="Consultar"/>
    <x v="2"/>
  </r>
  <r>
    <s v="04/03/2026 08:40:52"/>
    <s v="1093769103 - MAURICIO ALFREDO CASTRO HERNANDEZ"/>
    <n v="3981143"/>
    <x v="0"/>
    <s v="13195916 - ALIRIO ANTONIO ASCAMIO LAZARO"/>
    <x v="0"/>
    <s v="El candidato no es seleccionado para ocupar la vacante"/>
    <s v="Consultar"/>
    <x v="2"/>
  </r>
  <r>
    <s v="04/03/2026 08:40:52"/>
    <s v="1093769103 - MAURICIO ALFREDO CASTRO HERNANDEZ"/>
    <n v="3981143"/>
    <x v="0"/>
    <s v="37198781 - DIOCELINA SANCHEZ ROZO"/>
    <x v="0"/>
    <s v="El candidato no es seleccionado para ocupar la vacante"/>
    <s v="Consultar"/>
    <x v="2"/>
  </r>
  <r>
    <s v="04/03/2026 08:40:52"/>
    <s v="1093769103 - MAURICIO ALFREDO CASTRO HERNANDEZ"/>
    <n v="3981143"/>
    <x v="0"/>
    <s v="1064106590 - LUZ DARIS TELLEZ GUERRERO"/>
    <x v="0"/>
    <s v="El candidato no es seleccionado para ocupar la vacante"/>
    <s v="Consultar"/>
    <x v="2"/>
  </r>
  <r>
    <s v="04/03/2026 08:40:52"/>
    <s v="1093769103 - MAURICIO ALFREDO CASTRO HERNANDEZ"/>
    <n v="3981143"/>
    <x v="0"/>
    <s v="37240628 - MARIA IRENE HERRERA MARTINEZ"/>
    <x v="0"/>
    <s v="El candidato no es seleccionado para ocupar la vacante"/>
    <s v="Consultar"/>
    <x v="2"/>
  </r>
  <r>
    <s v="04/03/2026 08:40:52"/>
    <s v="1093769103 - MAURICIO ALFREDO CASTRO HERNANDEZ"/>
    <n v="3981143"/>
    <x v="0"/>
    <s v="36593434 - ROCIO CARDENAS FIAYO"/>
    <x v="0"/>
    <s v="El candidato no es seleccionado para ocupar la vacante"/>
    <s v="Consultar"/>
    <x v="2"/>
  </r>
  <r>
    <s v="04/03/2026 08:40:52"/>
    <s v="1093769103 - MAURICIO ALFREDO CASTRO HERNANDEZ"/>
    <n v="3981143"/>
    <x v="0"/>
    <s v="39764086 - FABIOLA LAZARO BOTELLO"/>
    <x v="0"/>
    <s v="El candidato no es seleccionado para ocupar la vacante"/>
    <s v="Consultar"/>
    <x v="2"/>
  </r>
  <r>
    <s v="04/03/2026 08:40:52"/>
    <s v="1093769103 - MAURICIO ALFREDO CASTRO HERNANDEZ"/>
    <n v="3981143"/>
    <x v="0"/>
    <s v="37198978 - LUZ DARY BASTOS SUESCUN"/>
    <x v="0"/>
    <s v="El candidato no es seleccionado para ocupar la vacante"/>
    <s v="Consultar"/>
    <x v="2"/>
  </r>
  <r>
    <s v="04/03/2026 08:40:52"/>
    <s v="1093769103 - MAURICIO ALFREDO CASTRO HERNANDEZ"/>
    <n v="3981143"/>
    <x v="0"/>
    <s v="37197416 - MARIA JOSEFINA RODRIGUEZ VEGA"/>
    <x v="0"/>
    <s v="El candidato no es seleccionado para ocupar la vacante"/>
    <s v="Consultar"/>
    <x v="2"/>
  </r>
  <r>
    <s v="04/03/2026 08:40:52"/>
    <s v="1093769103 - MAURICIO ALFREDO CASTRO HERNANDEZ"/>
    <n v="3981143"/>
    <x v="0"/>
    <s v="1091802703 - MARIA SOLEDAD ROLON ALVAREZ"/>
    <x v="0"/>
    <s v="El candidato no es seleccionado para ocupar la vacante"/>
    <s v="Consultar"/>
    <x v="2"/>
  </r>
  <r>
    <s v="04/03/2026 08:40:52"/>
    <s v="1093769103 - MAURICIO ALFREDO CASTRO HERNANDEZ"/>
    <n v="3981143"/>
    <x v="0"/>
    <s v="1094165112 - KEILY JOHANA REYES HERRERA"/>
    <x v="0"/>
    <s v="El candidato no es seleccionado para ocupar la vacante"/>
    <s v="Consultar"/>
    <x v="2"/>
  </r>
  <r>
    <s v="04/03/2026 08:40:52"/>
    <s v="1093769103 - MAURICIO ALFREDO CASTRO HERNANDEZ"/>
    <n v="3981143"/>
    <x v="0"/>
    <s v="60393996 - NELSI TORRES MENDOZA"/>
    <x v="0"/>
    <s v="El candidato no es seleccionado para ocupar la vacante"/>
    <s v="Consultar"/>
    <x v="2"/>
  </r>
  <r>
    <s v="04/03/2026 08:40:52"/>
    <s v="1093769103 - MAURICIO ALFREDO CASTRO HERNANDEZ"/>
    <n v="3981143"/>
    <x v="0"/>
    <s v="13339844 - LUIS HIPOLITO RODRIGUEZ"/>
    <x v="0"/>
    <s v="El candidato no es seleccionado para ocupar la vacante"/>
    <s v="Consultar"/>
    <x v="2"/>
  </r>
  <r>
    <s v="04/03/2026 08:40:52"/>
    <s v="1093769103 - MAURICIO ALFREDO CASTRO HERNANDEZ"/>
    <n v="3981143"/>
    <x v="0"/>
    <s v="1004817365 - JHOJANA ROJAS OVALLOS"/>
    <x v="0"/>
    <s v="El candidato no es seleccionado para ocupar la vacante"/>
    <s v="Consultar"/>
    <x v="2"/>
  </r>
  <r>
    <s v="04/03/2026 08:40:52"/>
    <s v="1093769103 - MAURICIO ALFREDO CASTRO HERNANDEZ"/>
    <n v="3981143"/>
    <x v="0"/>
    <s v="97020922994 - KELLY JOHANA ZAMBRANO DURAN"/>
    <x v="0"/>
    <s v="El candidato no es seleccionado para ocupar la vacante"/>
    <s v="Consultar"/>
    <x v="2"/>
  </r>
  <r>
    <s v="04/03/2026 08:40:52"/>
    <s v="1093769103 - MAURICIO ALFREDO CASTRO HERNANDEZ"/>
    <n v="3981143"/>
    <x v="0"/>
    <s v="37198710 - ANA ELVIA PEREZ"/>
    <x v="0"/>
    <s v="El candidato no es seleccionado para ocupar la vacante"/>
    <s v="Consultar"/>
    <x v="2"/>
  </r>
  <r>
    <s v="04/03/2026 08:40:52"/>
    <s v="1093769103 - MAURICIO ALFREDO CASTRO HERNANDEZ"/>
    <n v="3981143"/>
    <x v="0"/>
    <s v="60437827 - GRISELDA PEREZ LIZARAZO"/>
    <x v="0"/>
    <s v="El candidato no es seleccionado para ocupar la vacante"/>
    <s v="Consultar"/>
    <x v="2"/>
  </r>
  <r>
    <s v="04/03/2026 08:40:52"/>
    <s v="1093769103 - MAURICIO ALFREDO CASTRO HERNANDEZ"/>
    <n v="3981143"/>
    <x v="0"/>
    <s v="37199015 - MARIA ISABEL VELASQUEZ"/>
    <x v="0"/>
    <s v="El candidato no es seleccionado para ocupar la vacante"/>
    <s v="Consultar"/>
    <x v="2"/>
  </r>
  <r>
    <s v="04/03/2026 08:40:52"/>
    <s v="1093769103 - MAURICIO ALFREDO CASTRO HERNANDEZ"/>
    <n v="3981143"/>
    <x v="0"/>
    <s v="1091812771 - DIANA CAROLINA ROLON TORRES"/>
    <x v="0"/>
    <s v="El candidato no es seleccionado para ocupar la vacante"/>
    <s v="Consultar"/>
    <x v="2"/>
  </r>
  <r>
    <s v="04/03/2026 08:40:52"/>
    <s v="1093769103 - MAURICIO ALFREDO CASTRO HERNANDEZ"/>
    <n v="3981143"/>
    <x v="0"/>
    <s v="13392301 - JOSE ORLANDO GERARDINO MANDON"/>
    <x v="0"/>
    <s v="El candidato no es seleccionado para ocupar la vacante"/>
    <s v="Consultar"/>
    <x v="2"/>
  </r>
  <r>
    <s v="04/03/2026 08:40:52"/>
    <s v="1093769103 - MAURICIO ALFREDO CASTRO HERNANDEZ"/>
    <n v="3981143"/>
    <x v="0"/>
    <s v="109108280 - ERICA TATINA GARCIA AREVALO"/>
    <x v="1"/>
    <s v="El candidato es seleccionado para ocupar la vacante"/>
    <s v="Consultar"/>
    <x v="2"/>
  </r>
  <r>
    <s v="04/03/2026 08:45:01"/>
    <s v="1093769103 - MAURICIO ALFREDO CASTRO HERNANDEZ"/>
    <n v="4009895"/>
    <x v="0"/>
    <s v="1091895666 - JUAN CARLOS ZAFRA GALAVIS"/>
    <x v="1"/>
    <s v="El candidato es seleccionado para ocupar la vacante"/>
    <s v="Consultar"/>
    <x v="2"/>
  </r>
  <r>
    <s v="04/03/2026 08:48:57"/>
    <s v="1093769103 - MAURICIO ALFREDO CASTRO HERNANDEZ"/>
    <n v="4052599"/>
    <x v="0"/>
    <s v="1093919919 - OSMAN ANDREY SEPULVEDA HERRER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3786850 - JOSE EFREN RAMIREZ PEÑ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0456385 - MICHAEL GIOVANNI RICO PEÑALOZ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8686085 - GELMUN MANOSALVA ARIZA"/>
    <x v="0"/>
    <s v="El candidato no es seleccionado para ocupar la vacante"/>
    <s v="Consultar"/>
    <x v="2"/>
  </r>
  <r>
    <s v="04/03/2026 08:48:57"/>
    <s v="1093769103 - MAURICIO ALFREDO CASTRO HERNANDEZ"/>
    <n v="4052599"/>
    <x v="0"/>
    <s v="12459717 - RICARDO VILLAMIZAR BLANCO"/>
    <x v="0"/>
    <s v="El candidato no es seleccionado para ocupar la vacante"/>
    <s v="Consultar"/>
    <x v="2"/>
  </r>
  <r>
    <s v="04/03/2026 08:48:57"/>
    <s v="1093769103 - MAURICIO ALFREDO CASTRO HERNANDEZ"/>
    <n v="4052599"/>
    <x v="0"/>
    <s v="91492424 - FINADELFO MENDEZ PA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4823570 - AMINTA LORENA LASSO CAICED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3204236 - LINA MARCELA VALERO PINZON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5232500 - JUAN DAVID TORRADO CASTILL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4033270 - BRIYID LUCERO RAMIREZ SUAR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5240046 - MARIA ADELA RINCO LEON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5241406 - ROBINSON OSORIO"/>
    <x v="0"/>
    <s v="El candidato no es seleccionado para ocupar la vacante"/>
    <s v="Consultar"/>
    <x v="2"/>
  </r>
  <r>
    <s v="04/03/2026 08:48:57"/>
    <s v="1093769103 - MAURICIO ALFREDO CASTRO HERNANDEZ"/>
    <n v="4052599"/>
    <x v="0"/>
    <s v="91465114 - HERNANDO SOTO LOP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8922404 - RAFAEL DAVID RODRIGUEZ MEJI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8647662 - MICHELLE DAYANA MORA ALVAR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1132083 - GEIDY SAYURI DURAN PA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5232388 - HEMERSON PAEZ HERRER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7302741 - YEISON FABIAN CANO PABON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8618636 - ADRIAN JAIMES JAMES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2278524 - DIANA AVILA PA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5234797 - JHOAN SEBASTIAN PAEZ CABALLERO"/>
    <x v="0"/>
    <s v="El candidato no es seleccionado para ocupar la vacante"/>
    <s v="Consultar"/>
    <x v="2"/>
  </r>
  <r>
    <s v="04/03/2026 08:48:57"/>
    <s v="1093769103 - MAURICIO ALFREDO CASTRO HERNANDEZ"/>
    <n v="4052599"/>
    <x v="0"/>
    <s v="585058438 - BARBARA YAQUEHELIS LARA JIMENEZ"/>
    <x v="0"/>
    <s v="El candidato no es seleccionado para ocupar la vacante"/>
    <s v="Consultar"/>
    <x v="2"/>
  </r>
  <r>
    <s v="04/03/2026 08:48:57"/>
    <s v="1093769103 - MAURICIO ALFREDO CASTRO HERNANDEZ"/>
    <n v="4052599"/>
    <x v="0"/>
    <s v="49753069 - MARIBEL CASTRO RAMOS"/>
    <x v="0"/>
    <s v="El candidato no es seleccionado para ocupar la vacante"/>
    <s v="Consultar"/>
    <x v="2"/>
  </r>
  <r>
    <s v="04/03/2026 08:48:57"/>
    <s v="1093769103 - MAURICIO ALFREDO CASTRO HERNANDEZ"/>
    <n v="4052599"/>
    <x v="0"/>
    <s v="1046429273 - RAUL ERNESTO MIRANDA ORTIZ"/>
    <x v="0"/>
    <s v="El candidato no es seleccionado para ocupar la vacante"/>
    <s v="Consultar"/>
    <x v="2"/>
  </r>
  <r>
    <s v="04/03/2026 08:48:57"/>
    <s v="1093769103 - MAURICIO ALFREDO CASTRO HERNANDEZ"/>
    <n v="4052599"/>
    <x v="0"/>
    <s v="12458124 - JORGE IVAN YARCE GOM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8390202 - YULMARYS PAOLA FLORIAN CASTR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5204987 - JUAN FELIPE GONZALEZ JAIMES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3205291 - ALBA LUCIA PAEZ SERRAN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2702909 - FRANCISCO ACEVEDO RODRÍGUEZ"/>
    <x v="0"/>
    <s v="El candidato no es seleccionado para ocupar la vacante"/>
    <s v="Consultar"/>
    <x v="2"/>
  </r>
  <r>
    <s v="04/03/2026 08:48:57"/>
    <s v="1093769103 - MAURICIO ALFREDO CASTRO HERNANDEZ"/>
    <n v="4052599"/>
    <x v="0"/>
    <s v="91041954 - OLICER DIAZ MONCAD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0515601 - EDWIN RAMON ALBARRACIN OSORI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8639172 - DEICY BEATRIZ GUERRERO ORTEG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4837057 - NEIDITH CONTRERAS QUINTER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1134585 - LEIDY TATAIANA PABON MEJIA"/>
    <x v="0"/>
    <s v="El candidato no es seleccionado para ocupar la vacante"/>
    <s v="Consultar"/>
    <x v="2"/>
  </r>
  <r>
    <s v="04/03/2026 08:48:57"/>
    <s v="1093769103 - MAURICIO ALFREDO CASTRO HERNANDEZ"/>
    <n v="4052599"/>
    <x v="0"/>
    <s v="91002923 - ABEL ESTUPIÑAN SANCH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0451482 - JUAN  CARLOS BRUNO RODRIGUEZ"/>
    <x v="0"/>
    <s v="El candidato no es seleccionado para ocupar la vacante"/>
    <s v="Consultar"/>
    <x v="2"/>
  </r>
  <r>
    <s v="04/03/2026 08:48:57"/>
    <s v="1093769103 - MAURICIO ALFREDO CASTRO HERNANDEZ"/>
    <n v="4052599"/>
    <x v="0"/>
    <s v="6264850 - WILLIAMS JOSE VELASQUEZ MAITA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4998395 - WILFRAN SEBASTIAN CARREÑO ROLON"/>
    <x v="0"/>
    <s v="El candidato no es seleccionado para ocupar la vacante"/>
    <s v="Consultar"/>
    <x v="2"/>
  </r>
  <r>
    <s v="04/03/2026 08:48:57"/>
    <s v="1093769103 - MAURICIO ALFREDO CASTRO HERNANDEZ"/>
    <n v="4052599"/>
    <x v="0"/>
    <s v="1007363046 - TATIANA ROPERO PINZON"/>
    <x v="0"/>
    <s v="El candidato no es seleccionado para ocupar la vacante"/>
    <s v="Consultar"/>
    <x v="2"/>
  </r>
  <r>
    <s v="04/03/2026 08:48:57"/>
    <s v="1093769103 - MAURICIO ALFREDO CASTRO HERNANDEZ"/>
    <n v="4052599"/>
    <x v="0"/>
    <s v="12457496 - WILLIAM ORTIZ PAEZ"/>
    <x v="0"/>
    <s v="El candidato no es seleccionado para ocupar la vacante"/>
    <s v="Consultar"/>
    <x v="2"/>
  </r>
  <r>
    <s v="04/03/2026 08:48:57"/>
    <s v="1093769103 - MAURICIO ALFREDO CASTRO HERNANDEZ"/>
    <n v="4052599"/>
    <x v="0"/>
    <s v="1067807102 - DANIEL TRIGOS MONTENEGRO"/>
    <x v="0"/>
    <s v="El candidato no es seleccionado para ocupar la vacante"/>
    <s v="Consultar"/>
    <x v="2"/>
  </r>
  <r>
    <s v="04/03/2026 08:48:57"/>
    <s v="1093769103 - MAURICIO ALFREDO CASTRO HERNANDEZ"/>
    <n v="4052599"/>
    <x v="0"/>
    <s v="1090391699 - ADRIANA LUCÍA CARDENAS SALCEDO"/>
    <x v="0"/>
    <s v="El candidato no es seleccionado para ocupar la vacante"/>
    <s v="Consultar"/>
    <x v="2"/>
  </r>
  <r>
    <s v="04/03/2026 08:48:57"/>
    <s v="1093769103 - MAURICIO ALFREDO CASTRO HERNANDEZ"/>
    <n v="4052599"/>
    <x v="0"/>
    <s v="13285345 - FERNANDO JAIMES DURAN"/>
    <x v="0"/>
    <s v="El candidato no es seleccionado para ocupar la vacante"/>
    <s v="Consultar"/>
    <x v="2"/>
  </r>
  <r>
    <s v="04/03/2026 08:48:57"/>
    <s v="1093769103 - MAURICIO ALFREDO CASTRO HERNANDEZ"/>
    <n v="4052599"/>
    <x v="0"/>
    <s v="37749319 - FLORALBA LOPEZ PULIDO"/>
    <x v="1"/>
    <s v="El candidato es seleccionado para ocupar la vacante"/>
    <s v="Consultar"/>
    <x v="2"/>
  </r>
  <r>
    <s v="04/03/2026 08:48:57"/>
    <s v="1093769103 - MAURICIO ALFREDO CASTRO HERNANDEZ"/>
    <n v="4052599"/>
    <x v="0"/>
    <s v="1100629012 - JHON MARIO PEREZ VILLALBA"/>
    <x v="1"/>
    <s v="El candidato es seleccionado para ocupar la vacante"/>
    <s v="Consultar"/>
    <x v="2"/>
  </r>
  <r>
    <s v="04/03/2026 08:52:35"/>
    <s v="1093769103 - MAURICIO ALFREDO CASTRO HERNANDEZ"/>
    <n v="4052591"/>
    <x v="0"/>
    <s v="1097184414 - SANTIAGO GONZALEZ BENAVIDES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0456385 - MICHAEL GIOVANNI RICO PEÑALOZA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3788930 - RAMON DAVID SANCHEZ CONTRERAS"/>
    <x v="0"/>
    <s v="El candidato no es seleccionado para ocupar la vacante"/>
    <s v="Consultar"/>
    <x v="2"/>
  </r>
  <r>
    <s v="04/03/2026 08:52:35"/>
    <s v="1093769103 - MAURICIO ALFREDO CASTRO HERNANDEZ"/>
    <n v="4052591"/>
    <x v="0"/>
    <s v="12459596 - EDWIN DIAZ ARAGON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6956386 - CAROLINA URIBE RUIZ"/>
    <x v="0"/>
    <s v="El candidato no es seleccionado para ocupar la vacante"/>
    <s v="Consultar"/>
    <x v="2"/>
  </r>
  <r>
    <s v="04/03/2026 08:52:35"/>
    <s v="1093769103 - MAURICIO ALFREDO CASTRO HERNANDEZ"/>
    <n v="4052591"/>
    <x v="0"/>
    <s v="19599429 - JHON DANEY AREIZA RODRIGU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8720373 - YEISON MIGUEL DAZA DIA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3923286 - GRECIA CAICEDO PEREZ"/>
    <x v="0"/>
    <s v="El candidato no es seleccionado para ocupar la vacante"/>
    <s v="Consultar"/>
    <x v="2"/>
  </r>
  <r>
    <s v="04/03/2026 08:52:35"/>
    <s v="1093769103 - MAURICIO ALFREDO CASTRO HERNANDEZ"/>
    <n v="4052591"/>
    <x v="0"/>
    <s v="7535677 - HECTOR ALBERTO GIL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232593 - FABIAN TARAZONA GONZAL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3889814 - INSFRAN DE JESUS OTALVAREZ MARTIN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16020321 - FRANKLIN ALVAREZ DELGADO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246775 - JUAN NICHOLAS ESQUIVIA TORRADO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243702 - ANDRES FELIPE FERNANDEZ GONZAL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0454611 - SAUL MORALES BONILLA"/>
    <x v="0"/>
    <s v="El candidato no es seleccionado para ocupar la vacante"/>
    <s v="Consultar"/>
    <x v="2"/>
  </r>
  <r>
    <s v="04/03/2026 08:52:35"/>
    <s v="1093769103 - MAURICIO ALFREDO CASTRO HERNANDEZ"/>
    <n v="4052591"/>
    <x v="0"/>
    <s v="91004852 - FELIX ANTONIO MONCADA ROJAS"/>
    <x v="0"/>
    <s v="El candidato no es seleccionado para ocupar la vacante"/>
    <s v="Consultar"/>
    <x v="2"/>
  </r>
  <r>
    <s v="04/03/2026 08:52:35"/>
    <s v="1093769103 - MAURICIO ALFREDO CASTRO HERNANDEZ"/>
    <n v="4052591"/>
    <x v="0"/>
    <s v="13563262 - ABELARDO PABON RINCON"/>
    <x v="0"/>
    <s v="El candidato no es seleccionado para ocupar la vacante"/>
    <s v="Consultar"/>
    <x v="2"/>
  </r>
  <r>
    <s v="04/03/2026 08:52:35"/>
    <s v="1093769103 - MAURICIO ALFREDO CASTRO HERNANDEZ"/>
    <n v="4052591"/>
    <x v="0"/>
    <s v="12459219 - DIOMAR ANGARITA ACOSTA"/>
    <x v="0"/>
    <s v="El candidato no es seleccionado para ocupar la vacante"/>
    <s v="Consultar"/>
    <x v="2"/>
  </r>
  <r>
    <s v="04/03/2026 08:52:35"/>
    <s v="1093769103 - MAURICIO ALFREDO CASTRO HERNANDEZ"/>
    <n v="4052591"/>
    <x v="0"/>
    <s v="1118535896 - JOHAN ALFONSO SANABRIA CORREA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242258 - JORLLYS EDUARDO VALERO PINZON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236324 - CRISTIAN MANUEL HERNÁNDEZ PESTANA"/>
    <x v="0"/>
    <s v="El candidato no es seleccionado para ocupar la vacante"/>
    <s v="Consultar"/>
    <x v="2"/>
  </r>
  <r>
    <s v="04/03/2026 08:52:35"/>
    <s v="1093769103 - MAURICIO ALFREDO CASTRO HERNANDEZ"/>
    <n v="4052591"/>
    <x v="0"/>
    <s v="1007537388 - BRAYAN MERCADO VILLARREAL"/>
    <x v="0"/>
    <s v="El candidato no es seleccionado para ocupar la vacante"/>
    <s v="Consultar"/>
    <x v="2"/>
  </r>
  <r>
    <s v="04/03/2026 08:52:35"/>
    <s v="1093769103 - MAURICIO ALFREDO CASTRO HERNANDEZ"/>
    <n v="4052591"/>
    <x v="0"/>
    <s v="1005325004 - MAICOL ANDRES RAMOS PA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01805354 - JUAN CAMILO DELAPUENTE BERRIO"/>
    <x v="0"/>
    <s v="El candidato no es seleccionado para ocupar la vacante"/>
    <s v="Consultar"/>
    <x v="2"/>
  </r>
  <r>
    <s v="04/03/2026 08:52:35"/>
    <s v="1093769103 - MAURICIO ALFREDO CASTRO HERNANDEZ"/>
    <n v="4052591"/>
    <x v="0"/>
    <s v="33083809 - MARIA AUXILIADORA MADERA GARAY"/>
    <x v="0"/>
    <s v="El candidato no es seleccionado para ocupar la vacante"/>
    <s v="Consultar"/>
    <x v="2"/>
  </r>
  <r>
    <s v="04/03/2026 08:52:35"/>
    <s v="1093769103 - MAURICIO ALFREDO CASTRO HERNANDEZ"/>
    <n v="4052591"/>
    <x v="0"/>
    <s v="19680405 - DIEGO ARNOLDO GIRALDO GIRALDO"/>
    <x v="0"/>
    <s v="El candidato no es seleccionado para ocupar la vacante"/>
    <s v="Consultar"/>
    <x v="2"/>
  </r>
  <r>
    <s v="04/03/2026 08:52:35"/>
    <s v="1093769103 - MAURICIO ALFREDO CASTRO HERNANDEZ"/>
    <n v="4052591"/>
    <x v="0"/>
    <s v="13564030 - JUAN CARLOS CASTELLANOS GELV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2645809 - DIDIER RAFAEL LOPEZ VIANA"/>
    <x v="0"/>
    <s v="El candidato no es seleccionado para ocupar la vacante"/>
    <s v="Consultar"/>
    <x v="2"/>
  </r>
  <r>
    <s v="04/03/2026 08:52:35"/>
    <s v="1093769103 - MAURICIO ALFREDO CASTRO HERNANDEZ"/>
    <n v="4052591"/>
    <x v="0"/>
    <s v="12459646 - CESAR AUGUSTO RAMIREZ PADILLA"/>
    <x v="0"/>
    <s v="El candidato no es seleccionado para ocupar la vacante"/>
    <s v="Consultar"/>
    <x v="2"/>
  </r>
  <r>
    <s v="04/03/2026 08:52:35"/>
    <s v="1093769103 - MAURICIO ALFREDO CASTRO HERNANDEZ"/>
    <n v="4052591"/>
    <x v="0"/>
    <s v="12458079 - JESUS MARIA CALDERON CEPEDA"/>
    <x v="0"/>
    <s v="El candidato no es seleccionado para ocupar la vacante"/>
    <s v="Consultar"/>
    <x v="2"/>
  </r>
  <r>
    <s v="04/03/2026 08:52:35"/>
    <s v="1093769103 - MAURICIO ALFREDO CASTRO HERNANDEZ"/>
    <n v="4052591"/>
    <x v="0"/>
    <s v="1193238926 - EDINSON YESID PAEZ ALVAREZ"/>
    <x v="0"/>
    <s v="El candidato no es seleccionado para ocupar la vacante"/>
    <s v="Consultar"/>
    <x v="2"/>
  </r>
  <r>
    <s v="04/03/2026 08:52:35"/>
    <s v="1093769103 - MAURICIO ALFREDO CASTRO HERNANDEZ"/>
    <n v="4052591"/>
    <x v="0"/>
    <s v="91466918 - ALEXANDER RODRIGUEZ ORTEGA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8686085 - GELMUN MANOSALVA ARIZA"/>
    <x v="0"/>
    <s v="El candidato no es seleccionado para ocupar la vacante"/>
    <s v="Consultar"/>
    <x v="2"/>
  </r>
  <r>
    <s v="04/03/2026 08:52:35"/>
    <s v="1093769103 - MAURICIO ALFREDO CASTRO HERNANDEZ"/>
    <n v="4052591"/>
    <x v="0"/>
    <s v="1004823256 - CARLOS ANDRES LEON RODRIGUEZ"/>
    <x v="0"/>
    <s v="El candidato no es seleccionado para ocupar la vacante"/>
    <s v="Consultar"/>
    <x v="2"/>
  </r>
  <r>
    <s v="04/03/2026 08:52:35"/>
    <s v="1093769103 - MAURICIO ALFREDO CASTRO HERNANDEZ"/>
    <n v="4052591"/>
    <x v="0"/>
    <s v="63551717 - JACKELINE RUBIO MARIN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7302114 - IVAN DARIO LEON LINDARTE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1134585 - LEIDY TATAIANA PABON MEJIA"/>
    <x v="0"/>
    <s v="El candidato no es seleccionado para ocupar la vacante"/>
    <s v="Consultar"/>
    <x v="2"/>
  </r>
  <r>
    <s v="04/03/2026 08:52:35"/>
    <s v="1093769103 - MAURICIO ALFREDO CASTRO HERNANDEZ"/>
    <n v="4052591"/>
    <x v="0"/>
    <s v="91002923 - ABEL ESTUPIÑAN SANCH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16015335 - DIEGO ALEXANDER MEDINA GOMEZ"/>
    <x v="0"/>
    <s v="El candidato no es seleccionado para ocupar la vacante"/>
    <s v="Consultar"/>
    <x v="2"/>
  </r>
  <r>
    <s v="04/03/2026 08:52:35"/>
    <s v="1093769103 - MAURICIO ALFREDO CASTRO HERNANDEZ"/>
    <n v="4052591"/>
    <x v="0"/>
    <s v="1091135033 - ANGIE JULIETH ARDILA LAZARO"/>
    <x v="0"/>
    <s v="El candidato no es seleccionado para ocupar la vacante"/>
    <s v="Consultar"/>
    <x v="2"/>
  </r>
  <r>
    <s v="04/03/2026 08:52:35"/>
    <s v="1093769103 - MAURICIO ALFREDO CASTRO HERNANDEZ"/>
    <n v="4052591"/>
    <x v="0"/>
    <s v="13563495 - EDGAR GOMEZ DURAN"/>
    <x v="0"/>
    <s v="El candidato no es seleccionado para ocupar la vacante"/>
    <s v="Consultar"/>
    <x v="2"/>
  </r>
  <r>
    <s v="04/03/2026 08:52:35"/>
    <s v="1093769103 - MAURICIO ALFREDO CASTRO HERNANDEZ"/>
    <n v="4052591"/>
    <x v="0"/>
    <s v="1005083452 - HENRY ORTEGA GUERRERO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669723 - DALVIS RODRIGUEZ ROPERO"/>
    <x v="0"/>
    <s v="El candidato no es seleccionado para ocupar la vacante"/>
    <s v="Consultar"/>
    <x v="2"/>
  </r>
  <r>
    <s v="04/03/2026 08:52:35"/>
    <s v="1093769103 - MAURICIO ALFREDO CASTRO HERNANDEZ"/>
    <n v="4052591"/>
    <x v="0"/>
    <s v="1000792495 - MAYRA LIZETH ROJAS PINEDA"/>
    <x v="0"/>
    <s v="El candidato no es seleccionado para ocupar la vacante"/>
    <s v="Consultar"/>
    <x v="2"/>
  </r>
  <r>
    <s v="04/03/2026 08:52:35"/>
    <s v="1093769103 - MAURICIO ALFREDO CASTRO HERNANDEZ"/>
    <n v="4052591"/>
    <x v="0"/>
    <s v="1065235849 - YESSICA FERNANDA SALCEDO"/>
    <x v="0"/>
    <s v="El candidato no es seleccionado para ocupar la vacante"/>
    <s v="Consultar"/>
    <x v="2"/>
  </r>
  <r>
    <s v="04/03/2026 08:52:35"/>
    <s v="1093769103 - MAURICIO ALFREDO CASTRO HERNANDEZ"/>
    <n v="4052591"/>
    <x v="0"/>
    <s v="19673695 - JACOB ANDRADE HOYOS"/>
    <x v="1"/>
    <s v="El candidato es seleccionado para ocupar la vacante"/>
    <s v="Consultar"/>
    <x v="2"/>
  </r>
  <r>
    <s v="04/03/2026 08:54:37"/>
    <s v="1093769103 - MAURICIO ALFREDO CASTRO HERNANDEZ"/>
    <n v="4041408"/>
    <x v="0"/>
    <s v="1010020029 - ANDRES FELIPE GUTIERREZ ESCOBAR"/>
    <x v="0"/>
    <s v="El candidato no es seleccionado para ocupar la vacante"/>
    <s v="Consultar"/>
    <x v="2"/>
  </r>
  <r>
    <s v="04/03/2026 08:54:37"/>
    <s v="1093769103 - MAURICIO ALFREDO CASTRO HERNANDEZ"/>
    <n v="4041408"/>
    <x v="0"/>
    <s v="1004823570 - AMINTA LORENA LASSO CAICED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98672734 - WILMER DANIEL MORA DURAN"/>
    <x v="0"/>
    <s v="El candidato no es seleccionado para ocupar la vacante"/>
    <s v="Consultar"/>
    <x v="2"/>
  </r>
  <r>
    <s v="04/03/2026 08:54:37"/>
    <s v="1093769103 - MAURICIO ALFREDO CASTRO HERNANDEZ"/>
    <n v="4041408"/>
    <x v="0"/>
    <s v="1065246775 - JUAN NICHOLAS ESQUIVIA TORRAD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04033270 - BRIYID LUCERO RAMIREZ SUAREZ"/>
    <x v="0"/>
    <s v="El candidato no es seleccionado para ocupar la vacante"/>
    <s v="Consultar"/>
    <x v="2"/>
  </r>
  <r>
    <s v="04/03/2026 08:54:37"/>
    <s v="1093769103 - MAURICIO ALFREDO CASTRO HERNANDEZ"/>
    <n v="4041408"/>
    <x v="0"/>
    <s v="1003203729 - LUIS FERNANDO MARTINEZ SALCED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943948 - EDELFIN CONDE CHARRASQUIEL"/>
    <x v="0"/>
    <s v="El candidato no es seleccionado para ocupar la vacante"/>
    <s v="Consultar"/>
    <x v="2"/>
  </r>
  <r>
    <s v="04/03/2026 08:54:37"/>
    <s v="1093769103 - MAURICIO ALFREDO CASTRO HERNANDEZ"/>
    <n v="4041408"/>
    <x v="0"/>
    <s v="1004822843 - MARLY JOHANA PINEDA SALCED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65236324 - CRISTIAN MANUEL HERNÁNDEZ PESTANA"/>
    <x v="0"/>
    <s v="El candidato no es seleccionado para ocupar la vacante"/>
    <s v="Consultar"/>
    <x v="2"/>
  </r>
  <r>
    <s v="04/03/2026 08:54:37"/>
    <s v="1093769103 - MAURICIO ALFREDO CASTRO HERNANDEZ"/>
    <n v="4041408"/>
    <x v="0"/>
    <s v="13889814 - INSFRAN DE JESUS OTALVAREZ MARTINEZ"/>
    <x v="0"/>
    <s v="El candidato no es seleccionado para ocupar la vacante"/>
    <s v="Consultar"/>
    <x v="2"/>
  </r>
  <r>
    <s v="04/03/2026 08:54:37"/>
    <s v="1093769103 - MAURICIO ALFREDO CASTRO HERNANDEZ"/>
    <n v="4041408"/>
    <x v="0"/>
    <s v="1065241391 - FRANKLIN ANDRES MEJIA BOHORQUEZ"/>
    <x v="0"/>
    <s v="El candidato no es seleccionado para ocupar la vacante"/>
    <s v="Consultar"/>
    <x v="2"/>
  </r>
  <r>
    <s v="04/03/2026 08:54:37"/>
    <s v="1093769103 - MAURICIO ALFREDO CASTRO HERNANDEZ"/>
    <n v="4041408"/>
    <x v="0"/>
    <s v="88239720 - DANNY JAVIER BELTRAN CASTR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65232500 - JUAN DAVID TORRADO CASTILLO"/>
    <x v="0"/>
    <s v="El candidato no es seleccionado para ocupar la vacante"/>
    <s v="Consultar"/>
    <x v="2"/>
  </r>
  <r>
    <s v="04/03/2026 08:54:37"/>
    <s v="1093769103 - MAURICIO ALFREDO CASTRO HERNANDEZ"/>
    <n v="4041408"/>
    <x v="0"/>
    <s v="12459717 - RICARDO VILLAMIZAR BLANC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94277099 - JORGE LEONARDO RODRIGUEZ LAZARO"/>
    <x v="0"/>
    <s v="El candidato no es seleccionado para ocupar la vacante"/>
    <s v="Consultar"/>
    <x v="2"/>
  </r>
  <r>
    <s v="04/03/2026 08:54:37"/>
    <s v="1093769103 - MAURICIO ALFREDO CASTRO HERNANDEZ"/>
    <n v="4041408"/>
    <x v="0"/>
    <s v="11788619 - LUIS CARLOS CORDOBA VALOYES"/>
    <x v="0"/>
    <s v="El candidato no es seleccionado para ocupar la vacante"/>
    <s v="Consultar"/>
    <x v="2"/>
  </r>
  <r>
    <s v="04/03/2026 08:54:37"/>
    <s v="1093769103 - MAURICIO ALFREDO CASTRO HERNANDEZ"/>
    <n v="4041408"/>
    <x v="0"/>
    <s v="1065244389 - CARLOS ALBERTO BRAVO PINEDA"/>
    <x v="0"/>
    <s v="El candidato no es seleccionado para ocupar la vacante"/>
    <s v="Consultar"/>
    <x v="2"/>
  </r>
  <r>
    <s v="04/03/2026 08:54:37"/>
    <s v="1093769103 - MAURICIO ALFREDO CASTRO HERNANDEZ"/>
    <n v="4041408"/>
    <x v="0"/>
    <s v="1098786869 - MARYURY AGUILAR DURAN"/>
    <x v="0"/>
    <s v="El candidato no es seleccionado para ocupar la vacante"/>
    <s v="Consultar"/>
    <x v="2"/>
  </r>
  <r>
    <s v="04/03/2026 08:54:37"/>
    <s v="1093769103 - MAURICIO ALFREDO CASTRO HERNANDEZ"/>
    <n v="4041408"/>
    <x v="0"/>
    <s v="13488243 - LUCIO IBARRA VILLAMIZAR"/>
    <x v="0"/>
    <s v="El candidato no es seleccionado para ocupar la vacante"/>
    <s v="Consultar"/>
    <x v="2"/>
  </r>
  <r>
    <s v="04/03/2026 08:54:37"/>
    <s v="1093769103 - MAURICIO ALFREDO CASTRO HERNANDEZ"/>
    <n v="4041408"/>
    <x v="0"/>
    <s v="1082905857 - LIZ NATALY RINCON JAIMES"/>
    <x v="0"/>
    <s v="El candidato no es seleccionado para ocupar la vacante"/>
    <s v="Consultar"/>
    <x v="2"/>
  </r>
  <r>
    <s v="04/03/2026 08:54:37"/>
    <s v="1093769103 - MAURICIO ALFREDO CASTRO HERNANDEZ"/>
    <n v="4041408"/>
    <x v="0"/>
    <s v="1098796768 - JOSEPH JULIAN SALCEDO SALCEDO"/>
    <x v="0"/>
    <s v="El candidato no es seleccionado para ocupar la vacante"/>
    <s v="Consultar"/>
    <x v="2"/>
  </r>
  <r>
    <s v="04/03/2026 08:54:37"/>
    <s v="1093769103 - MAURICIO ALFREDO CASTRO HERNANDEZ"/>
    <n v="4041408"/>
    <x v="0"/>
    <s v="1048607625 - EDGAR  ENRIQUE VIVANCO ALVAREZ"/>
    <x v="0"/>
    <s v="El candidato no es seleccionado para ocupar la vacante"/>
    <s v="Consultar"/>
    <x v="2"/>
  </r>
  <r>
    <s v="04/03/2026 08:54:37"/>
    <s v="1093769103 - MAURICIO ALFREDO CASTRO HERNANDEZ"/>
    <n v="4041408"/>
    <x v="0"/>
    <s v="1065237006 - JESICA ANDRADE HOYOS"/>
    <x v="1"/>
    <s v="El candidato es seleccionado para ocupar la vacante"/>
    <s v="Consultar"/>
    <x v="2"/>
  </r>
  <r>
    <s v="04/03/2026 09:47:20"/>
    <s v="1093769103 - MAURICIO ALFREDO CASTRO HERNANDEZ"/>
    <n v="4026897"/>
    <x v="0"/>
    <s v="1094243441 - JOSE OCTAVIO TOLOZA GALVIS"/>
    <x v="0"/>
    <s v="El candidato no es seleccionado para ocupar la vacante"/>
    <s v="Consultar"/>
    <x v="2"/>
  </r>
  <r>
    <s v="04/03/2026 09:47:20"/>
    <s v="1093769103 - MAURICIO ALFREDO CASTRO HERNANDEZ"/>
    <n v="4026897"/>
    <x v="0"/>
    <s v="1065246775 - JUAN NICHOLAS ESQUIVIA TORRADO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0454611 - SAUL MORALES BONILLA"/>
    <x v="0"/>
    <s v="El candidato no es seleccionado para ocupar la vacante"/>
    <s v="Consultar"/>
    <x v="2"/>
  </r>
  <r>
    <s v="04/03/2026 09:47:20"/>
    <s v="1093769103 - MAURICIO ALFREDO CASTRO HERNANDEZ"/>
    <n v="4026897"/>
    <x v="0"/>
    <s v="1065243756 - OSVALDO ARRIETA PACHECO"/>
    <x v="0"/>
    <s v="El candidato no es seleccionado para ocupar la vacante"/>
    <s v="Consultar"/>
    <x v="2"/>
  </r>
  <r>
    <s v="04/03/2026 09:47:20"/>
    <s v="1093769103 - MAURICIO ALFREDO CASTRO HERNANDEZ"/>
    <n v="4026897"/>
    <x v="0"/>
    <s v="19599429 - JHON DANEY AREIZA RODRIGUEZ"/>
    <x v="0"/>
    <s v="El candidato no es seleccionado para ocupar la vacante"/>
    <s v="Consultar"/>
    <x v="2"/>
  </r>
  <r>
    <s v="04/03/2026 09:47:20"/>
    <s v="1093769103 - MAURICIO ALFREDO CASTRO HERNANDEZ"/>
    <n v="4026897"/>
    <x v="0"/>
    <s v="1065233253 - MABEL STER VILLADIEGO BRAVO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8720373 - YEISON MIGUEL DAZA DIAZ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3923286 - GRECIA CAICEDO PEREZ"/>
    <x v="0"/>
    <s v="El candidato no es seleccionado para ocupar la vacante"/>
    <s v="Consultar"/>
    <x v="2"/>
  </r>
  <r>
    <s v="04/03/2026 09:47:20"/>
    <s v="1093769103 - MAURICIO ALFREDO CASTRO HERNANDEZ"/>
    <n v="4026897"/>
    <x v="0"/>
    <s v="7535677 - HECTOR ALBERTO GIL"/>
    <x v="0"/>
    <s v="El candidato no es seleccionado para ocupar la vacante"/>
    <s v="Consultar"/>
    <x v="2"/>
  </r>
  <r>
    <s v="04/03/2026 09:47:20"/>
    <s v="1093769103 - MAURICIO ALFREDO CASTRO HERNANDEZ"/>
    <n v="4026897"/>
    <x v="0"/>
    <s v="1065232593 - FABIAN TARAZONA GONZALEZ"/>
    <x v="0"/>
    <s v="El candidato no es seleccionado para ocupar la vacante"/>
    <s v="Consultar"/>
    <x v="2"/>
  </r>
  <r>
    <s v="04/03/2026 09:47:20"/>
    <s v="1093769103 - MAURICIO ALFREDO CASTRO HERNANDEZ"/>
    <n v="4026897"/>
    <x v="0"/>
    <s v="13889814 - INSFRAN DE JESUS OTALVAREZ MARTINEZ"/>
    <x v="0"/>
    <s v="El candidato no es seleccionado para ocupar la vacante"/>
    <s v="Consultar"/>
    <x v="2"/>
  </r>
  <r>
    <s v="04/03/2026 09:47:20"/>
    <s v="1093769103 - MAURICIO ALFREDO CASTRO HERNANDEZ"/>
    <n v="4026897"/>
    <x v="0"/>
    <s v="1016020321 - FRANKLIN ALVAREZ DELGADO"/>
    <x v="0"/>
    <s v="El candidato no es seleccionado para ocupar la vacante"/>
    <s v="Consultar"/>
    <x v="2"/>
  </r>
  <r>
    <s v="04/03/2026 09:47:20"/>
    <s v="1093769103 - MAURICIO ALFREDO CASTRO HERNANDEZ"/>
    <n v="4026897"/>
    <x v="0"/>
    <s v="1065243702 - ANDRES FELIPE FERNANDEZ GONZALEZ"/>
    <x v="0"/>
    <s v="El candidato no es seleccionado para ocupar la vacante"/>
    <s v="Consultar"/>
    <x v="2"/>
  </r>
  <r>
    <s v="04/03/2026 09:47:20"/>
    <s v="1093769103 - MAURICIO ALFREDO CASTRO HERNANDEZ"/>
    <n v="4026897"/>
    <x v="0"/>
    <s v="1001805354 - JUAN CAMILO DELAPUENTE BERRIO"/>
    <x v="0"/>
    <s v="El candidato no es seleccionado para ocupar la vacante"/>
    <s v="Consultar"/>
    <x v="2"/>
  </r>
  <r>
    <s v="04/03/2026 09:47:20"/>
    <s v="1093769103 - MAURICIO ALFREDO CASTRO HERNANDEZ"/>
    <n v="4026897"/>
    <x v="0"/>
    <s v="1016015335 - DIEGO ALEXANDER MEDINA GOMEZ"/>
    <x v="0"/>
    <s v="El candidato no es seleccionado para ocupar la vacante"/>
    <s v="Consultar"/>
    <x v="2"/>
  </r>
  <r>
    <s v="04/03/2026 09:47:20"/>
    <s v="1093769103 - MAURICIO ALFREDO CASTRO HERNANDEZ"/>
    <n v="4026897"/>
    <x v="0"/>
    <s v="91466918 - ALEXANDER RODRIGUEZ ORTEGA"/>
    <x v="0"/>
    <s v="El candidato no es seleccionado para ocupar la vacante"/>
    <s v="Consultar"/>
    <x v="2"/>
  </r>
  <r>
    <s v="04/03/2026 09:47:20"/>
    <s v="1093769103 - MAURICIO ALFREDO CASTRO HERNANDEZ"/>
    <n v="4026897"/>
    <x v="0"/>
    <s v="1004823256 - CARLOS ANDRES LEON RODRIGUEZ"/>
    <x v="0"/>
    <s v="El candidato no es seleccionado para ocupar la vacante"/>
    <s v="Consultar"/>
    <x v="2"/>
  </r>
  <r>
    <s v="04/03/2026 09:47:20"/>
    <s v="1093769103 - MAURICIO ALFREDO CASTRO HERNANDEZ"/>
    <n v="4026897"/>
    <x v="0"/>
    <s v="63551717 - JACKELINE RUBIO MARIN"/>
    <x v="0"/>
    <s v="El candidato no es seleccionado para ocupar la vacante"/>
    <s v="Consultar"/>
    <x v="2"/>
  </r>
  <r>
    <s v="04/03/2026 09:47:20"/>
    <s v="1093769103 - MAURICIO ALFREDO CASTRO HERNANDEZ"/>
    <n v="4026897"/>
    <x v="0"/>
    <s v="1065236509 - OLIVERIO CARDENAS SALCEDO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7302114 - IVAN DARIO LEON LINDARTE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1134585 - LEIDY TATAIANA PABON MEJIA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3751809 - SERGIO IVAN SANDOVAL ZARAZA"/>
    <x v="0"/>
    <s v="El candidato no es seleccionado para ocupar la vacante"/>
    <s v="Consultar"/>
    <x v="2"/>
  </r>
  <r>
    <s v="04/03/2026 09:47:20"/>
    <s v="1093769103 - MAURICIO ALFREDO CASTRO HERNANDEZ"/>
    <n v="4026897"/>
    <x v="0"/>
    <s v="1091809247 - CARLOS ERLENDI MANOSALVA BOTELLO"/>
    <x v="0"/>
    <s v="El candidato no es seleccionado para ocupar la vacante"/>
    <s v="Consultar"/>
    <x v="2"/>
  </r>
  <r>
    <s v="04/03/2026 09:47:20"/>
    <s v="1093769103 - MAURICIO ALFREDO CASTRO HERNANDEZ"/>
    <n v="4026897"/>
    <x v="0"/>
    <s v="63510420 - LUZ ENID DELGADO NAVARRO"/>
    <x v="1"/>
    <s v="El candidato es seleccionado para ocupar la vacante"/>
    <s v="Consultar"/>
    <x v="2"/>
  </r>
  <r>
    <s v="05/03/2026 07:47:31"/>
    <s v="1093769103 - MAURICIO ALFREDO CASTRO HERNANDEZ"/>
    <n v="4031087"/>
    <x v="0"/>
    <s v="1094552963 - ALBERT JALIL GARCIA SANJUAN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3735893 - JHONNI JAVIER CABALLERO VERA"/>
    <x v="0"/>
    <s v="El candidato no es seleccionado para ocupar la vacante"/>
    <s v="Consultar"/>
    <x v="2"/>
  </r>
  <r>
    <s v="05/03/2026 07:47:31"/>
    <s v="1093769103 - MAURICIO ALFREDO CASTRO HERNANDEZ"/>
    <n v="4031087"/>
    <x v="0"/>
    <s v="88312068 - LUIS FABIAN CARREÑO JAIMES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0454611 - SAUL MORALES BONILLA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43756 - OSVALDO ARRIETA PACHECO"/>
    <x v="0"/>
    <s v="El candidato no es seleccionado para ocupar la vacante"/>
    <s v="Consultar"/>
    <x v="2"/>
  </r>
  <r>
    <s v="05/03/2026 07:47:31"/>
    <s v="1093769103 - MAURICIO ALFREDO CASTRO HERNANDEZ"/>
    <n v="4031087"/>
    <x v="0"/>
    <s v="12459717 - RICARDO VILLAMIZAR BLANCO"/>
    <x v="0"/>
    <s v="El candidato no es seleccionado para ocupar la vacante"/>
    <s v="Consultar"/>
    <x v="2"/>
  </r>
  <r>
    <s v="05/03/2026 07:47:31"/>
    <s v="1093769103 - MAURICIO ALFREDO CASTRO HERNANDEZ"/>
    <n v="4031087"/>
    <x v="0"/>
    <s v="91492424 - FINADELFO MENDEZ PA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9599429 - JHON DANEY AREIZA RODRIGU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4823570 - AMINTA LORENA LASSO CAICED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0400456 - GERARDO ANDRES ALVAREZ ESTUPIÑAN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40561 - EFRAIN RAVELO IBAÑEZ"/>
    <x v="0"/>
    <s v="El candidato no es seleccionado para ocupar la vacante"/>
    <s v="Consultar"/>
    <x v="2"/>
  </r>
  <r>
    <s v="05/03/2026 07:47:31"/>
    <s v="1093769103 - MAURICIO ALFREDO CASTRO HERNANDEZ"/>
    <n v="4031087"/>
    <x v="0"/>
    <s v="88239720 - DANNY JAVIER BELTRAN CASTR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33253 - MABEL STER VILLADIEGO BRAV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8720373 - YEISON MIGUEL DAZA DIA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41391 - FRANKLIN ANDRES MEJIA BOHORQU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38380 - INGRID KATHERINE MARTINEZ DELGAD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3923286 - GRECIA CAICEDO PEREZ"/>
    <x v="0"/>
    <s v="El candidato no es seleccionado para ocupar la vacante"/>
    <s v="Consultar"/>
    <x v="2"/>
  </r>
  <r>
    <s v="05/03/2026 07:47:31"/>
    <s v="1093769103 - MAURICIO ALFREDO CASTRO HERNANDEZ"/>
    <n v="4031087"/>
    <x v="0"/>
    <s v="7535677 - HECTOR ALBERTO GIL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3204236 - LINA MARCELA VALERO PINZON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32500 - JUAN DAVID TORRADO CASTILL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4033270 - BRIYID LUCERO RAMIREZ SUAR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4822843 - MARLY JOHANA PINEDA SALCED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32593 - FABIAN TARAZONA GONZAL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40046 - MARIA ADELA RINCO LEON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7363049 - JOSE MIGUEL VILLANUEVA ARENIS"/>
    <x v="0"/>
    <s v="El candidato no es seleccionado para ocupar la vacante"/>
    <s v="Consultar"/>
    <x v="2"/>
  </r>
  <r>
    <s v="05/03/2026 07:47:31"/>
    <s v="1093769103 - MAURICIO ALFREDO CASTRO HERNANDEZ"/>
    <n v="4031087"/>
    <x v="0"/>
    <s v="13889814 - INSFRAN DE JESUS OTALVAREZ MARTIN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16020321 - FRANKLIN ALVAREZ DELGAD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8672734 - WILMER DANIEL MORA DURAN"/>
    <x v="0"/>
    <s v="El candidato no es seleccionado para ocupar la vacante"/>
    <s v="Consultar"/>
    <x v="2"/>
  </r>
  <r>
    <s v="05/03/2026 07:47:31"/>
    <s v="1093769103 - MAURICIO ALFREDO CASTRO HERNANDEZ"/>
    <n v="4031087"/>
    <x v="0"/>
    <s v="12459442 - GERMAN AMAYA OLAYA"/>
    <x v="0"/>
    <s v="El candidato no es seleccionado para ocupar la vacante"/>
    <s v="Consultar"/>
    <x v="2"/>
  </r>
  <r>
    <s v="05/03/2026 07:47:31"/>
    <s v="1093769103 - MAURICIO ALFREDO CASTRO HERNANDEZ"/>
    <n v="4031087"/>
    <x v="0"/>
    <s v="1016015335 - DIEGO ALEXANDER MEDINA GOM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6805955 - RAFAEL RAMON BRICEÑO HERNAND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65241779 - NILSON MONSALVE SALCEDO"/>
    <x v="0"/>
    <s v="El candidato no es seleccionado para ocupar la vacante"/>
    <s v="Consultar"/>
    <x v="2"/>
  </r>
  <r>
    <s v="05/03/2026 07:47:31"/>
    <s v="1093769103 - MAURICIO ALFREDO CASTRO HERNANDEZ"/>
    <n v="4031087"/>
    <x v="0"/>
    <s v="91439069 - ULFRAN  ALEXI RUBIO LIMA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4277099 - JORGE LEONARDO RODRIGUEZ LAZARO"/>
    <x v="0"/>
    <s v="El candidato no es seleccionado para ocupar la vacante"/>
    <s v="Consultar"/>
    <x v="2"/>
  </r>
  <r>
    <s v="05/03/2026 07:47:31"/>
    <s v="1093769103 - MAURICIO ALFREDO CASTRO HERNANDEZ"/>
    <n v="4031087"/>
    <x v="0"/>
    <s v="91466918 - ALEXANDER RODRIGUEZ ORTEGA"/>
    <x v="0"/>
    <s v="El candidato no es seleccionado para ocupar la vacante"/>
    <s v="Consultar"/>
    <x v="2"/>
  </r>
  <r>
    <s v="05/03/2026 07:47:31"/>
    <s v="1093769103 - MAURICIO ALFREDO CASTRO HERNANDEZ"/>
    <n v="4031087"/>
    <x v="0"/>
    <s v="1193212939 - LINDA CAMILA BAUTISTA PER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82905857 - LIZ NATALY RINCON JAIMES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8786869 - MARYURY AGUILAR DURAN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8721590 - ESTHER NIETO SANCH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7567262 - MARÍA CAMILA ARIAS LOZANO"/>
    <x v="0"/>
    <s v="El candidato no es seleccionado para ocupar la vacante"/>
    <s v="Consultar"/>
    <x v="2"/>
  </r>
  <r>
    <s v="05/03/2026 07:47:31"/>
    <s v="1093769103 - MAURICIO ALFREDO CASTRO HERNANDEZ"/>
    <n v="4031087"/>
    <x v="0"/>
    <s v="1004823256 - CARLOS ANDRES LEON RODRIGU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8639172 - DEICY BEATRIZ GUERRERO ORTEGA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2347164 - EDWIN OLIVEROS RAMIREZ"/>
    <x v="0"/>
    <s v="El candidato no es seleccionado para ocupar la vacante"/>
    <s v="Consultar"/>
    <x v="2"/>
  </r>
  <r>
    <s v="05/03/2026 07:47:31"/>
    <s v="1093769103 - MAURICIO ALFREDO CASTRO HERNANDEZ"/>
    <n v="4031087"/>
    <x v="0"/>
    <s v="1092351672 - ADRIAN EMIRO PEÑA MELENDEZ"/>
    <x v="0"/>
    <s v="El candidato no es seleccionado para ocupar la vacante"/>
    <s v="Consultar"/>
    <x v="2"/>
  </r>
  <r>
    <s v="05/03/2026 07:47:31"/>
    <s v="1093769103 - MAURICIO ALFREDO CASTRO HERNANDEZ"/>
    <n v="4031087"/>
    <x v="0"/>
    <s v="91528555 - JHON JAIRO PINZON"/>
    <x v="1"/>
    <s v="El candidato es seleccionado para ocupar la vacante"/>
    <s v="Consultar"/>
    <x v="2"/>
  </r>
  <r>
    <s v="05/03/2026 13:07:51"/>
    <s v="1093769103 - MAURICIO ALFREDO CASTRO HERNANDEZ"/>
    <n v="4012052"/>
    <x v="0"/>
    <s v="7183937 - NELSON FERNANDO BERNAL CASTELBLANCO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176263 - YELITTZA KATERINE MONTAÑEZ GONZALEZ"/>
    <x v="0"/>
    <s v="El candidato no es seleccionado para ocupar la vacante"/>
    <s v="Consultar"/>
    <x v="2"/>
  </r>
  <r>
    <s v="05/03/2026 13:07:51"/>
    <s v="1093769103 - MAURICIO ALFREDO CASTRO HERNANDEZ"/>
    <n v="4012052"/>
    <x v="0"/>
    <s v="6774133 - CESAR AUGUSTO SUAREZ SAAVEDRA"/>
    <x v="0"/>
    <s v="El candidato no es seleccionado para ocupar la vacante"/>
    <s v="Consultar"/>
    <x v="2"/>
  </r>
  <r>
    <s v="05/03/2026 13:07:51"/>
    <s v="1093769103 - MAURICIO ALFREDO CASTRO HERNANDEZ"/>
    <n v="4012052"/>
    <x v="0"/>
    <s v="93127201 - HENRY BARRERO MONTEALEGRE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22933 - LUIS GERARDO BARRERA GELVEZ"/>
    <x v="0"/>
    <s v="El candidato no es seleccionado para ocupar la vacante"/>
    <s v="Consultar"/>
    <x v="2"/>
  </r>
  <r>
    <s v="05/03/2026 13:07:51"/>
    <s v="1093769103 - MAURICIO ALFREDO CASTRO HERNANDEZ"/>
    <n v="4012052"/>
    <x v="0"/>
    <s v="13506795 - ROGER IVAN PINEDA VERA"/>
    <x v="0"/>
    <s v="El candidato no es seleccionado para ocupar la vacante"/>
    <s v="Consultar"/>
    <x v="2"/>
  </r>
  <r>
    <s v="05/03/2026 13:07:51"/>
    <s v="1093769103 - MAURICIO ALFREDO CASTRO HERNANDEZ"/>
    <n v="4012052"/>
    <x v="0"/>
    <s v="13279258 - LUIS ANTONIO ORTIZ ORTIZ"/>
    <x v="0"/>
    <s v="El candidato no es seleccionado para ocupar la vacante"/>
    <s v="Consultar"/>
    <x v="2"/>
  </r>
  <r>
    <s v="05/03/2026 13:07:51"/>
    <s v="1093769103 - MAURICIO ALFREDO CASTRO HERNANDEZ"/>
    <n v="4012052"/>
    <x v="0"/>
    <s v="37242117 - GLORIA AMPARO PALACIO VELAZQUEZ"/>
    <x v="0"/>
    <s v="El candidato no es seleccionado para ocupar la vacante"/>
    <s v="Consultar"/>
    <x v="2"/>
  </r>
  <r>
    <s v="05/03/2026 13:07:51"/>
    <s v="1093769103 - MAURICIO ALFREDO CASTRO HERNANDEZ"/>
    <n v="4012052"/>
    <x v="0"/>
    <s v="638445 - FRANCISCO ARENCIBIA PARDO"/>
    <x v="0"/>
    <s v="El candidato no es seleccionado para ocupar la vacante"/>
    <s v="Consultar"/>
    <x v="2"/>
  </r>
  <r>
    <s v="05/03/2026 13:07:51"/>
    <s v="1093769103 - MAURICIO ALFREDO CASTRO HERNANDEZ"/>
    <n v="4012052"/>
    <x v="0"/>
    <s v="13507715 - JAIRO GERSON PEINADO JURADO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05799 - LUIS DAVID CELIS CAMACHO"/>
    <x v="0"/>
    <s v="El candidato no es seleccionado para ocupar la vacante"/>
    <s v="Consultar"/>
    <x v="2"/>
  </r>
  <r>
    <s v="05/03/2026 13:07:51"/>
    <s v="1093769103 - MAURICIO ALFREDO CASTRO HERNANDEZ"/>
    <n v="4012052"/>
    <x v="0"/>
    <s v="10263747 - CARLOS ALBERTO ZULUAGA VILLEGAS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84003 - YASMIR CALDERON ARENAS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57149 - SILVIA ANTONIA ARGUELLO ASCENCIO"/>
    <x v="0"/>
    <s v="El candidato no es seleccionado para ocupar la vacante"/>
    <s v="Consultar"/>
    <x v="2"/>
  </r>
  <r>
    <s v="05/03/2026 13:07:51"/>
    <s v="1093769103 - MAURICIO ALFREDO CASTRO HERNANDEZ"/>
    <n v="4012052"/>
    <x v="0"/>
    <s v="13354730 - JOSSE DE JESUS MOGOLLON PEÑALOZA"/>
    <x v="0"/>
    <s v="El candidato no es seleccionado para ocupar la vacante"/>
    <s v="Consultar"/>
    <x v="2"/>
  </r>
  <r>
    <s v="05/03/2026 13:07:51"/>
    <s v="1093769103 - MAURICIO ALFREDO CASTRO HERNANDEZ"/>
    <n v="4012052"/>
    <x v="0"/>
    <s v="13447610 - JAIME IVAN SUAREZ CASADIEGO"/>
    <x v="0"/>
    <s v="El candidato no es seleccionado para ocupar la vacante"/>
    <s v="Consultar"/>
    <x v="2"/>
  </r>
  <r>
    <s v="05/03/2026 13:07:51"/>
    <s v="1093769103 - MAURICIO ALFREDO CASTRO HERNANDEZ"/>
    <n v="4012052"/>
    <x v="0"/>
    <s v="13829705 - REINALDO PICO MARTINEZ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88126 - LINA MARIA ARDILA GUTIERREZ"/>
    <x v="0"/>
    <s v="El candidato no es seleccionado para ocupar la vacante"/>
    <s v="Consultar"/>
    <x v="2"/>
  </r>
  <r>
    <s v="05/03/2026 13:07:51"/>
    <s v="1093769103 - MAURICIO ALFREDO CASTRO HERNANDEZ"/>
    <n v="4012052"/>
    <x v="0"/>
    <s v="21552700 - MARIA GILESA ARROYAVE ESCOBAR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228123 - LEONARDO JAVIER USECHE VEGA"/>
    <x v="0"/>
    <s v="El candidato no es seleccionado para ocupar la vacante"/>
    <s v="Consultar"/>
    <x v="2"/>
  </r>
  <r>
    <s v="05/03/2026 13:07:51"/>
    <s v="1093769103 - MAURICIO ALFREDO CASTRO HERNANDEZ"/>
    <n v="4012052"/>
    <x v="0"/>
    <s v="37275961 - LUCERO YANETH BASTOS OBREGON"/>
    <x v="0"/>
    <s v="El candidato no es seleccionado para ocupar la vacante"/>
    <s v="Consultar"/>
    <x v="2"/>
  </r>
  <r>
    <s v="05/03/2026 13:07:51"/>
    <s v="1093769103 - MAURICIO ALFREDO CASTRO HERNANDEZ"/>
    <n v="4012052"/>
    <x v="0"/>
    <s v="17338018 - FABIANA CAROLINA VELASQUEZ MARTINEZ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75160 - DELCY MAGALY RUEDA ARCHILA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20732 - TULIO ENRIQUE LARA CUELLAR"/>
    <x v="0"/>
    <s v="El candidato no es seleccionado para ocupar la vacante"/>
    <s v="Consultar"/>
    <x v="2"/>
  </r>
  <r>
    <s v="05/03/2026 13:07:51"/>
    <s v="1093769103 - MAURICIO ALFREDO CASTRO HERNANDEZ"/>
    <n v="4012052"/>
    <x v="0"/>
    <s v="27605652 - BRIGITTY TATIANA REYES VASQUEZ"/>
    <x v="0"/>
    <s v="El candidato no es seleccionado para ocupar la vacante"/>
    <s v="Consultar"/>
    <x v="2"/>
  </r>
  <r>
    <s v="05/03/2026 13:07:51"/>
    <s v="1093769103 - MAURICIO ALFREDO CASTRO HERNANDEZ"/>
    <n v="4012052"/>
    <x v="0"/>
    <s v="13275133 - JUAN MANUEL GALVIS RAMIREZ"/>
    <x v="0"/>
    <s v="El candidato no es seleccionado para ocupar la vacante"/>
    <s v="Consultar"/>
    <x v="2"/>
  </r>
  <r>
    <s v="05/03/2026 13:07:51"/>
    <s v="1093769103 - MAURICIO ALFREDO CASTRO HERNANDEZ"/>
    <n v="4012052"/>
    <x v="0"/>
    <s v="13258711 - PEDRO JESUS LEON RODRIGUEZ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33421 - VICTOR GIOVANNI ROMERO MORENO"/>
    <x v="0"/>
    <s v="El candidato no es seleccionado para ocupar la vacante"/>
    <s v="Consultar"/>
    <x v="2"/>
  </r>
  <r>
    <s v="05/03/2026 13:07:51"/>
    <s v="1093769103 - MAURICIO ALFREDO CASTRO HERNANDEZ"/>
    <n v="4012052"/>
    <x v="0"/>
    <s v="13174320 - BENANCIO PATINO ROLON"/>
    <x v="0"/>
    <s v="El candidato no es seleccionado para ocupar la vacante"/>
    <s v="Consultar"/>
    <x v="2"/>
  </r>
  <r>
    <s v="05/03/2026 13:07:51"/>
    <s v="1093769103 - MAURICIO ALFREDO CASTRO HERNANDEZ"/>
    <n v="4012052"/>
    <x v="0"/>
    <s v="1127956145 - ALEX LAI FERREIRA"/>
    <x v="0"/>
    <s v="El candidato no es seleccionado para ocupar la vacante"/>
    <s v="Consultar"/>
    <x v="2"/>
  </r>
  <r>
    <s v="05/03/2026 13:07:51"/>
    <s v="1093769103 - MAURICIO ALFREDO CASTRO HERNANDEZ"/>
    <n v="4012052"/>
    <x v="0"/>
    <s v="16601333 - DANILO ORTIZ RUIZ"/>
    <x v="0"/>
    <s v="El candidato no es seleccionado para ocupar la vacante"/>
    <s v="Consultar"/>
    <x v="2"/>
  </r>
  <r>
    <s v="05/03/2026 13:07:51"/>
    <s v="1093769103 - MAURICIO ALFREDO CASTRO HERNANDEZ"/>
    <n v="4012052"/>
    <x v="0"/>
    <s v="1127621358 - RAFAEL RODRIGUEZ PEÑA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84044 - IRIS NEREIDA RINCON PABON"/>
    <x v="0"/>
    <s v="El candidato no es seleccionado para ocupar la vacante"/>
    <s v="Consultar"/>
    <x v="2"/>
  </r>
  <r>
    <s v="05/03/2026 13:07:51"/>
    <s v="1093769103 - MAURICIO ALFREDO CASTRO HERNANDEZ"/>
    <n v="4012052"/>
    <x v="0"/>
    <s v="13503155 - LUIS EDUARDO BUITRAGO BELTRAN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30132 - WILLIAM DAVID OTALVARO RAMIREZ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07181 - ALBA LUCIA GALLO NOVA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58127 - MARGARITA YOLANDA LEON SANCHEZ"/>
    <x v="0"/>
    <s v="El candidato no es seleccionado para ocupar la vacante"/>
    <s v="Consultar"/>
    <x v="2"/>
  </r>
  <r>
    <s v="05/03/2026 13:07:51"/>
    <s v="1093769103 - MAURICIO ALFREDO CASTRO HERNANDEZ"/>
    <n v="4012052"/>
    <x v="0"/>
    <s v="13502376 - WILSON ALBERTO BERNAL TEJADA"/>
    <x v="0"/>
    <s v="El candidato no es seleccionado para ocupar la vacante"/>
    <s v="Consultar"/>
    <x v="2"/>
  </r>
  <r>
    <s v="05/03/2026 13:07:51"/>
    <s v="1093769103 - MAURICIO ALFREDO CASTRO HERNANDEZ"/>
    <n v="4012052"/>
    <x v="0"/>
    <s v="88198291 - JUAN CARLOS ROPERO CUERVO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94995 - YAMILE PORTILLO POSADA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04320 - GENYS RUIZ CARRILLO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41170 - FREDDY GANZALO MANTILLA AMADO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87200 - LILIANA DEL PILAR GOMEZ LUNA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514948 - BELKYS BEATRIZ CASTAÑEDA"/>
    <x v="0"/>
    <s v="El candidato no es seleccionado para ocupar la vacante"/>
    <s v="Consultar"/>
    <x v="2"/>
  </r>
  <r>
    <s v="05/03/2026 13:07:51"/>
    <s v="1093769103 - MAURICIO ALFREDO CASTRO HERNANDEZ"/>
    <n v="4012052"/>
    <x v="0"/>
    <s v="60315436 - MARIA DEL PILAR CONTRERAS LOBO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4347262 - HERMES JEREMIAS PEREZ SALAZAR"/>
    <x v="0"/>
    <s v="El candidato no es seleccionado para ocupar la vacante"/>
    <s v="Consultar"/>
    <x v="2"/>
  </r>
  <r>
    <s v="05/03/2026 13:07:51"/>
    <s v="1093769103 - MAURICIO ALFREDO CASTRO HERNANDEZ"/>
    <n v="4012052"/>
    <x v="0"/>
    <s v="1127358601 - INGRY SYLALEY MENDEZ MOTTA"/>
    <x v="0"/>
    <s v="El candidato no es seleccionado para ocupar la vacante"/>
    <s v="Consultar"/>
    <x v="2"/>
  </r>
  <r>
    <s v="05/03/2026 13:07:51"/>
    <s v="1093769103 - MAURICIO ALFREDO CASTRO HERNANDEZ"/>
    <n v="4012052"/>
    <x v="0"/>
    <s v="1127586908 - ZULEIMA ORTIZ RIZO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382704 - NANCY JUDITH DURAN CASADIEGOS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401150 - LINA PAOLA BARRERA ANAYA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66082 - JORGE LEONARDO REYES PORRAS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46813 - IVÁN ANTONIO CUELLAR OCHOA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63542 - EDWIN IGNACIO VARGAS RAMIREZ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400490 - DARLY ANDREINA QUINTERO PEDRAZA"/>
    <x v="0"/>
    <s v="El candidato no es seleccionado para ocupar la vacante"/>
    <s v="Consultar"/>
    <x v="2"/>
  </r>
  <r>
    <s v="05/03/2026 13:07:51"/>
    <s v="1093769103 - MAURICIO ALFREDO CASTRO HERNANDEZ"/>
    <n v="4012052"/>
    <x v="0"/>
    <s v="60275698 - CLARA HAYDEÉ CARVAJALINO VILLAMIZAR"/>
    <x v="0"/>
    <s v="El candidato no es seleccionado para ocupar la vacante"/>
    <s v="Consultar"/>
    <x v="2"/>
  </r>
  <r>
    <s v="05/03/2026 13:07:51"/>
    <s v="1093769103 - MAURICIO ALFREDO CASTRO HERNANDEZ"/>
    <n v="4012052"/>
    <x v="0"/>
    <s v="1232388925 - RONALD ALBERTO GARCIA NIÑO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3736555 - LEIDY YURANI ANGARITA RINCON"/>
    <x v="0"/>
    <s v="El candidato no es seleccionado para ocupar la vacante"/>
    <s v="Consultar"/>
    <x v="2"/>
  </r>
  <r>
    <s v="05/03/2026 13:07:51"/>
    <s v="1093769103 - MAURICIO ALFREDO CASTRO HERNANDEZ"/>
    <n v="4012052"/>
    <x v="0"/>
    <s v="27604944 - CLEMENCIA DEL PILAR MORENO VERA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42906 - FREDDY MAURICIO SUAREZ ARISMENDI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08270 - JORGE ALBERTO GALVIS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373981 - YELEINA CASTELLANOS CACERES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409793 - ISABEL DANIELA LOPEZ VARGAS"/>
    <x v="0"/>
    <s v="El candidato no es seleccionado para ocupar la vacante"/>
    <s v="Consultar"/>
    <x v="2"/>
  </r>
  <r>
    <s v="05/03/2026 13:07:51"/>
    <s v="1093769103 - MAURICIO ALFREDO CASTRO HERNANDEZ"/>
    <n v="4012052"/>
    <x v="0"/>
    <s v="1090477819 - SAMUEL RICARDO VERA DIAZ"/>
    <x v="0"/>
    <s v="El candidato no es seleccionado para ocupar la vacante"/>
    <s v="Consultar"/>
    <x v="2"/>
  </r>
  <r>
    <s v="05/03/2026 13:07:51"/>
    <s v="1093769103 - MAURICIO ALFREDO CASTRO HERNANDEZ"/>
    <n v="4012052"/>
    <x v="0"/>
    <s v="13484544 - LUIS ALIRIO CELIS ANDRADE"/>
    <x v="0"/>
    <s v="El candidato no es seleccionado para ocupar la vacante"/>
    <s v="Consultar"/>
    <x v="2"/>
  </r>
  <r>
    <s v="05/03/2026 13:07:51"/>
    <s v="1093769103 - MAURICIO ALFREDO CASTRO HERNANDEZ"/>
    <n v="4012052"/>
    <x v="0"/>
    <s v="88289347 - MANUEL FERNANDO OMAÑA RAMIREZ"/>
    <x v="0"/>
    <s v="El candidato no es seleccionado para ocupar la vacante"/>
    <s v="Consultar"/>
    <x v="2"/>
  </r>
  <r>
    <s v="05/03/2026 13:07:51"/>
    <s v="1093769103 - MAURICIO ALFREDO CASTRO HERNANDEZ"/>
    <n v="4012052"/>
    <x v="0"/>
    <s v="88175227 - FELIX MARIA RODRIGUEZ LOZANO"/>
    <x v="1"/>
    <s v="El candidato es seleccionado para ocupar la vacante"/>
    <s v="Consultar"/>
    <x v="2"/>
  </r>
  <r>
    <s v="09/03/2026 15:04:15"/>
    <s v="1093769103 - MAURICIO ALFREDO CASTRO HERNANDEZ"/>
    <n v="4055734"/>
    <x v="0"/>
    <s v="1090364803 - EVELIO GOMEZ VILLAMIZAR"/>
    <x v="0"/>
    <s v="El candidato no es seleccionado para ocupar la vacante"/>
    <s v="Consultar"/>
    <x v="2"/>
  </r>
  <r>
    <s v="09/03/2026 15:04:15"/>
    <s v="1093769103 - MAURICIO ALFREDO CASTRO HERNANDEZ"/>
    <n v="4055734"/>
    <x v="0"/>
    <s v="91449567 - RAMON ELI LIZARAZO HERNANDEZ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4828311 - LUISA JHUCILIANA SUAREZ LOZANO"/>
    <x v="0"/>
    <s v="El candidato no es seleccionado para ocupar la vacante"/>
    <s v="Consultar"/>
    <x v="2"/>
  </r>
  <r>
    <s v="09/03/2026 15:04:15"/>
    <s v="1093769103 - MAURICIO ALFREDO CASTRO HERNANDEZ"/>
    <n v="4055734"/>
    <x v="0"/>
    <s v="13391561 - ELSON VLADIMIR CASTRO PALENCIA"/>
    <x v="0"/>
    <s v="El candidato no es seleccionado para ocupar la vacante"/>
    <s v="Consultar"/>
    <x v="2"/>
  </r>
  <r>
    <s v="09/03/2026 15:04:15"/>
    <s v="1093769103 - MAURICIO ALFREDO CASTRO HERNANDEZ"/>
    <n v="4055734"/>
    <x v="0"/>
    <s v="91524763 - ALEXANDER MAURICIO MUÑOZ QUINTERO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1533478 - JOSE JAVIER ANGARITA PICON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08043 - RAUL VILLAMIZAR OROZCO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35130 - WILLIAM ALEXIS PEÑALOZA MOJICA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0454995 - SERGIO VLADIMIR CONTRERAS MOGOLLON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01758 - ALEXEY CARRILLO ARIZA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19599 - LUIS ANTONIO ZABALA ORTIZ"/>
    <x v="0"/>
    <s v="El candidato no es seleccionado para ocupar la vacante"/>
    <s v="Consultar"/>
    <x v="2"/>
  </r>
  <r>
    <s v="09/03/2026 15:04:15"/>
    <s v="1093769103 - MAURICIO ALFREDO CASTRO HERNANDEZ"/>
    <n v="4055734"/>
    <x v="0"/>
    <s v="27601943 - KELY SOFIA PEREZ SIERRA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74115 - OSCAR ALEJANDRO CONTRERAS MOJICA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63303 - GIOVANNI GUALDRON MENDOZA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0451516 - JOSE ANTONIO OSORIO MARTINEZ"/>
    <x v="0"/>
    <s v="El candidato no es seleccionado para ocupar la vacante"/>
    <s v="Consultar"/>
    <x v="2"/>
  </r>
  <r>
    <s v="09/03/2026 15:04:15"/>
    <s v="1093769103 - MAURICIO ALFREDO CASTRO HERNANDEZ"/>
    <n v="4055734"/>
    <x v="0"/>
    <s v="1032409153 - FELIX ALBEIRO RINCON ORTEGA"/>
    <x v="0"/>
    <s v="El candidato no es seleccionado para ocupar la vacante"/>
    <s v="Consultar"/>
    <x v="2"/>
  </r>
  <r>
    <s v="09/03/2026 15:04:15"/>
    <s v="1093769103 - MAURICIO ALFREDO CASTRO HERNANDEZ"/>
    <n v="4055734"/>
    <x v="0"/>
    <s v="88199528 - YIMY ALEXANDER MARTHEYN CACERES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39793 - JAIME MANZANO GALVIS"/>
    <x v="0"/>
    <s v="El candidato no es seleccionado para ocupar la vacante"/>
    <s v="Consultar"/>
    <x v="2"/>
  </r>
  <r>
    <s v="09/03/2026 15:04:15"/>
    <s v="1093769103 - MAURICIO ALFREDO CASTRO HERNANDEZ"/>
    <n v="4055734"/>
    <x v="0"/>
    <s v="88002265 - CESAR EDWARD IBAÑEZ BARONA"/>
    <x v="0"/>
    <s v="El candidato no es seleccionado para ocupar la vacante"/>
    <s v="Consultar"/>
    <x v="2"/>
  </r>
  <r>
    <s v="09/03/2026 15:04:15"/>
    <s v="1093769103 - MAURICIO ALFREDO CASTRO HERNANDEZ"/>
    <n v="4055734"/>
    <x v="0"/>
    <s v="16285931 - FREDDY JOSE ARAUJO NOGUERA"/>
    <x v="0"/>
    <s v="El candidato no es seleccionado para ocupar la vacante"/>
    <s v="Consultar"/>
    <x v="2"/>
  </r>
  <r>
    <s v="09/03/2026 15:04:15"/>
    <s v="1093769103 - MAURICIO ALFREDO CASTRO HERNANDEZ"/>
    <n v="4055734"/>
    <x v="0"/>
    <s v="88257637 - JORGE MANTILLA SEPULVEDA"/>
    <x v="0"/>
    <s v="El candidato no es seleccionado para ocupar la vacante"/>
    <s v="Consultar"/>
    <x v="2"/>
  </r>
  <r>
    <s v="09/03/2026 15:04:15"/>
    <s v="1093769103 - MAURICIO ALFREDO CASTRO HERNANDEZ"/>
    <n v="4055734"/>
    <x v="0"/>
    <s v="79419204 - ANGEL GIOVANNY RAMOS GOMEZ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4347843 - MAGDA LUCERO BOTELLO RODRIGUEZ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2015024 - YORGEN JAVIER CHINCHILLA SALAZAR"/>
    <x v="0"/>
    <s v="El candidato no es seleccionado para ocupar la vacante"/>
    <s v="Consultar"/>
    <x v="2"/>
  </r>
  <r>
    <s v="09/03/2026 15:04:15"/>
    <s v="1093769103 - MAURICIO ALFREDO CASTRO HERNANDEZ"/>
    <n v="4055734"/>
    <x v="0"/>
    <s v="1090427469 - DIEGO JOSE LIZCANO DIAZ"/>
    <x v="0"/>
    <s v="El candidato no es seleccionado para ocupar la vacante"/>
    <s v="Consultar"/>
    <x v="2"/>
  </r>
  <r>
    <s v="09/03/2026 15:04:15"/>
    <s v="1093769103 - MAURICIO ALFREDO CASTRO HERNANDEZ"/>
    <n v="4055734"/>
    <x v="0"/>
    <s v="79707122 - JOHNNY DADEL PADILLA ACEVEDO"/>
    <x v="1"/>
    <s v="El candidato es seleccionado para ocupar la vacante"/>
    <s v="Consultar"/>
    <x v="2"/>
  </r>
  <r>
    <s v="09/03/2026 15:06:15"/>
    <s v="1093769103 - MAURICIO ALFREDO CASTRO HERNANDEZ"/>
    <n v="4045104"/>
    <x v="0"/>
    <s v="88215445 - ISRAEL ALEXANDER QUINTERO MORALES"/>
    <x v="0"/>
    <s v="El candidato no es seleccionado para ocupar la vacante"/>
    <s v="Consultar"/>
    <x v="2"/>
  </r>
  <r>
    <s v="09/03/2026 15:06:15"/>
    <s v="1093769103 - MAURICIO ALFREDO CASTRO HERNANDEZ"/>
    <n v="4045104"/>
    <x v="0"/>
    <s v="91252142 - AMILCAR BOLAÑO GUERRA"/>
    <x v="1"/>
    <s v="El candidato es seleccionado para ocupar la vacante"/>
    <s v="Consultar"/>
    <x v="2"/>
  </r>
  <r>
    <s v="09/03/2026 15:07:38"/>
    <s v="1093769103 - MAURICIO ALFREDO CASTRO HERNANDEZ"/>
    <n v="4051333"/>
    <x v="0"/>
    <s v="88218936 - RAUL GERARDO DELATOUR CARRERO"/>
    <x v="0"/>
    <s v="El candidato no es seleccionado para ocupar la vacante"/>
    <s v="Consultar"/>
    <x v="2"/>
  </r>
  <r>
    <s v="09/03/2026 15:07:38"/>
    <s v="1093769103 - MAURICIO ALFREDO CASTRO HERNANDEZ"/>
    <n v="4051333"/>
    <x v="0"/>
    <s v="1093907200 - JULIO  CESAR PABON ORTIZ"/>
    <x v="0"/>
    <s v="El candidato no es seleccionado para ocupar la vacante"/>
    <s v="Consultar"/>
    <x v="2"/>
  </r>
  <r>
    <s v="09/03/2026 15:07:38"/>
    <s v="1093769103 - MAURICIO ALFREDO CASTRO HERNANDEZ"/>
    <n v="4051333"/>
    <x v="0"/>
    <s v="1065894438 - JAVIER EMILIO LOPEZ VEGA"/>
    <x v="0"/>
    <s v="El candidato no es seleccionado para ocupar la vacante"/>
    <s v="Consultar"/>
    <x v="2"/>
  </r>
  <r>
    <s v="09/03/2026 15:07:38"/>
    <s v="1093769103 - MAURICIO ALFREDO CASTRO HERNANDEZ"/>
    <n v="4051333"/>
    <x v="0"/>
    <s v="79797150 - VLADIMIR ALEXANDER GARCIA SUAREZ"/>
    <x v="0"/>
    <s v="El candidato no es seleccionado para ocupar la vacante"/>
    <s v="Consultar"/>
    <x v="2"/>
  </r>
  <r>
    <s v="09/03/2026 15:07:38"/>
    <s v="1093769103 - MAURICIO ALFREDO CASTRO HERNANDEZ"/>
    <n v="4051333"/>
    <x v="0"/>
    <s v="1098802073 - ROBINSON YEFRY GARCIA SANTOS"/>
    <x v="0"/>
    <s v="El candidato no es seleccionado para ocupar la vacante"/>
    <s v="Consultar"/>
    <x v="2"/>
  </r>
  <r>
    <s v="09/03/2026 15:07:38"/>
    <s v="1093769103 - MAURICIO ALFREDO CASTRO HERNANDEZ"/>
    <n v="4051333"/>
    <x v="0"/>
    <s v="1129575425 - HUMBERTO JOSE ORTIZ AMAYA"/>
    <x v="0"/>
    <s v="El candidato no es seleccionado para ocupar la vacante"/>
    <s v="Consultar"/>
    <x v="2"/>
  </r>
  <r>
    <s v="09/03/2026 15:07:38"/>
    <s v="1093769103 - MAURICIO ALFREDO CASTRO HERNANDEZ"/>
    <n v="4051333"/>
    <x v="0"/>
    <s v="88215445 - ISRAEL ALEXANDER QUINTERO MORALES"/>
    <x v="0"/>
    <s v="El candidato no es seleccionado para ocupar la vacante"/>
    <s v="Consultar"/>
    <x v="2"/>
  </r>
  <r>
    <s v="09/03/2026 15:07:38"/>
    <s v="1093769103 - MAURICIO ALFREDO CASTRO HERNANDEZ"/>
    <n v="4051333"/>
    <x v="0"/>
    <s v="1102382661 - JHOLLBY  JULIAN HERNANDEZ VARGAS"/>
    <x v="1"/>
    <s v="El candidato es seleccionado para ocupar la vacante"/>
    <s v="Consultar"/>
    <x v="2"/>
  </r>
  <r>
    <s v="09/03/2026 15:08:56"/>
    <s v="1093769103 - MAURICIO ALFREDO CASTRO HERNANDEZ"/>
    <n v="4046556"/>
    <x v="0"/>
    <s v="10012688 - JOSE RUBELIO CAMPUZANO SALDARRIAGA"/>
    <x v="0"/>
    <s v="El candidato no es seleccionado para ocupar la vacante"/>
    <s v="Consultar"/>
    <x v="2"/>
  </r>
  <r>
    <s v="09/03/2026 15:08:56"/>
    <s v="1093769103 - MAURICIO ALFREDO CASTRO HERNANDEZ"/>
    <n v="4046556"/>
    <x v="0"/>
    <s v="1090482240 - CESAR AUGUSTO PANQUEVA ACERO"/>
    <x v="0"/>
    <s v="El candidato no es seleccionado para ocupar la vacante"/>
    <s v="Consultar"/>
    <x v="2"/>
  </r>
  <r>
    <s v="09/03/2026 15:08:56"/>
    <s v="1093769103 - MAURICIO ALFREDO CASTRO HERNANDEZ"/>
    <n v="4046556"/>
    <x v="0"/>
    <s v="1094347843 - MAGDA LUCERO BOTELLO RODRIGUEZ"/>
    <x v="0"/>
    <s v="El candidato no es seleccionado para ocupar la vacante"/>
    <s v="Consultar"/>
    <x v="2"/>
  </r>
  <r>
    <s v="09/03/2026 15:08:56"/>
    <s v="1093769103 - MAURICIO ALFREDO CASTRO HERNANDEZ"/>
    <n v="4046556"/>
    <x v="0"/>
    <s v="1090364803 - EVELIO GOMEZ VILLAMIZAR"/>
    <x v="0"/>
    <s v="El candidato no es seleccionado para ocupar la vacante"/>
    <s v="Consultar"/>
    <x v="2"/>
  </r>
  <r>
    <s v="09/03/2026 15:08:56"/>
    <s v="1093769103 - MAURICIO ALFREDO CASTRO HERNANDEZ"/>
    <n v="4046556"/>
    <x v="0"/>
    <s v="1090441220 - OSCAR ALEXIS SILVA GARCIA"/>
    <x v="0"/>
    <s v="El candidato no es seleccionado para ocupar la vacante"/>
    <s v="Consultar"/>
    <x v="2"/>
  </r>
  <r>
    <s v="09/03/2026 15:08:56"/>
    <s v="1093769103 - MAURICIO ALFREDO CASTRO HERNANDEZ"/>
    <n v="4046556"/>
    <x v="0"/>
    <s v="19016548 - HARRY ARNOLDO BUSTAMANTE RODRIGUEZ"/>
    <x v="0"/>
    <s v="El candidato no es seleccionado para ocupar la vacante"/>
    <s v="Consultar"/>
    <x v="2"/>
  </r>
  <r>
    <s v="09/03/2026 15:08:56"/>
    <s v="1093769103 - MAURICIO ALFREDO CASTRO HERNANDEZ"/>
    <n v="4046556"/>
    <x v="0"/>
    <s v="1093745662 - NELSON LEONARDO VERA RICO"/>
    <x v="0"/>
    <s v="El candidato no es seleccionado para ocupar la vacante"/>
    <s v="Consultar"/>
    <x v="2"/>
  </r>
  <r>
    <s v="09/03/2026 15:08:56"/>
    <s v="1093769103 - MAURICIO ALFREDO CASTRO HERNANDEZ"/>
    <n v="4046556"/>
    <x v="0"/>
    <s v="1110451331 - RONALD ALEXANDER BONILLA MENESES"/>
    <x v="1"/>
    <s v="El candidato es seleccionado para ocupar la vacante"/>
    <s v="Consultar"/>
    <x v="2"/>
  </r>
  <r>
    <s v="11/03/2026 08:03:03"/>
    <s v="1093769103 - MAURICIO ALFREDO CASTRO HERNANDEZ"/>
    <n v="4052922"/>
    <x v="0"/>
    <s v="1090498985 - CARLOS ANDREY ACEVEDO HINESTROZA"/>
    <x v="0"/>
    <s v="El candidato no es seleccionado para ocupar la vacante"/>
    <s v="Consultar"/>
    <x v="2"/>
  </r>
  <r>
    <s v="11/03/2026 08:03:03"/>
    <s v="1093769103 - MAURICIO ALFREDO CASTRO HERNANDEZ"/>
    <n v="4052922"/>
    <x v="0"/>
    <s v="1090370373 - MARLON AUGUSTO GONZALEZ CHONA"/>
    <x v="0"/>
    <s v="El candidato no es seleccionado para ocupar la vacante"/>
    <s v="Consultar"/>
    <x v="2"/>
  </r>
  <r>
    <s v="11/03/2026 08:03:03"/>
    <s v="1093769103 - MAURICIO ALFREDO CASTRO HERNANDEZ"/>
    <n v="4052922"/>
    <x v="0"/>
    <s v="1093747943 - FRANKLIN ISLANDY HERNANDEZ ROJAS"/>
    <x v="0"/>
    <s v="El candidato no es seleccionado para ocupar la vacante"/>
    <s v="Consultar"/>
    <x v="2"/>
  </r>
  <r>
    <s v="11/03/2026 08:03:03"/>
    <s v="1093769103 - MAURICIO ALFREDO CASTRO HERNANDEZ"/>
    <n v="4052922"/>
    <x v="0"/>
    <s v="1090379497 - DIEGO JOSE QUINTERO ORTIZ"/>
    <x v="0"/>
    <s v="El candidato no es seleccionado para ocupar la vacante"/>
    <s v="Consultar"/>
    <x v="2"/>
  </r>
  <r>
    <s v="11/03/2026 08:03:03"/>
    <s v="1093769103 - MAURICIO ALFREDO CASTRO HERNANDEZ"/>
    <n v="4052922"/>
    <x v="0"/>
    <s v="6801276 - HARRINSON URREA MONTEALEGRE"/>
    <x v="0"/>
    <s v="El candidato no es seleccionado para ocupar la vacante"/>
    <s v="Consultar"/>
    <x v="2"/>
  </r>
  <r>
    <s v="11/03/2026 08:03:03"/>
    <s v="1093769103 - MAURICIO ALFREDO CASTRO HERNANDEZ"/>
    <n v="4052922"/>
    <x v="0"/>
    <s v="4539262 - JORGE ELIECER SUAREZ PINZON"/>
    <x v="0"/>
    <s v="El candidato no es seleccionado para ocupar la vacante"/>
    <s v="Consultar"/>
    <x v="2"/>
  </r>
  <r>
    <s v="11/03/2026 08:03:03"/>
    <s v="1093769103 - MAURICIO ALFREDO CASTRO HERNANDEZ"/>
    <n v="4052922"/>
    <x v="0"/>
    <s v="93237577 - JORGE ELIECER ORTIZ RODRIGUEZ"/>
    <x v="0"/>
    <s v="El candidato no es seleccionado para ocupar la vacante"/>
    <s v="Consultar"/>
    <x v="2"/>
  </r>
  <r>
    <s v="11/03/2026 08:03:03"/>
    <s v="1093769103 - MAURICIO ALFREDO CASTRO HERNANDEZ"/>
    <n v="4052922"/>
    <x v="0"/>
    <s v="7713523 - FELIPE ALFONSO MUÑOZ CORREA"/>
    <x v="0"/>
    <s v="El candidato no es seleccionado para ocupar la vacante"/>
    <s v="Consultar"/>
    <x v="2"/>
  </r>
  <r>
    <s v="11/03/2026 08:03:03"/>
    <s v="1093769103 - MAURICIO ALFREDO CASTRO HERNANDEZ"/>
    <n v="4052922"/>
    <x v="0"/>
    <s v="1005066092 - JHAIR ANYADER VERA PARADA"/>
    <x v="1"/>
    <s v="El candidato es seleccionado para ocupar la vacante"/>
    <s v="Consultar"/>
    <x v="2"/>
  </r>
  <r>
    <s v="11/03/2026 08:03:57"/>
    <s v="1093769103 - MAURICIO ALFREDO CASTRO HERNANDEZ"/>
    <n v="4052814"/>
    <x v="0"/>
    <s v="93237577 - JORGE ELIECER ORTIZ RODRIGUEZ"/>
    <x v="0"/>
    <s v="El candidato no es seleccionado para ocupar la vacante"/>
    <s v="Consultar"/>
    <x v="2"/>
  </r>
  <r>
    <s v="11/03/2026 08:03:57"/>
    <s v="1093769103 - MAURICIO ALFREDO CASTRO HERNANDEZ"/>
    <n v="4052814"/>
    <x v="0"/>
    <s v="1094275571 - ARMANDO JOSE LUNA VERA"/>
    <x v="0"/>
    <s v="El candidato no es seleccionado para ocupar la vacante"/>
    <s v="Consultar"/>
    <x v="2"/>
  </r>
  <r>
    <s v="11/03/2026 08:03:57"/>
    <s v="1093769103 - MAURICIO ALFREDO CASTRO HERNANDEZ"/>
    <n v="4052814"/>
    <x v="0"/>
    <s v="1094369969 - ANDERSON JOHANY CONTRERAS CHACON"/>
    <x v="1"/>
    <s v="El candidato es seleccionado para ocupar la vacante"/>
    <s v="Consultar"/>
    <x v="2"/>
  </r>
  <r>
    <s v="13/03/2026 07:51:23"/>
    <s v="1093769103 - MAURICIO ALFREDO CASTRO HERNANDEZ"/>
    <n v="4052619"/>
    <x v="0"/>
    <s v="13471659 - CARLOS HUMBERTO RUEDA RODRIGUEZ"/>
    <x v="0"/>
    <s v="El candidato no es seleccionado para ocupar la vacante"/>
    <s v="Consultar"/>
    <x v="2"/>
  </r>
  <r>
    <s v="13/03/2026 07:51:23"/>
    <s v="1093769103 - MAURICIO ALFREDO CASTRO HERNANDEZ"/>
    <n v="4052619"/>
    <x v="0"/>
    <s v="1096198886 - CARLOS ALBERTO AMARIS FLORIAN"/>
    <x v="0"/>
    <s v="El candidato no es seleccionado para ocupar la vacante"/>
    <s v="Consultar"/>
    <x v="2"/>
  </r>
  <r>
    <s v="13/03/2026 07:51:23"/>
    <s v="1093769103 - MAURICIO ALFREDO CASTRO HERNANDEZ"/>
    <n v="4052619"/>
    <x v="0"/>
    <s v="1090498985 - CARLOS ANDREY ACEVEDO HINESTROZA"/>
    <x v="0"/>
    <s v="El candidato no es seleccionado para ocupar la vacante"/>
    <s v="Consultar"/>
    <x v="2"/>
  </r>
  <r>
    <s v="13/03/2026 07:51:23"/>
    <s v="1093769103 - MAURICIO ALFREDO CASTRO HERNANDEZ"/>
    <n v="4052619"/>
    <x v="0"/>
    <s v="1118557103 - EIVI YECSON QUINTERO GUZMAN"/>
    <x v="0"/>
    <s v="El candidato no es seleccionado para ocupar la vacante"/>
    <s v="Consultar"/>
    <x v="2"/>
  </r>
  <r>
    <s v="13/03/2026 07:51:23"/>
    <s v="1093769103 - MAURICIO ALFREDO CASTRO HERNANDEZ"/>
    <n v="4052619"/>
    <x v="0"/>
    <s v="1090447868 - ALFONSO DAZA MARTINEZ"/>
    <x v="1"/>
    <s v="El candidato es seleccionado para ocupar la vacante"/>
    <s v="Consultar"/>
    <x v="2"/>
  </r>
  <r>
    <s v="13/03/2026 07:53:03"/>
    <s v="1093769103 - MAURICIO ALFREDO CASTRO HERNANDEZ"/>
    <n v="4052703"/>
    <x v="0"/>
    <s v="1099207338 - OSCAR MAURICIO BORDA BAUTISTA"/>
    <x v="0"/>
    <s v="El candidato no es seleccionado para ocupar la vacante"/>
    <s v="Consultar"/>
    <x v="2"/>
  </r>
  <r>
    <s v="13/03/2026 07:53:03"/>
    <s v="1093769103 - MAURICIO ALFREDO CASTRO HERNANDEZ"/>
    <n v="4052703"/>
    <x v="0"/>
    <s v="88251568 - DANY ALEXANDER PEÑALOZA ROMERO"/>
    <x v="1"/>
    <s v="El candidato es seleccionado para ocupar la vacante"/>
    <s v="Consultar"/>
    <x v="2"/>
  </r>
  <r>
    <s v="13/03/2026 07:55:30"/>
    <s v="1093769103 - MAURICIO ALFREDO CASTRO HERNANDEZ"/>
    <n v="4050532"/>
    <x v="0"/>
    <s v="1098802073 - ROBINSON YEFRY GARCIA SANTOS"/>
    <x v="0"/>
    <s v="El candidato no es seleccionado para ocupar la vacante"/>
    <s v="Consultar"/>
    <x v="2"/>
  </r>
  <r>
    <s v="13/03/2026 07:55:30"/>
    <s v="1093769103 - MAURICIO ALFREDO CASTRO HERNANDEZ"/>
    <n v="4050532"/>
    <x v="0"/>
    <s v="13487128 - PEDRO MARTIN CASTRO CARVAJAL"/>
    <x v="0"/>
    <s v="El candidato no es seleccionado para ocupar la vacante"/>
    <s v="Consultar"/>
    <x v="2"/>
  </r>
  <r>
    <s v="13/03/2026 07:55:30"/>
    <s v="1093769103 - MAURICIO ALFREDO CASTRO HERNANDEZ"/>
    <n v="4050532"/>
    <x v="0"/>
    <s v="37276793 - JACKELINE URIBE CAICEDO"/>
    <x v="0"/>
    <s v="El candidato no es seleccionado para ocupar la vacante"/>
    <s v="Consultar"/>
    <x v="2"/>
  </r>
  <r>
    <s v="13/03/2026 07:55:30"/>
    <s v="1093769103 - MAURICIO ALFREDO CASTRO HERNANDEZ"/>
    <n v="4050532"/>
    <x v="0"/>
    <s v="60386322 - NURY ANGELICA VILLAMIZAR PINZON"/>
    <x v="0"/>
    <s v="El candidato no es seleccionado para ocupar la vacante"/>
    <s v="Consultar"/>
    <x v="2"/>
  </r>
  <r>
    <s v="13/03/2026 07:55:30"/>
    <s v="1093769103 - MAURICIO ALFREDO CASTRO HERNANDEZ"/>
    <n v="4050532"/>
    <x v="0"/>
    <s v="1090390234 - EDWIN SAMIR LOPEZ MALDONADO"/>
    <x v="0"/>
    <s v="El candidato no es seleccionado para ocupar la vacante"/>
    <s v="Consultar"/>
    <x v="2"/>
  </r>
  <r>
    <s v="13/03/2026 07:55:30"/>
    <s v="1093769103 - MAURICIO ALFREDO CASTRO HERNANDEZ"/>
    <n v="4050532"/>
    <x v="0"/>
    <s v="1090453110 - KARIN SHIRLEY PLATA RIVERA"/>
    <x v="0"/>
    <s v="El candidato no es seleccionado para ocupar la vacante"/>
    <s v="Consultar"/>
    <x v="2"/>
  </r>
  <r>
    <s v="13/03/2026 07:55:30"/>
    <s v="1093769103 - MAURICIO ALFREDO CASTRO HERNANDEZ"/>
    <n v="4050532"/>
    <x v="0"/>
    <s v="1090376483 - JORGE ENRIQUE NEIRA GELVIS"/>
    <x v="0"/>
    <s v="El candidato no es seleccionado para ocupar la vacante"/>
    <s v="Consultar"/>
    <x v="2"/>
  </r>
  <r>
    <s v="13/03/2026 07:55:30"/>
    <s v="1093769103 - MAURICIO ALFREDO CASTRO HERNANDEZ"/>
    <n v="4050532"/>
    <x v="0"/>
    <s v="1090398283 - KAROL LIZETH HERNANDEZ DELGADO"/>
    <x v="0"/>
    <s v="El candidato no es seleccionado para ocupar la vacante"/>
    <s v="Consultar"/>
    <x v="2"/>
  </r>
  <r>
    <s v="13/03/2026 07:55:30"/>
    <s v="1093769103 - MAURICIO ALFREDO CASTRO HERNANDEZ"/>
    <n v="4050532"/>
    <x v="0"/>
    <s v="13279592 - JHON ANDERSON JAUREGUI VALENCIA"/>
    <x v="0"/>
    <s v="El candidato no es seleccionado para ocupar la vacante"/>
    <s v="Consultar"/>
    <x v="2"/>
  </r>
  <r>
    <s v="13/03/2026 07:55:30"/>
    <s v="1093769103 - MAURICIO ALFREDO CASTRO HERNANDEZ"/>
    <n v="4050532"/>
    <x v="0"/>
    <s v="13838355 - JUAN BAUTISTA TOLOZA RUEDA"/>
    <x v="0"/>
    <s v="El candidato no es seleccionado para ocupar la vacante"/>
    <s v="Consultar"/>
    <x v="2"/>
  </r>
  <r>
    <s v="13/03/2026 07:55:30"/>
    <s v="1093769103 - MAURICIO ALFREDO CASTRO HERNANDEZ"/>
    <n v="4050532"/>
    <x v="0"/>
    <s v="1054552419 - JUAN ALEJANDRO AREVALO VARON"/>
    <x v="1"/>
    <s v="El candidato es seleccionado para ocupar la vacante"/>
    <s v="Consultar"/>
    <x v="2"/>
  </r>
  <r>
    <s v="13/03/2026 07:57:14"/>
    <s v="1093769103 - MAURICIO ALFREDO CASTRO HERNANDEZ"/>
    <n v="4034690"/>
    <x v="0"/>
    <s v="13448269 - VICTOR MANUEL GALLON MEDINA"/>
    <x v="0"/>
    <s v="El candidato no es seleccionado para ocupar la vacante"/>
    <s v="Consultar"/>
    <x v="2"/>
  </r>
  <r>
    <s v="13/03/2026 07:57:14"/>
    <s v="1093769103 - MAURICIO ALFREDO CASTRO HERNANDEZ"/>
    <n v="4034690"/>
    <x v="0"/>
    <s v="88306465 - MARIO ALEXANDER MORA GARCIA"/>
    <x v="0"/>
    <s v="El candidato no es seleccionado para ocupar la vacante"/>
    <s v="Consultar"/>
    <x v="2"/>
  </r>
  <r>
    <s v="13/03/2026 07:57:14"/>
    <s v="1093769103 - MAURICIO ALFREDO CASTRO HERNANDEZ"/>
    <n v="4034690"/>
    <x v="0"/>
    <s v="1049394230 - DEYBI ALEXI OCHOA"/>
    <x v="0"/>
    <s v="El candidato no es seleccionado para ocupar la vacante"/>
    <s v="Consultar"/>
    <x v="2"/>
  </r>
  <r>
    <s v="13/03/2026 07:57:14"/>
    <s v="1093769103 - MAURICIO ALFREDO CASTRO HERNANDEZ"/>
    <n v="4034690"/>
    <x v="0"/>
    <s v="1090447416 - ELMER MANUEL VALENCIA PEREZ"/>
    <x v="0"/>
    <s v="El candidato no es seleccionado para ocupar la vacante"/>
    <s v="Consultar"/>
    <x v="2"/>
  </r>
  <r>
    <s v="13/03/2026 07:57:14"/>
    <s v="1093769103 - MAURICIO ALFREDO CASTRO HERNANDEZ"/>
    <n v="4034690"/>
    <x v="0"/>
    <s v="1094369969 - ANDERSON JOHANY CONTRERAS CHACON"/>
    <x v="0"/>
    <s v="El candidato no es seleccionado para ocupar la vacante"/>
    <s v="Consultar"/>
    <x v="2"/>
  </r>
  <r>
    <s v="13/03/2026 07:57:14"/>
    <s v="1093769103 - MAURICIO ALFREDO CASTRO HERNANDEZ"/>
    <n v="4034690"/>
    <x v="0"/>
    <s v="5525512 - VICTOR MANUEL CONTRERAS SANTANDER"/>
    <x v="0"/>
    <s v="El candidato no es seleccionado para ocupar la vacante"/>
    <s v="Consultar"/>
    <x v="2"/>
  </r>
  <r>
    <s v="13/03/2026 07:57:14"/>
    <s v="1093769103 - MAURICIO ALFREDO CASTRO HERNANDEZ"/>
    <n v="4034690"/>
    <x v="0"/>
    <s v="13854783 - JHONY ALBERTO OCHOA ALDANA"/>
    <x v="0"/>
    <s v="El candidato no es seleccionado para ocupar la vacante"/>
    <s v="Consultar"/>
    <x v="2"/>
  </r>
  <r>
    <s v="13/03/2026 07:57:14"/>
    <s v="1093769103 - MAURICIO ALFREDO CASTRO HERNANDEZ"/>
    <n v="4034690"/>
    <x v="0"/>
    <s v="1116803160 - ODISAID JOSE MENDOZA MONTAÑEZ"/>
    <x v="0"/>
    <s v="El candidato no es seleccionado para ocupar la vacante"/>
    <s v="Consultar"/>
    <x v="2"/>
  </r>
  <r>
    <s v="13/03/2026 07:57:14"/>
    <s v="1093769103 - MAURICIO ALFREDO CASTRO HERNANDEZ"/>
    <n v="4034690"/>
    <x v="0"/>
    <s v="17529264 - DANIEL LIZARAZO MONCADA"/>
    <x v="0"/>
    <s v="El candidato no es seleccionado para ocupar la vacante"/>
    <s v="Consultar"/>
    <x v="2"/>
  </r>
  <r>
    <s v="13/03/2026 07:57:14"/>
    <s v="1093769103 - MAURICIO ALFREDO CASTRO HERNANDEZ"/>
    <n v="4034690"/>
    <x v="0"/>
    <s v="88305733 - FREDY ARMANDO MENDOZA ROZO"/>
    <x v="0"/>
    <s v="El candidato no es seleccionado para ocupar la vacante"/>
    <s v="Consultar"/>
    <x v="2"/>
  </r>
  <r>
    <s v="13/03/2026 07:57:14"/>
    <s v="1093769103 - MAURICIO ALFREDO CASTRO HERNANDEZ"/>
    <n v="4034690"/>
    <x v="0"/>
    <s v="1098626639 - FREDDY ALFONSO RODRIGUEZ SOTO"/>
    <x v="0"/>
    <s v="El candidato no es seleccionado para ocupar la vacante"/>
    <s v="Consultar"/>
    <x v="2"/>
  </r>
  <r>
    <s v="13/03/2026 07:57:14"/>
    <s v="1093769103 - MAURICIO ALFREDO CASTRO HERNANDEZ"/>
    <n v="4034690"/>
    <x v="0"/>
    <s v="1090512306 - JESUS STEVENS GOMEZ HERRERA"/>
    <x v="0"/>
    <s v="El candidato no es seleccionado para ocupar la vacante"/>
    <s v="Consultar"/>
    <x v="2"/>
  </r>
  <r>
    <s v="13/03/2026 07:57:14"/>
    <s v="1093769103 - MAURICIO ALFREDO CASTRO HERNANDEZ"/>
    <n v="4034690"/>
    <x v="0"/>
    <s v="1090409074 - RICARDO ANDRES LOZANO ACOSTA"/>
    <x v="0"/>
    <s v="El candidato no es seleccionado para ocupar la vacante"/>
    <s v="Consultar"/>
    <x v="2"/>
  </r>
  <r>
    <s v="13/03/2026 07:57:14"/>
    <s v="1093769103 - MAURICIO ALFREDO CASTRO HERNANDEZ"/>
    <n v="4034690"/>
    <x v="0"/>
    <s v="1095918371 - YORMAN ALEXIS CASTILLO SANTANDER"/>
    <x v="1"/>
    <s v="El candidato es seleccionado para ocupar la vacante"/>
    <s v="Consultar"/>
    <x v="2"/>
  </r>
  <r>
    <s v="13/03/2026 07:58:42"/>
    <s v="1093769103 - MAURICIO ALFREDO CASTRO HERNANDEZ"/>
    <n v="4034625"/>
    <x v="0"/>
    <s v="1090392760 - LUZ DARY BARRIENTOS RAMIREZ"/>
    <x v="0"/>
    <s v="El candidato no es seleccionado para ocupar la vacante"/>
    <s v="Consultar"/>
    <x v="2"/>
  </r>
  <r>
    <s v="13/03/2026 07:58:42"/>
    <s v="1093769103 - MAURICIO ALFREDO CASTRO HERNANDEZ"/>
    <n v="4034625"/>
    <x v="0"/>
    <s v="1067946337 - ROBERTO DAVID MARTINEZ PEREZ"/>
    <x v="0"/>
    <s v="El candidato no es seleccionado para ocupar la vacante"/>
    <s v="Consultar"/>
    <x v="2"/>
  </r>
  <r>
    <s v="13/03/2026 07:58:42"/>
    <s v="1093769103 - MAURICIO ALFREDO CASTRO HERNANDEZ"/>
    <n v="4034625"/>
    <x v="0"/>
    <s v="1049392646 - OLGA LILIANA HERNANDEZ ROSAS"/>
    <x v="0"/>
    <s v="El candidato no es seleccionado para ocupar la vacante"/>
    <s v="Consultar"/>
    <x v="2"/>
  </r>
  <r>
    <s v="13/03/2026 07:58:42"/>
    <s v="1093769103 - MAURICIO ALFREDO CASTRO HERNANDEZ"/>
    <n v="4034625"/>
    <x v="0"/>
    <s v="6774133 - CESAR AUGUSTO SUAREZ SAAVEDRA"/>
    <x v="0"/>
    <s v="El candidato no es seleccionado para ocupar la vacante"/>
    <s v="Consultar"/>
    <x v="2"/>
  </r>
  <r>
    <s v="13/03/2026 07:58:42"/>
    <s v="1093769103 - MAURICIO ALFREDO CASTRO HERNANDEZ"/>
    <n v="4034625"/>
    <x v="0"/>
    <s v="1090500311 - LUIS ALVARO MEJIA TELLEZ"/>
    <x v="0"/>
    <s v="El candidato no es seleccionado para ocupar la vacante"/>
    <s v="Consultar"/>
    <x v="2"/>
  </r>
  <r>
    <s v="13/03/2026 07:58:42"/>
    <s v="1093769103 - MAURICIO ALFREDO CASTRO HERNANDEZ"/>
    <n v="4034625"/>
    <x v="0"/>
    <s v="88262281 - ROBINSON DAVID BUITRAGO MANSILLA"/>
    <x v="0"/>
    <s v="El candidato no es seleccionado para ocupar la vacante"/>
    <s v="Consultar"/>
    <x v="2"/>
  </r>
  <r>
    <s v="13/03/2026 07:58:42"/>
    <s v="1093769103 - MAURICIO ALFREDO CASTRO HERNANDEZ"/>
    <n v="4034625"/>
    <x v="0"/>
    <s v="1094371018 - SONIA JULIETH HIGUERA BERBESI"/>
    <x v="0"/>
    <s v="El candidato no es seleccionado para ocupar la vacante"/>
    <s v="Consultar"/>
    <x v="2"/>
  </r>
  <r>
    <s v="13/03/2026 07:58:42"/>
    <s v="1093769103 - MAURICIO ALFREDO CASTRO HERNANDEZ"/>
    <n v="4034625"/>
    <x v="0"/>
    <s v="1090176797 - PAOLA ANDREA HERNANDEZ ROSAS"/>
    <x v="0"/>
    <s v="El candidato no es seleccionado para ocupar la vacante"/>
    <s v="Consultar"/>
    <x v="2"/>
  </r>
  <r>
    <s v="13/03/2026 07:58:42"/>
    <s v="1093769103 - MAURICIO ALFREDO CASTRO HERNANDEZ"/>
    <n v="4034625"/>
    <x v="0"/>
    <s v="1038114547 - YOINER ALFONSO BECERRA CANATE"/>
    <x v="0"/>
    <s v="El candidato no es seleccionado para ocupar la vacante"/>
    <s v="Consultar"/>
    <x v="2"/>
  </r>
  <r>
    <s v="13/03/2026 07:58:42"/>
    <s v="1093769103 - MAURICIO ALFREDO CASTRO HERNANDEZ"/>
    <n v="4034625"/>
    <x v="0"/>
    <s v="1090176263 - YELITTZA KATERINE MONTAÑEZ GONZALEZ"/>
    <x v="0"/>
    <s v="El candidato no es seleccionado para ocupar la vacante"/>
    <s v="Consultar"/>
    <x v="2"/>
  </r>
  <r>
    <s v="13/03/2026 07:58:42"/>
    <s v="1093769103 - MAURICIO ALFREDO CASTRO HERNANDEZ"/>
    <n v="4034625"/>
    <x v="0"/>
    <s v="1090175940 - MARIA  ALEJANDRA JAIMES CARRILLO"/>
    <x v="0"/>
    <s v="El candidato no es seleccionado para ocupar la vacante"/>
    <s v="Consultar"/>
    <x v="2"/>
  </r>
  <r>
    <s v="13/03/2026 07:58:42"/>
    <s v="1093769103 - MAURICIO ALFREDO CASTRO HERNANDEZ"/>
    <n v="4034625"/>
    <x v="0"/>
    <s v="1019012968 - LAURA LILIANA DEVIA RANGEL"/>
    <x v="1"/>
    <s v="El candidato es seleccionado para ocupar la vacante"/>
    <s v="Consultar"/>
    <x v="2"/>
  </r>
  <r>
    <s v="13/03/2026 08:11:06"/>
    <s v="1093769103 - MAURICIO ALFREDO CASTRO HERNANDEZ"/>
    <n v="4084125"/>
    <x v="0"/>
    <s v="1098604944 - MOISES RAMIREZ TORREZ"/>
    <x v="1"/>
    <s v="El candidato es seleccionado para ocupar la vacante"/>
    <s v="Consultar"/>
    <x v="2"/>
  </r>
  <r>
    <s v="13/03/2026 08:11:06"/>
    <s v="1093769103 - MAURICIO ALFREDO CASTRO HERNANDEZ"/>
    <n v="4084125"/>
    <x v="0"/>
    <s v="584966796 - OSCAR ENRIQUE TERRERO LOPEZ"/>
    <x v="1"/>
    <s v="El candidato es seleccionado para ocupar la vacante"/>
    <s v="Consultar"/>
    <x v="2"/>
  </r>
  <r>
    <s v="13/03/2026 08:11:06"/>
    <s v="1093769103 - MAURICIO ALFREDO CASTRO HERNANDEZ"/>
    <n v="4084125"/>
    <x v="0"/>
    <s v="1090386169 - JOSE AGUSTIN AYALA PARRA"/>
    <x v="1"/>
    <s v="El candidato es seleccionado para ocupar la vacante"/>
    <s v="Consultar"/>
    <x v="2"/>
  </r>
  <r>
    <s v="13/03/2026 08:11:06"/>
    <s v="1093769103 - MAURICIO ALFREDO CASTRO HERNANDEZ"/>
    <n v="4084125"/>
    <x v="0"/>
    <s v="1007197811 - JAVIER ALEXIS CORREA FIGUEROA"/>
    <x v="1"/>
    <s v="El candidato es seleccionado para ocupar la vacante"/>
    <s v="Consultar"/>
    <x v="2"/>
  </r>
  <r>
    <s v="13/03/2026 08:11:06"/>
    <s v="1093769103 - MAURICIO ALFREDO CASTRO HERNANDEZ"/>
    <n v="4084125"/>
    <x v="0"/>
    <s v="1094446983 - EIFER GIOVANNY PACHECO LIZARAZO"/>
    <x v="1"/>
    <s v="El candidato es seleccionado para ocupar la vacante"/>
    <s v="Consultar"/>
    <x v="2"/>
  </r>
  <r>
    <s v="13/03/2026 08:11:06"/>
    <s v="1093769103 - MAURICIO ALFREDO CASTRO HERNANDEZ"/>
    <n v="4084125"/>
    <x v="0"/>
    <s v="586130426 - LUIS ALEXANDER INFANTES SANCHEZ"/>
    <x v="1"/>
    <s v="El candidato es seleccionado para ocupar la vacante"/>
    <s v="Consultar"/>
    <x v="2"/>
  </r>
  <r>
    <s v="13/03/2026 09:51:50"/>
    <s v="1093769103 - MAURICIO ALFREDO CASTRO HERNANDEZ"/>
    <n v="4084093"/>
    <x v="0"/>
    <s v="1094347508 - LUIS ALBERTO RAMIREZ MOJICA"/>
    <x v="1"/>
    <s v="El candidato es seleccionado para ocupar la vacante"/>
    <s v="Consultar"/>
    <x v="2"/>
  </r>
  <r>
    <s v="13/03/2026 09:51:50"/>
    <s v="1093769103 - MAURICIO ALFREDO CASTRO HERNANDEZ"/>
    <n v="4084093"/>
    <x v="0"/>
    <s v="587171196 - SAMUEL ANTONIO MENDEZ ARROYO"/>
    <x v="1"/>
    <s v="El candidato es seleccionado para ocupar la vacante"/>
    <s v="Consultar"/>
    <x v="2"/>
  </r>
  <r>
    <s v="13/03/2026 09:51:50"/>
    <s v="1093769103 - MAURICIO ALFREDO CASTRO HERNANDEZ"/>
    <n v="4084093"/>
    <x v="0"/>
    <s v="1148963219 - JONATHAN ELADIO ZAMBRANO ALDERETE"/>
    <x v="1"/>
    <s v="El candidato es seleccionado para ocupar la vacante"/>
    <s v="Consultar"/>
    <x v="2"/>
  </r>
  <r>
    <s v="13/03/2026 09:51:50"/>
    <s v="1093769103 - MAURICIO ALFREDO CASTRO HERNANDEZ"/>
    <n v="4084093"/>
    <x v="0"/>
    <s v="1134176742 - JOSE MARCELINO EPIEYU BARROSO"/>
    <x v="1"/>
    <s v="El candidato es seleccionado para ocupar la vacante"/>
    <s v="Consultar"/>
    <x v="2"/>
  </r>
  <r>
    <s v="13/03/2026 09:51:50"/>
    <s v="1093769103 - MAURICIO ALFREDO CASTRO HERNANDEZ"/>
    <n v="4084093"/>
    <x v="0"/>
    <s v="1094354469 - ELIAN ALBERTO FLOREZ ALVARADO"/>
    <x v="1"/>
    <s v="El candidato es seleccionado para ocupar la vacante"/>
    <s v="Consultar"/>
    <x v="2"/>
  </r>
  <r>
    <s v="13/03/2026 09:51:50"/>
    <s v="1093769103 - MAURICIO ALFREDO CASTRO HERNANDEZ"/>
    <n v="4084093"/>
    <x v="0"/>
    <s v="586938670 - WILSON JAVIER ZAMBRANO ZAMBRANO"/>
    <x v="1"/>
    <s v="El candidato es seleccionado para ocupar la vacante"/>
    <s v="Consultar"/>
    <x v="2"/>
  </r>
  <r>
    <s v="13/03/2026 09:51:50"/>
    <s v="1093769103 - MAURICIO ALFREDO CASTRO HERNANDEZ"/>
    <n v="4084093"/>
    <x v="0"/>
    <s v="1093588977 - LUIS ALEJANDRO PEDRAZA CARVAJAL"/>
    <x v="1"/>
    <s v="El candidato es seleccionado para ocupar la vacante"/>
    <s v="Consultar"/>
    <x v="2"/>
  </r>
  <r>
    <s v="13/03/2026 09:51:50"/>
    <s v="1093769103 - MAURICIO ALFREDO CASTRO HERNANDEZ"/>
    <n v="4084093"/>
    <x v="0"/>
    <s v="1193235853 - CARLOS ELIECER RODRIGUEZ AREVALO"/>
    <x v="1"/>
    <s v="El candidato es seleccionado para ocupar la vacante"/>
    <s v="Consultar"/>
    <x v="2"/>
  </r>
  <r>
    <s v="13/03/2026 09:51:50"/>
    <s v="1093769103 - MAURICIO ALFREDO CASTRO HERNANDEZ"/>
    <n v="4084093"/>
    <x v="0"/>
    <s v="1007958807 - ELMER VELASQUEZ YEPEZ"/>
    <x v="1"/>
    <s v="El candidato es seleccionado para ocupar la vacante"/>
    <s v="Consultar"/>
    <x v="2"/>
  </r>
  <r>
    <s v="13/03/2026 09:51:50"/>
    <s v="1093769103 - MAURICIO ALFREDO CASTRO HERNANDEZ"/>
    <n v="4084093"/>
    <x v="0"/>
    <s v="1094347507 - EBERTH ALBERTO RAMIREZ MOJICA"/>
    <x v="1"/>
    <s v="El candidato es seleccionado para ocupar la vacante"/>
    <s v="Consultar"/>
    <x v="2"/>
  </r>
  <r>
    <s v="13/03/2026 11:09:39"/>
    <s v="1093769103 - MAURICIO ALFREDO CASTRO HERNANDEZ"/>
    <n v="4084329"/>
    <x v="0"/>
    <s v="1007552681 - MARIO QUINTERO BACCA"/>
    <x v="1"/>
    <s v="El candidato es seleccionado para ocupar la vacante"/>
    <s v="Consultar"/>
    <x v="2"/>
  </r>
  <r>
    <s v="13/03/2026 11:09:39"/>
    <s v="1093769103 - MAURICIO ALFREDO CASTRO HERNANDEZ"/>
    <n v="4084329"/>
    <x v="0"/>
    <s v="1005058679 - YORMAN ALEXIS DELAHOZ RODRIGUEZ"/>
    <x v="1"/>
    <s v="El candidato es seleccionado para ocupar la vacante"/>
    <s v="Consultar"/>
    <x v="2"/>
  </r>
  <r>
    <s v="13/03/2026 11:09:39"/>
    <s v="1093769103 - MAURICIO ALFREDO CASTRO HERNANDEZ"/>
    <n v="4084329"/>
    <x v="0"/>
    <s v="584936688 - ELIAS ALEXANDER PACHECO SEQUERA"/>
    <x v="1"/>
    <s v="El candidato es seleccionado para ocupar la vacante"/>
    <s v="Consultar"/>
    <x v="2"/>
  </r>
  <r>
    <s v="13/03/2026 11:09:39"/>
    <s v="1093769103 - MAURICIO ALFREDO CASTRO HERNANDEZ"/>
    <n v="4084329"/>
    <x v="0"/>
    <s v="585033579 - LUIS EDUARDO HERNANDEZ CASTRO"/>
    <x v="1"/>
    <s v="El candidato es seleccionado para ocupar la vacante"/>
    <s v="Consultar"/>
    <x v="2"/>
  </r>
  <r>
    <s v="13/03/2026 11:09:39"/>
    <s v="1093769103 - MAURICIO ALFREDO CASTRO HERNANDEZ"/>
    <n v="4084329"/>
    <x v="0"/>
    <s v="586413760 - KEINNER ALDAIR CABRERA ZAMBRANO"/>
    <x v="1"/>
    <s v="El candidato es seleccionado para ocupar la vacante"/>
    <s v="Consultar"/>
    <x v="2"/>
  </r>
  <r>
    <s v="13/03/2026 11:09:39"/>
    <s v="1093769103 - MAURICIO ALFREDO CASTRO HERNANDEZ"/>
    <n v="4084329"/>
    <x v="0"/>
    <s v="1093735826 - JOSE EDWIN SAAVEDRA NAVARRO"/>
    <x v="1"/>
    <s v="El candidato es seleccionado para ocupar la vacante"/>
    <s v="Consultar"/>
    <x v="2"/>
  </r>
  <r>
    <s v="13/03/2026 11:09:39"/>
    <s v="1093769103 - MAURICIO ALFREDO CASTRO HERNANDEZ"/>
    <n v="4084329"/>
    <x v="0"/>
    <s v="584902121 - DANIEL JESUS MORA MORA"/>
    <x v="1"/>
    <s v="El candidato es seleccionado para ocupar la vacante"/>
    <s v="Consultar"/>
    <x v="2"/>
  </r>
  <r>
    <s v="13/03/2026 11:09:39"/>
    <s v="1093769103 - MAURICIO ALFREDO CASTRO HERNANDEZ"/>
    <n v="4084329"/>
    <x v="0"/>
    <s v="1094446549 - YOLMER ALEXANDER DELAHOZ RODRIGUEZ"/>
    <x v="1"/>
    <s v="El candidato es seleccionado para ocupar la vacante"/>
    <s v="Consultar"/>
    <x v="2"/>
  </r>
  <r>
    <s v="13/03/2026 11:09:39"/>
    <s v="1093769103 - MAURICIO ALFREDO CASTRO HERNANDEZ"/>
    <n v="4084329"/>
    <x v="0"/>
    <s v="58884287 - MIGUEL JOSE AGOSTINI PEREZ"/>
    <x v="1"/>
    <s v="El candidato es seleccionado para ocupar la vacante"/>
    <s v="Consultar"/>
    <x v="2"/>
  </r>
  <r>
    <s v="13/03/2026 11:09:39"/>
    <s v="1093769103 - MAURICIO ALFREDO CASTRO HERNANDEZ"/>
    <n v="4084329"/>
    <x v="0"/>
    <s v="586082245 - DAVID JULIO ANDRADE ARIAS"/>
    <x v="1"/>
    <s v="El candidato es seleccionado para ocupar la vacante"/>
    <s v="Consultar"/>
    <x v="2"/>
  </r>
  <r>
    <s v="13/03/2026 11:09:39"/>
    <s v="1093769103 - MAURICIO ALFREDO CASTRO HERNANDEZ"/>
    <n v="4084329"/>
    <x v="0"/>
    <s v="1100979589 - FRANCO ESNEIDER VERA MENDOZA"/>
    <x v="1"/>
    <s v="El candidato es seleccionado para ocupar la vacante"/>
    <s v="Consultar"/>
    <x v="2"/>
  </r>
  <r>
    <s v="13/03/2026 11:09:39"/>
    <s v="1093769103 - MAURICIO ALFREDO CASTRO HERNANDEZ"/>
    <n v="4084329"/>
    <x v="0"/>
    <s v="1043026301 - JESUS RAFAEL DELAHOZ DEAVILA"/>
    <x v="1"/>
    <s v="El candidato es seleccionado para ocupar la vacante"/>
    <s v="Consultar"/>
    <x v="2"/>
  </r>
  <r>
    <s v="13/03/2026 11:09:39"/>
    <s v="1093769103 - MAURICIO ALFREDO CASTRO HERNANDEZ"/>
    <n v="4084329"/>
    <x v="0"/>
    <s v="1094162471 - DAVEY ALEXIS DELGADO GONZALEZ"/>
    <x v="1"/>
    <s v="El candidato es seleccionado para ocupar la vacante"/>
    <s v="Consultar"/>
    <x v="2"/>
  </r>
  <r>
    <s v="07/04/2026 07:51:40"/>
    <s v="1093769103 - MAURICIO ALFREDO CASTRO HERNANDEZ"/>
    <n v="4060706"/>
    <x v="0"/>
    <s v="1140862972 - LUIS FELIPE LEAL VILLAMIZAR"/>
    <x v="0"/>
    <s v="El candidato no es seleccionado para ocupar la vacante"/>
    <s v="Consultar"/>
    <x v="3"/>
  </r>
  <r>
    <s v="07/04/2026 07:51:40"/>
    <s v="1093769103 - MAURICIO ALFREDO CASTRO HERNANDEZ"/>
    <n v="4060706"/>
    <x v="0"/>
    <s v="88195079 - JAIRO LOPEZ MEZA"/>
    <x v="0"/>
    <s v="El candidato no es seleccionado para ocupar la vacante"/>
    <s v="Consultar"/>
    <x v="3"/>
  </r>
  <r>
    <s v="07/04/2026 07:51:40"/>
    <s v="1093769103 - MAURICIO ALFREDO CASTRO HERNANDEZ"/>
    <n v="4060706"/>
    <x v="0"/>
    <s v="72199424 - RICHARD ISAAC ARANA ZUÑIGA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18936 - RAUL GERARDO DELATOUR CARRERO"/>
    <x v="0"/>
    <s v="El candidato no es seleccionado para ocupar la vacante"/>
    <s v="Consultar"/>
    <x v="3"/>
  </r>
  <r>
    <s v="07/04/2026 07:51:40"/>
    <s v="1093769103 - MAURICIO ALFREDO CASTRO HERNANDEZ"/>
    <n v="4060706"/>
    <x v="0"/>
    <s v="9270229 - JAIRO MARTINEZ DELGADO"/>
    <x v="0"/>
    <s v="El candidato no es seleccionado para ocupar la vacante"/>
    <s v="Consultar"/>
    <x v="3"/>
  </r>
  <r>
    <s v="07/04/2026 07:51:40"/>
    <s v="1093769103 - MAURICIO ALFREDO CASTRO HERNANDEZ"/>
    <n v="4060706"/>
    <x v="0"/>
    <s v="1126125759 - WILFREDO CARDONA PEINADO"/>
    <x v="0"/>
    <s v="El candidato no es seleccionado para ocupar la vacante"/>
    <s v="Consultar"/>
    <x v="3"/>
  </r>
  <r>
    <s v="07/04/2026 07:51:40"/>
    <s v="1093769103 - MAURICIO ALFREDO CASTRO HERNANDEZ"/>
    <n v="4060706"/>
    <x v="0"/>
    <s v="37506625 - HYRAMIS EDITH ROSALES MANRIQUE"/>
    <x v="0"/>
    <s v="El candidato no es seleccionado para ocupar la vacante"/>
    <s v="Consultar"/>
    <x v="3"/>
  </r>
  <r>
    <s v="07/04/2026 07:51:40"/>
    <s v="1093769103 - MAURICIO ALFREDO CASTRO HERNANDEZ"/>
    <n v="4060706"/>
    <x v="0"/>
    <s v="1127618624 - MANUEL SEGUNDO GUTIERREZ DONADO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10961 - EDGAR PAEZ ORTEGA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46242 - HELIANDER ORTIZ NAVARRO"/>
    <x v="0"/>
    <s v="El candidato no es seleccionado para ocupar la vacante"/>
    <s v="Consultar"/>
    <x v="3"/>
  </r>
  <r>
    <s v="07/04/2026 07:51:40"/>
    <s v="1093769103 - MAURICIO ALFREDO CASTRO HERNANDEZ"/>
    <n v="4060706"/>
    <x v="0"/>
    <s v="88197869 - ALIRIO PINTO RINCON"/>
    <x v="0"/>
    <s v="El candidato no es seleccionado para ocupar la vacante"/>
    <s v="Consultar"/>
    <x v="3"/>
  </r>
  <r>
    <s v="07/04/2026 07:51:40"/>
    <s v="1093769103 - MAURICIO ALFREDO CASTRO HERNANDEZ"/>
    <n v="4060706"/>
    <x v="0"/>
    <s v="13455978 - JUAN DE DIOS RINCON QUITIAN"/>
    <x v="0"/>
    <s v="El candidato no es seleccionado para ocupar la vacante"/>
    <s v="Consultar"/>
    <x v="3"/>
  </r>
  <r>
    <s v="07/04/2026 07:51:40"/>
    <s v="1093769103 - MAURICIO ALFREDO CASTRO HERNANDEZ"/>
    <n v="4060706"/>
    <x v="0"/>
    <s v="13486147 - VICTOR HUGO PRADA PEREZ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67603 - SERGIO EMILIO ARBOLEDA JAIMES"/>
    <x v="0"/>
    <s v="El candidato no es seleccionado para ocupar la vacante"/>
    <s v="Consultar"/>
    <x v="3"/>
  </r>
  <r>
    <s v="07/04/2026 07:51:40"/>
    <s v="1093769103 - MAURICIO ALFREDO CASTRO HERNANDEZ"/>
    <n v="4060706"/>
    <x v="0"/>
    <s v="13443003 - LEONEL HERNANDEZ JAUREGUI"/>
    <x v="0"/>
    <s v="El candidato no es seleccionado para ocupar la vacante"/>
    <s v="Consultar"/>
    <x v="3"/>
  </r>
  <r>
    <s v="07/04/2026 07:51:40"/>
    <s v="1093769103 - MAURICIO ALFREDO CASTRO HERNANDEZ"/>
    <n v="4060706"/>
    <x v="0"/>
    <s v="9524981 - JAIRO ANIBAL GUERRERO BOTIA"/>
    <x v="0"/>
    <s v="El candidato no es seleccionado para ocupar la vacante"/>
    <s v="Consultar"/>
    <x v="3"/>
  </r>
  <r>
    <s v="07/04/2026 07:51:40"/>
    <s v="1093769103 - MAURICIO ALFREDO CASTRO HERNANDEZ"/>
    <n v="4060706"/>
    <x v="0"/>
    <s v="91533562 - SERGIO ANDRES INFANTE VILLALBA"/>
    <x v="0"/>
    <s v="El candidato no es seleccionado para ocupar la vacante"/>
    <s v="Consultar"/>
    <x v="3"/>
  </r>
  <r>
    <s v="07/04/2026 07:51:40"/>
    <s v="1093769103 - MAURICIO ALFREDO CASTRO HERNANDEZ"/>
    <n v="4060706"/>
    <x v="0"/>
    <s v="17197903 - JOSE EDECIO CONTRERAS ALBARRACIN"/>
    <x v="0"/>
    <s v="El candidato no es seleccionado para ocupar la vacante"/>
    <s v="Consultar"/>
    <x v="3"/>
  </r>
  <r>
    <s v="07/04/2026 07:51:40"/>
    <s v="1093769103 - MAURICIO ALFREDO CASTRO HERNANDEZ"/>
    <n v="4060706"/>
    <x v="0"/>
    <s v="13473498 - REINALDO ANTONIO PEÑALOZA VARGAS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38926 - EDGAR HUMBERTO MARTINEZ OROZCO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34353 - JOSE  RAMIRO BALAGUERA CASTRO"/>
    <x v="0"/>
    <s v="El candidato no es seleccionado para ocupar la vacante"/>
    <s v="Consultar"/>
    <x v="3"/>
  </r>
  <r>
    <s v="07/04/2026 07:51:40"/>
    <s v="1093769103 - MAURICIO ALFREDO CASTRO HERNANDEZ"/>
    <n v="4060706"/>
    <x v="0"/>
    <s v="88215445 - ISRAEL ALEXANDER QUINTERO MORALES"/>
    <x v="0"/>
    <s v="El candidato no es seleccionado para ocupar la vacante"/>
    <s v="Consultar"/>
    <x v="3"/>
  </r>
  <r>
    <s v="07/04/2026 07:51:40"/>
    <s v="1093769103 - MAURICIO ALFREDO CASTRO HERNANDEZ"/>
    <n v="4060706"/>
    <x v="0"/>
    <s v="88033134 - EDGARD MAURICIO SANTOS VILLAMIZAR"/>
    <x v="1"/>
    <s v="El candidato es seleccionado para ocupar la vacante"/>
    <s v="Consultar"/>
    <x v="3"/>
  </r>
  <r>
    <s v="07/04/2026 10:35:54"/>
    <s v="1093769103 - MAURICIO ALFREDO CASTRO HERNANDEZ"/>
    <n v="4097227"/>
    <x v="0"/>
    <s v="6663488 - GERSON GUARIN RUIZ"/>
    <x v="1"/>
    <s v="El candidato es seleccionado para ocupar la vacante"/>
    <s v="Consultar"/>
    <x v="3"/>
  </r>
  <r>
    <s v="07/04/2026 10:35:54"/>
    <s v="1093769103 - MAURICIO ALFREDO CASTRO HERNANDEZ"/>
    <n v="4097227"/>
    <x v="0"/>
    <s v="1090525415 - LUIS EDUARDO LOPEZ MARTINEZ"/>
    <x v="1"/>
    <s v="El candidato es seleccionado para ocupar la vacante"/>
    <s v="Consultar"/>
    <x v="3"/>
  </r>
  <r>
    <s v="07/04/2026 10:35:54"/>
    <s v="1093769103 - MAURICIO ALFREDO CASTRO HERNANDEZ"/>
    <n v="4097227"/>
    <x v="0"/>
    <s v="1092646513 - JUAN DE DIOS LAGUADO PEREZ"/>
    <x v="1"/>
    <s v="El candidato es seleccionado para ocupar la vacante"/>
    <s v="Consultar"/>
    <x v="3"/>
  </r>
  <r>
    <s v="07/04/2026 10:35:54"/>
    <s v="1093769103 - MAURICIO ALFREDO CASTRO HERNANDEZ"/>
    <n v="4097227"/>
    <x v="0"/>
    <s v="586316529 - JULIAN ANTONIO AQUINO TOVAR"/>
    <x v="1"/>
    <s v="El candidato es seleccionado para ocupar la vacante"/>
    <s v="Consultar"/>
    <x v="3"/>
  </r>
  <r>
    <s v="07/04/2026 10:35:54"/>
    <s v="1093769103 - MAURICIO ALFREDO CASTRO HERNANDEZ"/>
    <n v="4097227"/>
    <x v="0"/>
    <s v="1002944030 - CRISTIAN GONZALEZ ORTIZ"/>
    <x v="1"/>
    <s v="El candidato es seleccionado para ocupar la vacante"/>
    <s v="Consultar"/>
    <x v="3"/>
  </r>
  <r>
    <s v="07/04/2026 10:35:54"/>
    <s v="1093769103 - MAURICIO ALFREDO CASTRO HERNANDEZ"/>
    <n v="4097227"/>
    <x v="0"/>
    <s v="1005386672 - REINEL YESID ARIAS PABON"/>
    <x v="1"/>
    <s v="El candidato es seleccionado para ocupar la vacante"/>
    <s v="Consultar"/>
    <x v="3"/>
  </r>
  <r>
    <s v="07/04/2026 10:35:54"/>
    <s v="1093769103 - MAURICIO ALFREDO CASTRO HERNANDEZ"/>
    <n v="4097227"/>
    <x v="0"/>
    <s v="1090454051 - NELSON URIEL ESPINEL RODRIGUEZ"/>
    <x v="1"/>
    <s v="El candidato es seleccionado para ocupar la vacante"/>
    <s v="Consultar"/>
    <x v="3"/>
  </r>
  <r>
    <s v="07/04/2026 10:35:54"/>
    <s v="1093769103 - MAURICIO ALFREDO CASTRO HERNANDEZ"/>
    <n v="4097227"/>
    <x v="0"/>
    <s v="1005054033 - SEBASTIAN MOSQUERA MOSQUERA"/>
    <x v="1"/>
    <s v="El candidato es seleccionado para ocupar la vacante"/>
    <s v="Consultar"/>
    <x v="3"/>
  </r>
  <r>
    <s v="07/04/2026 10:35:54"/>
    <s v="1093769103 - MAURICIO ALFREDO CASTRO HERNANDEZ"/>
    <n v="4097227"/>
    <x v="0"/>
    <s v="88268279 - JUAN RUBIO RUBIO"/>
    <x v="1"/>
    <s v="El candidato es seleccionado para ocupar la vacante"/>
    <s v="Consultar"/>
    <x v="3"/>
  </r>
  <r>
    <s v="07/04/2026 10:35:54"/>
    <s v="1093769103 - MAURICIO ALFREDO CASTRO HERNANDEZ"/>
    <n v="4097227"/>
    <x v="0"/>
    <s v="1090532180 - FABIAN ALEJANDRO RIVERA VILLAMIZAR"/>
    <x v="1"/>
    <s v="El candidato es seleccionado para ocupar la vacante"/>
    <s v="Consultar"/>
    <x v="3"/>
  </r>
  <r>
    <s v="07/04/2026 10:35:54"/>
    <s v="1093769103 - MAURICIO ALFREDO CASTRO HERNANDEZ"/>
    <n v="4097227"/>
    <x v="0"/>
    <s v="1149467495 - ANTHONY MENESES PEÑA"/>
    <x v="1"/>
    <s v="El candidato es seleccionado para ocupar la vacante"/>
    <s v="Consultar"/>
    <x v="3"/>
  </r>
  <r>
    <s v="07/04/2026 10:35:54"/>
    <s v="1093769103 - MAURICIO ALFREDO CASTRO HERNANDEZ"/>
    <n v="4097227"/>
    <x v="0"/>
    <s v="1002278547 - EDWIN CAMILO RUIZ ALDANA"/>
    <x v="1"/>
    <s v="El candidato es seleccionado para ocupar la vacante"/>
    <s v="Consultar"/>
    <x v="3"/>
  </r>
  <r>
    <s v="07/04/2026 10:35:54"/>
    <s v="1093769103 - MAURICIO ALFREDO CASTRO HERNANDEZ"/>
    <n v="4097227"/>
    <x v="0"/>
    <s v="1193110661 - WILLIAN ANDRES TARAZONA BAUTISTA"/>
    <x v="1"/>
    <s v="El candidato es seleccionado para ocupar la vacante"/>
    <s v="Consultar"/>
    <x v="3"/>
  </r>
  <r>
    <s v="07/04/2026 10:35:54"/>
    <s v="1093769103 - MAURICIO ALFREDO CASTRO HERNANDEZ"/>
    <n v="4097227"/>
    <x v="0"/>
    <s v="1148709249 - CARLOS DANIEL GARCIA TORRES"/>
    <x v="1"/>
    <s v="El candidato es seleccionado para ocupar la vacante"/>
    <s v="Consultar"/>
    <x v="3"/>
  </r>
  <r>
    <s v="07/04/2026 11:00:14"/>
    <s v="1093769103 - MAURICIO ALFREDO CASTRO HERNANDEZ"/>
    <n v="4097327"/>
    <x v="0"/>
    <s v="1094426712 - JOSE ALFREDO ORTEGA LEAL"/>
    <x v="1"/>
    <s v="El candidato es seleccionado para ocupar la vacante"/>
    <s v="Consultar"/>
    <x v="3"/>
  </r>
  <r>
    <s v="07/04/2026 11:00:14"/>
    <s v="1093769103 - MAURICIO ALFREDO CASTRO HERNANDEZ"/>
    <n v="4097327"/>
    <x v="0"/>
    <s v="1093796585 - JAIRO YAIR SEPULVEDA RODRIGUEZ"/>
    <x v="1"/>
    <s v="El candidato es seleccionado para ocupar la vacante"/>
    <s v="Consultar"/>
    <x v="3"/>
  </r>
  <r>
    <s v="07/04/2026 11:00:14"/>
    <s v="1093769103 - MAURICIO ALFREDO CASTRO HERNANDEZ"/>
    <n v="4097327"/>
    <x v="0"/>
    <s v="1094169022 - EMMANUEL ORTIZ"/>
    <x v="1"/>
    <s v="El candidato es seleccionado para ocupar la vacante"/>
    <s v="Consultar"/>
    <x v="3"/>
  </r>
  <r>
    <s v="07/04/2026 11:00:14"/>
    <s v="1093769103 - MAURICIO ALFREDO CASTRO HERNANDEZ"/>
    <n v="4097327"/>
    <x v="0"/>
    <s v="581009991 - JUAN CARLOS SALCEDO PORTE"/>
    <x v="1"/>
    <s v="El candidato es seleccionado para ocupar la vacante"/>
    <s v="Consultar"/>
    <x v="3"/>
  </r>
  <r>
    <s v="07/04/2026 11:00:14"/>
    <s v="1093769103 - MAURICIO ALFREDO CASTRO HERNANDEZ"/>
    <n v="4097327"/>
    <x v="0"/>
    <s v="88034581 - FABIAN BLADIMIR BOADA SUAREZ"/>
    <x v="1"/>
    <s v="El candidato es seleccionado para ocupar la vacante"/>
    <s v="Consultar"/>
    <x v="3"/>
  </r>
  <r>
    <s v="07/04/2026 11:00:14"/>
    <s v="1093769103 - MAURICIO ALFREDO CASTRO HERNANDEZ"/>
    <n v="4097327"/>
    <x v="0"/>
    <s v="1092359599 - DEIVI ARLEY PRADO REY"/>
    <x v="1"/>
    <s v="El candidato es seleccionado para ocupar la vacante"/>
    <s v="Consultar"/>
    <x v="3"/>
  </r>
  <r>
    <s v="07/04/2026 13:50:06"/>
    <s v="1093769103 - MAURICIO ALFREDO CASTRO HERNANDEZ"/>
    <n v="4034706"/>
    <x v="0"/>
    <s v="1094369969 - ANDERSON JOHANY CONTRERAS CHACON"/>
    <x v="0"/>
    <s v="El candidato no es seleccionado para ocupar la vacante"/>
    <s v="Consultar"/>
    <x v="3"/>
  </r>
  <r>
    <s v="07/04/2026 13:50:06"/>
    <s v="1093769103 - MAURICIO ALFREDO CASTRO HERNANDEZ"/>
    <n v="4034706"/>
    <x v="0"/>
    <s v="1094275571 - ARMANDO JOSE LUNA VERA"/>
    <x v="0"/>
    <s v="El candidato no es seleccionado para ocupar la vacante"/>
    <s v="Consultar"/>
    <x v="3"/>
  </r>
  <r>
    <s v="07/04/2026 13:50:06"/>
    <s v="1093769103 - MAURICIO ALFREDO CASTRO HERNANDEZ"/>
    <n v="4034706"/>
    <x v="0"/>
    <s v="88305077 - JAIRO MARTIN MORENO BASTO"/>
    <x v="0"/>
    <s v="El candidato no es seleccionado para ocupar la vacante"/>
    <s v="Consultar"/>
    <x v="3"/>
  </r>
  <r>
    <s v="07/04/2026 13:50:06"/>
    <s v="1093769103 - MAURICIO ALFREDO CASTRO HERNANDEZ"/>
    <n v="4034706"/>
    <x v="0"/>
    <s v="13493035 - ROLANDO VEGA MANZANO"/>
    <x v="0"/>
    <s v="El candidato no es seleccionado para ocupar la vacante"/>
    <s v="Consultar"/>
    <x v="3"/>
  </r>
  <r>
    <s v="07/04/2026 13:50:06"/>
    <s v="1093769103 - MAURICIO ALFREDO CASTRO HERNANDEZ"/>
    <n v="4034706"/>
    <x v="0"/>
    <s v="88033205 - JORGE ARLEY MENESES RIVERA"/>
    <x v="0"/>
    <s v="El candidato no es seleccionado para ocupar la vacante"/>
    <s v="Consultar"/>
    <x v="3"/>
  </r>
  <r>
    <s v="07/04/2026 13:50:06"/>
    <s v="1093769103 - MAURICIO ALFREDO CASTRO HERNANDEZ"/>
    <n v="4034706"/>
    <x v="0"/>
    <s v="88306465 - MARIO ALEXANDER MORA GARCIA"/>
    <x v="0"/>
    <s v="El candidato no es seleccionado para ocupar la vacante"/>
    <s v="Consultar"/>
    <x v="3"/>
  </r>
  <r>
    <s v="07/04/2026 13:50:06"/>
    <s v="1093769103 - MAURICIO ALFREDO CASTRO HERNANDEZ"/>
    <n v="4034706"/>
    <x v="0"/>
    <s v="88306919 - RICHAR JOSUE ANGARITA VILLAMIZAR"/>
    <x v="0"/>
    <s v="El candidato no es seleccionado para ocupar la vacante"/>
    <s v="Consultar"/>
    <x v="3"/>
  </r>
  <r>
    <s v="07/04/2026 13:50:06"/>
    <s v="1093769103 - MAURICIO ALFREDO CASTRO HERNANDEZ"/>
    <n v="4034706"/>
    <x v="0"/>
    <s v="88211537 - OSCAR ANDRÉS MORA ACEVEDO"/>
    <x v="0"/>
    <s v="El candidato no es seleccionado para ocupar la vacante"/>
    <s v="Consultar"/>
    <x v="3"/>
  </r>
  <r>
    <s v="07/04/2026 13:50:06"/>
    <s v="1093769103 - MAURICIO ALFREDO CASTRO HERNANDEZ"/>
    <n v="4034706"/>
    <x v="0"/>
    <s v="88306617 - FREDY ROLANDO MENDOZA LEAL"/>
    <x v="0"/>
    <s v="El candidato no es seleccionado para ocupar la vacante"/>
    <s v="Consultar"/>
    <x v="3"/>
  </r>
  <r>
    <s v="07/04/2026 13:50:06"/>
    <s v="1093769103 - MAURICIO ALFREDO CASTRO HERNANDEZ"/>
    <n v="4034706"/>
    <x v="0"/>
    <s v="13834784 - GONZALO IBAÑEZ DIAZ"/>
    <x v="0"/>
    <s v="El candidato no es seleccionado para ocupar la vacante"/>
    <s v="Consultar"/>
    <x v="3"/>
  </r>
  <r>
    <s v="07/04/2026 13:50:06"/>
    <s v="1093769103 - MAURICIO ALFREDO CASTRO HERNANDEZ"/>
    <n v="4034706"/>
    <x v="0"/>
    <s v="13854783 - JHONY ALBERTO OCHOA ALDANA"/>
    <x v="0"/>
    <s v="El candidato no es seleccionado para ocupar la vacante"/>
    <s v="Consultar"/>
    <x v="3"/>
  </r>
  <r>
    <s v="07/04/2026 13:50:06"/>
    <s v="1093769103 - MAURICIO ALFREDO CASTRO HERNANDEZ"/>
    <n v="4034706"/>
    <x v="0"/>
    <s v="1090447416 - ELMER MANUEL VALENCIA PEREZ"/>
    <x v="0"/>
    <s v="El candidato no es seleccionado para ocupar la vacante"/>
    <s v="Consultar"/>
    <x v="3"/>
  </r>
  <r>
    <s v="07/04/2026 13:50:06"/>
    <s v="1093769103 - MAURICIO ALFREDO CASTRO HERNANDEZ"/>
    <n v="4034706"/>
    <x v="0"/>
    <s v="1090461661 - JANEYCY YURLEY GARCIA JURADO"/>
    <x v="0"/>
    <s v="El candidato no es seleccionado para ocupar la vacante"/>
    <s v="Consultar"/>
    <x v="3"/>
  </r>
  <r>
    <s v="07/04/2026 13:50:06"/>
    <s v="1093769103 - MAURICIO ALFREDO CASTRO HERNANDEZ"/>
    <n v="4034706"/>
    <x v="0"/>
    <s v="1127054132 - JOSE DAVID PEREZ NIÑO"/>
    <x v="0"/>
    <s v="El candidato no es seleccionado para ocupar la vacante"/>
    <s v="Consultar"/>
    <x v="3"/>
  </r>
  <r>
    <s v="07/04/2026 13:50:06"/>
    <s v="1093769103 - MAURICIO ALFREDO CASTRO HERNANDEZ"/>
    <n v="4034706"/>
    <x v="0"/>
    <s v="1098626639 - FREDDY ALFONSO RODRIGUEZ SOTO"/>
    <x v="0"/>
    <s v="El candidato no es seleccionado para ocupar la vacante"/>
    <s v="Consultar"/>
    <x v="3"/>
  </r>
  <r>
    <s v="07/04/2026 13:50:06"/>
    <s v="1093769103 - MAURICIO ALFREDO CASTRO HERNANDEZ"/>
    <n v="4034706"/>
    <x v="0"/>
    <s v="88305733 - FREDY ARMANDO MENDOZA ROZO"/>
    <x v="0"/>
    <s v="El candidato no es seleccionado para ocupar la vacante"/>
    <s v="Consultar"/>
    <x v="3"/>
  </r>
  <r>
    <s v="07/04/2026 13:50:06"/>
    <s v="1093769103 - MAURICIO ALFREDO CASTRO HERNANDEZ"/>
    <n v="4034706"/>
    <x v="0"/>
    <s v="1049395180 - JAIR ALFONSO RANGEL HERNANDEZ"/>
    <x v="0"/>
    <s v="El candidato no es seleccionado para ocupar la vacante"/>
    <s v="Consultar"/>
    <x v="3"/>
  </r>
  <r>
    <s v="07/04/2026 13:50:06"/>
    <s v="1093769103 - MAURICIO ALFREDO CASTRO HERNANDEZ"/>
    <n v="4034706"/>
    <x v="0"/>
    <s v="5441732 - JOSE DE DIOS MANOSALVA MANDON"/>
    <x v="0"/>
    <s v="El candidato no es seleccionado para ocupar la vacante"/>
    <s v="Consultar"/>
    <x v="3"/>
  </r>
  <r>
    <s v="07/04/2026 13:50:06"/>
    <s v="1093769103 - MAURICIO ALFREDO CASTRO HERNANDEZ"/>
    <n v="4034706"/>
    <x v="0"/>
    <s v="1049394230 - DEYBI ALEXI OCHOA"/>
    <x v="0"/>
    <s v="El candidato no es seleccionado para ocupar la vacante"/>
    <s v="Consultar"/>
    <x v="3"/>
  </r>
  <r>
    <s v="07/04/2026 13:50:06"/>
    <s v="1093769103 - MAURICIO ALFREDO CASTRO HERNANDEZ"/>
    <n v="4034706"/>
    <x v="0"/>
    <s v="1116803160 - ODISAID JOSE MENDOZA MONTAÑEZ"/>
    <x v="1"/>
    <s v="El candidato es seleccionado para ocupar la vacante"/>
    <s v="Consultar"/>
    <x v="3"/>
  </r>
  <r>
    <s v="07/04/2026 13:52:08"/>
    <s v="1093769103 - MAURICIO ALFREDO CASTRO HERNANDEZ"/>
    <n v="4031598"/>
    <x v="0"/>
    <s v="1092351672 - ADRIAN EMIRO PEÑA MELENDEZ"/>
    <x v="0"/>
    <s v="El candidato no es seleccionado para ocupar la vacante"/>
    <s v="Consultar"/>
    <x v="3"/>
  </r>
  <r>
    <s v="07/04/2026 13:52:08"/>
    <s v="1093769103 - MAURICIO ALFREDO CASTRO HERNANDEZ"/>
    <n v="4031598"/>
    <x v="0"/>
    <s v="1007808618 - WUILSON ALEXANDER CERON BURBANO"/>
    <x v="0"/>
    <s v="El candidato no es seleccionado para ocupar la vacante"/>
    <s v="Consultar"/>
    <x v="3"/>
  </r>
  <r>
    <s v="07/04/2026 13:52:08"/>
    <s v="1093769103 - MAURICIO ALFREDO CASTRO HERNANDEZ"/>
    <n v="4031598"/>
    <x v="0"/>
    <s v="1090454611 - SAUL MORALES BONILLA"/>
    <x v="0"/>
    <s v="El candidato no es seleccionado para ocupar la vacante"/>
    <s v="Consultar"/>
    <x v="3"/>
  </r>
  <r>
    <s v="07/04/2026 13:52:08"/>
    <s v="1093769103 - MAURICIO ALFREDO CASTRO HERNANDEZ"/>
    <n v="4031598"/>
    <x v="0"/>
    <s v="1065243756 - OSVALDO ARRIETA PACHECO"/>
    <x v="0"/>
    <s v="El candidato no es seleccionado para ocupar la vacante"/>
    <s v="Consultar"/>
    <x v="3"/>
  </r>
  <r>
    <s v="07/04/2026 13:52:08"/>
    <s v="1093769103 - MAURICIO ALFREDO CASTRO HERNANDEZ"/>
    <n v="4031598"/>
    <x v="0"/>
    <s v="12459717 - RICARDO VILLAMIZAR BLANCO"/>
    <x v="0"/>
    <s v="El candidato no es seleccionado para ocupar la vacante"/>
    <s v="Consultar"/>
    <x v="3"/>
  </r>
  <r>
    <s v="07/04/2026 13:52:08"/>
    <s v="1093769103 - MAURICIO ALFREDO CASTRO HERNANDEZ"/>
    <n v="4031598"/>
    <x v="0"/>
    <s v="91492424 - FINADELFO MENDEZ PAEZ"/>
    <x v="0"/>
    <s v="El candidato no es seleccionado para ocupar la vacante"/>
    <s v="Consultar"/>
    <x v="3"/>
  </r>
  <r>
    <s v="07/04/2026 13:52:08"/>
    <s v="1093769103 - MAURICIO ALFREDO CASTRO HERNANDEZ"/>
    <n v="4031598"/>
    <x v="0"/>
    <s v="19599429 - JHON DANEY AREIZA RODRIGUEZ"/>
    <x v="0"/>
    <s v="El candidato no es seleccionado para ocupar la vacante"/>
    <s v="Consultar"/>
    <x v="3"/>
  </r>
  <r>
    <s v="07/04/2026 13:52:08"/>
    <s v="1093769103 - MAURICIO ALFREDO CASTRO HERNANDEZ"/>
    <n v="4031598"/>
    <x v="0"/>
    <s v="1004823570 - AMINTA LORENA LASSO CAICEDO"/>
    <x v="0"/>
    <s v="El candidato no es seleccionado para ocupar la vacante"/>
    <s v="Consultar"/>
    <x v="3"/>
  </r>
  <r>
    <s v="07/04/2026 13:52:08"/>
    <s v="1093769103 - MAURICIO ALFREDO CASTRO HERNANDEZ"/>
    <n v="4031598"/>
    <x v="0"/>
    <s v="1090400456 - GERARDO ANDRES ALVAREZ ESTUPIÑAN"/>
    <x v="0"/>
    <s v="El candidato no es seleccionado para ocupar la vacante"/>
    <s v="Consultar"/>
    <x v="3"/>
  </r>
  <r>
    <s v="07/04/2026 13:52:08"/>
    <s v="1093769103 - MAURICIO ALFREDO CASTRO HERNANDEZ"/>
    <n v="4031598"/>
    <x v="0"/>
    <s v="1065240561 - EFRAIN RAVELO IBAÑEZ"/>
    <x v="0"/>
    <s v="El candidato no es seleccionado para ocupar la vacante"/>
    <s v="Consultar"/>
    <x v="3"/>
  </r>
  <r>
    <s v="07/04/2026 13:52:08"/>
    <s v="1093769103 - MAURICIO ALFREDO CASTRO HERNANDEZ"/>
    <n v="4031598"/>
    <x v="0"/>
    <s v="88239720 - DANNY JAVIER BELTRAN CASTRO"/>
    <x v="0"/>
    <s v="El candidato no es seleccionado para ocupar la vacante"/>
    <s v="Consultar"/>
    <x v="3"/>
  </r>
  <r>
    <s v="07/04/2026 13:52:08"/>
    <s v="1093769103 - MAURICIO ALFREDO CASTRO HERNANDEZ"/>
    <n v="4031598"/>
    <x v="0"/>
    <s v="1065233253 - MABEL STER VILLADIEGO BRAVO"/>
    <x v="0"/>
    <s v="El candidato no es seleccionado para ocupar la vacante"/>
    <s v="Consultar"/>
    <x v="3"/>
  </r>
  <r>
    <s v="07/04/2026 13:52:08"/>
    <s v="1093769103 - MAURICIO ALFREDO CASTRO HERNANDEZ"/>
    <n v="4031598"/>
    <x v="0"/>
    <s v="1098720373 - YEISON MIGUEL DAZA DIAZ"/>
    <x v="0"/>
    <s v="El candidato no es seleccionado para ocupar la vacante"/>
    <s v="Consultar"/>
    <x v="3"/>
  </r>
  <r>
    <s v="07/04/2026 13:52:08"/>
    <s v="1093769103 - MAURICIO ALFREDO CASTRO HERNANDEZ"/>
    <n v="4031598"/>
    <x v="0"/>
    <s v="1065241391 - FRANKLIN ANDRES MEJIA BOHORQUEZ"/>
    <x v="0"/>
    <s v="El candidato no es seleccionado para ocupar la vacante"/>
    <s v="Consultar"/>
    <x v="3"/>
  </r>
  <r>
    <s v="07/04/2026 13:52:08"/>
    <s v="1093769103 - MAURICIO ALFREDO CASTRO HERNANDEZ"/>
    <n v="4031598"/>
    <x v="0"/>
    <s v="1065238380 - INGRID KATHERINE MARTINEZ DELGADO"/>
    <x v="0"/>
    <s v="El candidato no es seleccionado para ocupar la vacante"/>
    <s v="Consultar"/>
    <x v="3"/>
  </r>
  <r>
    <s v="07/04/2026 13:52:08"/>
    <s v="1093769103 - MAURICIO ALFREDO CASTRO HERNANDEZ"/>
    <n v="4031598"/>
    <x v="0"/>
    <s v="1016015335 - DIEGO ALEXANDER MEDINA GOMEZ"/>
    <x v="0"/>
    <s v="El candidato no es seleccionado para ocupar la vacante"/>
    <s v="Consultar"/>
    <x v="3"/>
  </r>
  <r>
    <s v="07/04/2026 13:52:08"/>
    <s v="1093769103 - MAURICIO ALFREDO CASTRO HERNANDEZ"/>
    <n v="4031598"/>
    <x v="0"/>
    <s v="16805955 - RAFAEL RAMON BRICEÑO HERNANDEZ"/>
    <x v="0"/>
    <s v="El candidato no es seleccionado para ocupar la vacante"/>
    <s v="Consultar"/>
    <x v="3"/>
  </r>
  <r>
    <s v="07/04/2026 13:52:08"/>
    <s v="1093769103 - MAURICIO ALFREDO CASTRO HERNANDEZ"/>
    <n v="4031598"/>
    <x v="0"/>
    <s v="1065241779 - NILSON MONSALVE SALCEDO"/>
    <x v="0"/>
    <s v="El candidato no es seleccionado para ocupar la vacante"/>
    <s v="Consultar"/>
    <x v="3"/>
  </r>
  <r>
    <s v="07/04/2026 13:52:08"/>
    <s v="1093769103 - MAURICIO ALFREDO CASTRO HERNANDEZ"/>
    <n v="4031598"/>
    <x v="0"/>
    <s v="91439069 - ULFRAN  ALEXI RUBIO LIMA"/>
    <x v="0"/>
    <s v="El candidato no es seleccionado para ocupar la vacante"/>
    <s v="Consultar"/>
    <x v="3"/>
  </r>
  <r>
    <s v="07/04/2026 13:52:08"/>
    <s v="1093769103 - MAURICIO ALFREDO CASTRO HERNANDEZ"/>
    <n v="4031598"/>
    <x v="0"/>
    <s v="1094277099 - JORGE LEONARDO RODRIGUEZ LAZARO"/>
    <x v="0"/>
    <s v="El candidato no es seleccionado para ocupar la vacante"/>
    <s v="Consultar"/>
    <x v="3"/>
  </r>
  <r>
    <s v="07/04/2026 13:52:08"/>
    <s v="1093769103 - MAURICIO ALFREDO CASTRO HERNANDEZ"/>
    <n v="4031598"/>
    <x v="0"/>
    <s v="91466918 - ALEXANDER RODRIGUEZ ORTEGA"/>
    <x v="0"/>
    <s v="El candidato no es seleccionado para ocupar la vacante"/>
    <s v="Consultar"/>
    <x v="3"/>
  </r>
  <r>
    <s v="07/04/2026 13:52:08"/>
    <s v="1093769103 - MAURICIO ALFREDO CASTRO HERNANDEZ"/>
    <n v="4031598"/>
    <x v="0"/>
    <s v="1193212939 - LINDA CAMILA BAUTISTA PEREZ"/>
    <x v="0"/>
    <s v="El candidato no es seleccionado para ocupar la vacante"/>
    <s v="Consultar"/>
    <x v="3"/>
  </r>
  <r>
    <s v="07/04/2026 13:52:08"/>
    <s v="1093769103 - MAURICIO ALFREDO CASTRO HERNANDEZ"/>
    <n v="4031598"/>
    <x v="0"/>
    <s v="88216308 - JOSE LUIS URBANO AYALA"/>
    <x v="0"/>
    <s v="El candidato no es seleccionado para ocupar la vacante"/>
    <s v="Consultar"/>
    <x v="3"/>
  </r>
  <r>
    <s v="07/04/2026 13:57:20"/>
    <s v="1093769103 - MAURICIO ALFREDO CASTRO HERNANDEZ"/>
    <n v="4031978"/>
    <x v="0"/>
    <s v="1193213414 - JOSE LUIS CEBALLOS ESTUPIÑAN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3752062 - CORNELIO GALVIS PARRA"/>
    <x v="0"/>
    <s v="El candidato no es seleccionado para ocupar la vacante"/>
    <s v="Consultar"/>
    <x v="3"/>
  </r>
  <r>
    <s v="07/04/2026 13:57:20"/>
    <s v="1093769103 - MAURICIO ALFREDO CASTRO HERNANDEZ"/>
    <n v="4031978"/>
    <x v="0"/>
    <s v="88131646 - CARLOS JUSTO BARON SOTO"/>
    <x v="0"/>
    <s v="El candidato no es seleccionado para ocupar la vacante"/>
    <s v="Consultar"/>
    <x v="3"/>
  </r>
  <r>
    <s v="07/04/2026 13:57:20"/>
    <s v="1093769103 - MAURICIO ALFREDO CASTRO HERNANDEZ"/>
    <n v="4031978"/>
    <x v="0"/>
    <s v="13506516 - PABLO ANTONIO DUQUE CONTRERAS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00552 - ARTURO ALEXANDER BECERRA OSPINO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00430 - HENRY IVAN APONTE BOTELLO"/>
    <x v="0"/>
    <s v="El candidato no es seleccionado para ocupar la vacante"/>
    <s v="Consultar"/>
    <x v="3"/>
  </r>
  <r>
    <s v="07/04/2026 13:57:20"/>
    <s v="1093769103 - MAURICIO ALFREDO CASTRO HERNANDEZ"/>
    <n v="4031978"/>
    <x v="0"/>
    <s v="13505075 - JAVIER ALFONSO MENDEZ RICO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75746 - JESUS GARCIA DIAZ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46885 - EDILBERTO TORRES ORTIZ"/>
    <x v="0"/>
    <s v="El candidato no es seleccionado para ocupar la vacante"/>
    <s v="Consultar"/>
    <x v="3"/>
  </r>
  <r>
    <s v="07/04/2026 13:57:20"/>
    <s v="1093769103 - MAURICIO ALFREDO CASTRO HERNANDEZ"/>
    <n v="4031978"/>
    <x v="0"/>
    <s v="13478324 - JOSE  DANIEL CAMARGO RUIZ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0403784 - DIEGO ORLANDO JARAMILLO AMAYA"/>
    <x v="0"/>
    <s v="El candidato no es seleccionado para ocupar la vacante"/>
    <s v="Consultar"/>
    <x v="3"/>
  </r>
  <r>
    <s v="07/04/2026 13:57:20"/>
    <s v="1093769103 - MAURICIO ALFREDO CASTRO HERNANDEZ"/>
    <n v="4031978"/>
    <x v="0"/>
    <s v="6663270 - LUIS HERNANDO SALAZAR NUÑEZ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4269050 - EDXON BRYAN CASTRO SALCEDO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3763402 - HECTOR ANDERSON TORRES ORTIZ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51501 - JHON WILLIAM RIVERA VARGAS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15356 - JAVIER ANTONIO PEDRAZA JAIMES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44635 - JUAN   CARLOS NEIRA RUBIO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0417970 - JORGE VASQUEZ FERNANDEZ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3886861 - RAFAEL ENRIQUE ORTIZ LEON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88673 - MARCELO CACERES RINCON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4270477 - JOSE ALBERTO SUAREZ RODRIGUEZ"/>
    <x v="0"/>
    <s v="El candidato no es seleccionado para ocupar la vacante"/>
    <s v="Consultar"/>
    <x v="3"/>
  </r>
  <r>
    <s v="07/04/2026 13:57:20"/>
    <s v="1093769103 - MAURICIO ALFREDO CASTRO HERNANDEZ"/>
    <n v="4031978"/>
    <x v="0"/>
    <s v="13506100 - JOSE ALEJANDRO MANTILLA VELANDIA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9302157 - ALBERT DANIEL CADENA HERNANDEZ"/>
    <x v="0"/>
    <s v="El candidato no es seleccionado para ocupar la vacante"/>
    <s v="Consultar"/>
    <x v="3"/>
  </r>
  <r>
    <s v="07/04/2026 13:57:20"/>
    <s v="1093769103 - MAURICIO ALFREDO CASTRO HERNANDEZ"/>
    <n v="4031978"/>
    <x v="0"/>
    <s v="88214279 - HENRRY YECID RANGEL TORRES"/>
    <x v="0"/>
    <s v="El candidato no es seleccionado para ocupar la vacante"/>
    <s v="Consultar"/>
    <x v="3"/>
  </r>
  <r>
    <s v="07/04/2026 13:57:20"/>
    <s v="1093769103 - MAURICIO ALFREDO CASTRO HERNANDEZ"/>
    <n v="4031978"/>
    <x v="0"/>
    <s v="88191742 - ALEXANDER IBAÑEZ RINCON"/>
    <x v="0"/>
    <s v="El candidato no es seleccionado para ocupar la vacante"/>
    <s v="Consultar"/>
    <x v="3"/>
  </r>
  <r>
    <s v="07/04/2026 13:57:20"/>
    <s v="1093769103 - MAURICIO ALFREDO CASTRO HERNANDEZ"/>
    <n v="4031978"/>
    <x v="0"/>
    <s v="88160796 - JOSE FERNANDO JAIMES SUAREZ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1534063 - ALEXANDER AVENDAÑO MARTINEZ"/>
    <x v="0"/>
    <s v="El candidato no es seleccionado para ocupar la vacante"/>
    <s v="Consultar"/>
    <x v="3"/>
  </r>
  <r>
    <s v="07/04/2026 13:57:20"/>
    <s v="1093769103 - MAURICIO ALFREDO CASTRO HERNANDEZ"/>
    <n v="4031978"/>
    <x v="0"/>
    <s v="5478157 - EDGAR  ALONSO TORRES ARTEAGA"/>
    <x v="0"/>
    <s v="El candidato no es seleccionado para ocupar la vacante"/>
    <s v="Consultar"/>
    <x v="3"/>
  </r>
  <r>
    <s v="07/04/2026 13:57:20"/>
    <s v="1093769103 - MAURICIO ALFREDO CASTRO HERNANDEZ"/>
    <n v="4031978"/>
    <x v="0"/>
    <s v="1094271766 - ARMANDO GELVEZ PARADA"/>
    <x v="0"/>
    <s v="El candidato no es seleccionado para ocupar la vacante"/>
    <s v="Consultar"/>
    <x v="3"/>
  </r>
  <r>
    <s v="07/04/2026 13:57:20"/>
    <s v="1093769103 - MAURICIO ALFREDO CASTRO HERNANDEZ"/>
    <n v="4031978"/>
    <x v="0"/>
    <s v="1100957688 - JOSE JOAQUIN VESGA SILVA"/>
    <x v="1"/>
    <s v="El candidato es seleccionado para ocupar la vacante"/>
    <s v="Consultar"/>
    <x v="3"/>
  </r>
  <r>
    <s v="07/04/2026 14:01:56"/>
    <s v="1093769103 - MAURICIO ALFREDO CASTRO HERNANDEZ"/>
    <n v="4097541"/>
    <x v="0"/>
    <s v="1093771589 - EDWIN BRANDON ORTEGA RAMIREZ"/>
    <x v="1"/>
    <s v="El candidato es seleccionado para ocupar la vacante"/>
    <s v="Consultar"/>
    <x v="3"/>
  </r>
  <r>
    <s v="07/04/2026 14:03:57"/>
    <s v="1093769103 - MAURICIO ALFREDO CASTRO HERNANDEZ"/>
    <n v="4097446"/>
    <x v="0"/>
    <s v="1004998870 - MARIA DANIELA MENDOZA BARAJAS"/>
    <x v="1"/>
    <s v="El candidato es seleccionado para ocupar la vacante"/>
    <s v="Consultar"/>
    <x v="3"/>
  </r>
  <r>
    <s v="07/04/2026 14:05:34"/>
    <s v="1093769103 - MAURICIO ALFREDO CASTRO HERNANDEZ"/>
    <n v="4097548"/>
    <x v="0"/>
    <s v="1092525258 - DEYNER JAVIER AGUILLON CRUZ"/>
    <x v="1"/>
    <s v="El candidato es seleccionado para ocupar la vacante"/>
    <s v="Consultar"/>
    <x v="3"/>
  </r>
  <r>
    <s v="07/04/2026 14:07:09"/>
    <s v="1093769103 - MAURICIO ALFREDO CASTRO HERNANDEZ"/>
    <n v="4097550"/>
    <x v="0"/>
    <s v="1094532509 - MONGUI LILIANA JAIMES UREÑA"/>
    <x v="1"/>
    <s v="El candidato es seleccionado para ocupar la vacante"/>
    <s v="Consultar"/>
    <x v="3"/>
  </r>
  <r>
    <s v="07/04/2026 15:30:50"/>
    <s v="1093769103 - MAURICIO ALFREDO CASTRO HERNANDEZ"/>
    <n v="4097645"/>
    <x v="0"/>
    <s v="1091672503 - ALFONSO MONCADA"/>
    <x v="1"/>
    <s v="El candidato es seleccionado para ocupar la vacante"/>
    <s v="Consultar"/>
    <x v="3"/>
  </r>
  <r>
    <s v="07/04/2026 15:50:23"/>
    <s v="1093769103 - MAURICIO ALFREDO CASTRO HERNANDEZ"/>
    <n v="4097662"/>
    <x v="0"/>
    <s v="88262543 - FREY DANE ANTONIO RODRIGUEZ GARAY"/>
    <x v="1"/>
    <s v="El candidato es seleccionado para ocupar la vacante"/>
    <s v="Consultar"/>
    <x v="3"/>
  </r>
  <r>
    <s v="08/04/2026 08:19:21"/>
    <s v="1093769103 - MAURICIO ALFREDO CASTRO HERNANDEZ"/>
    <n v="4097941"/>
    <x v="0"/>
    <s v="37270196 - YOLANDA BAYONA"/>
    <x v="1"/>
    <s v="El candidato es seleccionado para ocupar la vacante"/>
    <s v="Consultar"/>
    <x v="3"/>
  </r>
  <r>
    <s v="08/04/2026 10:06:07"/>
    <s v="1093769103 - MAURICIO ALFREDO CASTRO HERNANDEZ"/>
    <n v="4098105"/>
    <x v="0"/>
    <s v="60369895 - MERCEDES BASTO"/>
    <x v="1"/>
    <s v="El candidato es seleccionado para ocupar la vacante"/>
    <s v="Consultar"/>
    <x v="3"/>
  </r>
  <r>
    <s v="08/04/2026 10:48:23"/>
    <s v="1093769103 - MAURICIO ALFREDO CASTRO HERNANDEZ"/>
    <n v="4098241"/>
    <x v="0"/>
    <s v="1072672320 - SHARON MICHELLE OLIVEROS TARAZONA"/>
    <x v="1"/>
    <s v="El candidato es seleccionado para ocupar la vacante"/>
    <s v="Consultar"/>
    <x v="3"/>
  </r>
  <r>
    <s v="08/04/2026 11:03:50"/>
    <s v="1093769103 - MAURICIO ALFREDO CASTRO HERNANDEZ"/>
    <n v="4098252"/>
    <x v="0"/>
    <s v="1193212863 - NATALIA ROCIO PINTO GELVES"/>
    <x v="1"/>
    <s v="El candidato es seleccionado para ocupar la vacante"/>
    <s v="Consultar"/>
    <x v="3"/>
  </r>
  <r>
    <s v="08/04/2026 14:11:35"/>
    <s v="1093769103 - MAURICIO ALFREDO CASTRO HERNANDEZ"/>
    <n v="4098462"/>
    <x v="0"/>
    <s v="88246203 - LUIS ALBERTO MONTAGUT RAMIREZ"/>
    <x v="1"/>
    <s v="El candidato es seleccionado para ocupar la vacante"/>
    <s v="Consultar"/>
    <x v="3"/>
  </r>
  <r>
    <s v="08/04/2026 15:43:38"/>
    <s v="1093769103 - MAURICIO ALFREDO CASTRO HERNANDEZ"/>
    <n v="4098659"/>
    <x v="0"/>
    <s v="50920302 - ALEJANDRA CECILIA VELEZ VALENCIA"/>
    <x v="1"/>
    <s v="El candidato es seleccionado para ocupar la vacante"/>
    <s v="Consultar"/>
    <x v="3"/>
  </r>
  <r>
    <s v="08/04/2026 15:52:05"/>
    <s v="1093769103 - MAURICIO ALFREDO CASTRO HERNANDEZ"/>
    <n v="4098566"/>
    <x v="0"/>
    <s v="13476483 - UBEIMAR ALFONSO SANABRIA MEJIA"/>
    <x v="1"/>
    <s v="El candidato es seleccionado para ocupar la vacante"/>
    <s v="Consultar"/>
    <x v="3"/>
  </r>
  <r>
    <s v="08/04/2026 15:56:46"/>
    <s v="1093769103 - MAURICIO ALFREDO CASTRO HERNANDEZ"/>
    <n v="4098685"/>
    <x v="0"/>
    <s v="1090388707 - WALTER YESID TOLOSA ESCALANTE"/>
    <x v="1"/>
    <s v="El candidato es seleccionado para ocupar la vacante"/>
    <s v="Consultar"/>
    <x v="3"/>
  </r>
  <r>
    <s v="08/04/2026 16:03:22"/>
    <s v="1093769103 - MAURICIO ALFREDO CASTRO HERNANDEZ"/>
    <n v="4098697"/>
    <x v="0"/>
    <s v="1090373047 - ALEJANDRO SKAFIDAS GIRALDO"/>
    <x v="1"/>
    <s v="El candidato es seleccionado para ocupar la vacante"/>
    <s v="Consultar"/>
    <x v="3"/>
  </r>
  <r>
    <s v="09/04/2026 09:20:45"/>
    <s v="1093769103 - MAURICIO ALFREDO CASTRO HERNANDEZ"/>
    <n v="4052684"/>
    <x v="0"/>
    <s v="1096225094 - MARCO ANTONIO BUSTAMANTE GOMEZ"/>
    <x v="0"/>
    <s v="El candidato no es seleccionado para ocupar la vacante"/>
    <s v="Consultar"/>
    <x v="3"/>
  </r>
  <r>
    <s v="09/04/2026 09:20:45"/>
    <s v="1093769103 - MAURICIO ALFREDO CASTRO HERNANDEZ"/>
    <n v="4052684"/>
    <x v="0"/>
    <s v="1038138141 - JOSE ALBERTO MIRANDA ANGULO"/>
    <x v="0"/>
    <s v="El candidato no es seleccionado para ocupar la vacante"/>
    <s v="Consultar"/>
    <x v="3"/>
  </r>
  <r>
    <s v="09/04/2026 09:20:45"/>
    <s v="1093769103 - MAURICIO ALFREDO CASTRO HERNANDEZ"/>
    <n v="4052684"/>
    <x v="0"/>
    <s v="7713523 - FELIPE ALFONSO MUÑOZ CORREA"/>
    <x v="0"/>
    <s v="El candidato no es seleccionado para ocupar la vacante"/>
    <s v="Consultar"/>
    <x v="3"/>
  </r>
  <r>
    <s v="09/04/2026 09:20:45"/>
    <s v="1093769103 - MAURICIO ALFREDO CASTRO HERNANDEZ"/>
    <n v="4052684"/>
    <x v="0"/>
    <s v="1090498985 - CARLOS ANDREY ACEVEDO HINESTROZA"/>
    <x v="0"/>
    <s v="El candidato no es seleccionado para ocupar la vacante"/>
    <s v="Consultar"/>
    <x v="3"/>
  </r>
  <r>
    <s v="09/04/2026 09:20:45"/>
    <s v="1093769103 - MAURICIO ALFREDO CASTRO HERNANDEZ"/>
    <n v="4052684"/>
    <x v="0"/>
    <s v="1005064908 - WILSON  HUMBERTO PARADA ORTEGA"/>
    <x v="0"/>
    <s v="El candidato no es seleccionado para ocupar la vacante"/>
    <s v="Consultar"/>
    <x v="3"/>
  </r>
  <r>
    <s v="09/04/2026 09:20:45"/>
    <s v="1093769103 - MAURICIO ALFREDO CASTRO HERNANDEZ"/>
    <n v="4052684"/>
    <x v="0"/>
    <s v="13489101 - CARLOS JAVIER CASTELLANOS HERNANDEZ"/>
    <x v="0"/>
    <s v="El candidato no es seleccionado para ocupar la vacante"/>
    <s v="Consultar"/>
    <x v="3"/>
  </r>
  <r>
    <s v="09/04/2026 09:20:45"/>
    <s v="1093769103 - MAURICIO ALFREDO CASTRO HERNANDEZ"/>
    <n v="4052684"/>
    <x v="0"/>
    <s v="1143383104 - HADER ANTONI GONZALEZ PUELLO"/>
    <x v="0"/>
    <s v="El candidato no es seleccionado para ocupar la vacante"/>
    <s v="Consultar"/>
    <x v="3"/>
  </r>
  <r>
    <s v="09/04/2026 09:20:45"/>
    <s v="1093769103 - MAURICIO ALFREDO CASTRO HERNANDEZ"/>
    <n v="4052684"/>
    <x v="0"/>
    <s v="74859846 - ERASMO RODRIGUEZ RUSSINQUE"/>
    <x v="1"/>
    <s v="El candidato es seleccionado para ocupar la vacante"/>
    <s v="Consultar"/>
    <x v="3"/>
  </r>
  <r>
    <s v="13/04/2026 11:44:08"/>
    <s v="1093769103 - MAURICIO ALFREDO CASTRO HERNANDEZ"/>
    <n v="4084123"/>
    <x v="0"/>
    <s v="1093789758 - MEGAN CLAIRETH ROJAS HERRERA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476547 - JOSE ELIAS TARAZONA HORMIGA"/>
    <x v="0"/>
    <s v="El candidato no es seleccionado para ocupar la vacante"/>
    <s v="Consultar"/>
    <x v="3"/>
  </r>
  <r>
    <s v="13/04/2026 11:44:08"/>
    <s v="1093769103 - MAURICIO ALFREDO CASTRO HERNANDEZ"/>
    <n v="4084123"/>
    <x v="0"/>
    <s v="60397669 - MARILU BARROSO GUERRERO"/>
    <x v="0"/>
    <s v="El candidato no es seleccionado para ocupar la vacante"/>
    <s v="Consultar"/>
    <x v="3"/>
  </r>
  <r>
    <s v="13/04/2026 11:44:08"/>
    <s v="1093769103 - MAURICIO ALFREDO CASTRO HERNANDEZ"/>
    <n v="4084123"/>
    <x v="0"/>
    <s v="13484540 - GERSON ARTURO GUERRERO LOZADA"/>
    <x v="0"/>
    <s v="El candidato no es seleccionado para ocupar la vacante"/>
    <s v="Consultar"/>
    <x v="3"/>
  </r>
  <r>
    <s v="13/04/2026 11:44:08"/>
    <s v="1093769103 - MAURICIO ALFREDO CASTRO HERNANDEZ"/>
    <n v="4084123"/>
    <x v="0"/>
    <s v="60388467 - ELIZABETH JAIMES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443273 - HAROLD YESID QUINTERO TRUJILLO"/>
    <x v="0"/>
    <s v="El candidato no es seleccionado para ocupar la vacante"/>
    <s v="Consultar"/>
    <x v="3"/>
  </r>
  <r>
    <s v="13/04/2026 11:44:08"/>
    <s v="1093769103 - MAURICIO ALFREDO CASTRO HERNANDEZ"/>
    <n v="4084123"/>
    <x v="0"/>
    <s v="37440875 - SHIRLEY ACEVEDO SANTANA"/>
    <x v="0"/>
    <s v="El candidato no es seleccionado para ocupar la vacante"/>
    <s v="Consultar"/>
    <x v="3"/>
  </r>
  <r>
    <s v="13/04/2026 11:44:08"/>
    <s v="1093769103 - MAURICIO ALFREDO CASTRO HERNANDEZ"/>
    <n v="4084123"/>
    <x v="0"/>
    <s v="30050131 - MARIA ROSANA MOJICA NAVA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486776 - SERGIO  ANDRES CELIS QUINTERO"/>
    <x v="0"/>
    <s v="El candidato no es seleccionado para ocupar la vacante"/>
    <s v="Consultar"/>
    <x v="3"/>
  </r>
  <r>
    <s v="13/04/2026 11:44:08"/>
    <s v="1093769103 - MAURICIO ALFREDO CASTRO HERNANDEZ"/>
    <n v="4084123"/>
    <x v="0"/>
    <s v="60315883 - MARIBEL TERESA BLANCO GOMEZ"/>
    <x v="0"/>
    <s v="El candidato no es seleccionado para ocupar la vacante"/>
    <s v="Consultar"/>
    <x v="3"/>
  </r>
  <r>
    <s v="13/04/2026 11:44:08"/>
    <s v="1093769103 - MAURICIO ALFREDO CASTRO HERNANDEZ"/>
    <n v="4084123"/>
    <x v="0"/>
    <s v="60363800 - YANIRETH TATIANA ACOSTA BACCA"/>
    <x v="0"/>
    <s v="El candidato no es seleccionado para ocupar la vacante"/>
    <s v="Consultar"/>
    <x v="3"/>
  </r>
  <r>
    <s v="13/04/2026 11:44:08"/>
    <s v="1093769103 - MAURICIO ALFREDO CASTRO HERNANDEZ"/>
    <n v="4084123"/>
    <x v="0"/>
    <s v="88257025 - JOSE DAVID MANTILLA CALDERON"/>
    <x v="0"/>
    <s v="El candidato no es seleccionado para ocupar la vacante"/>
    <s v="Consultar"/>
    <x v="3"/>
  </r>
  <r>
    <s v="13/04/2026 11:44:08"/>
    <s v="1093769103 - MAURICIO ALFREDO CASTRO HERNANDEZ"/>
    <n v="4084123"/>
    <x v="0"/>
    <s v="37396003 - MAYRA CELINA ROLON FERREIRA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8696360 - PABLO ANDRES LOPEZ GONZALEZ"/>
    <x v="0"/>
    <s v="El candidato no es seleccionado para ocupar la vacante"/>
    <s v="Consultar"/>
    <x v="3"/>
  </r>
  <r>
    <s v="13/04/2026 11:44:08"/>
    <s v="1093769103 - MAURICIO ALFREDO CASTRO HERNANDEZ"/>
    <n v="4084123"/>
    <x v="0"/>
    <s v="27601284 - CARMEN TERESA RAMIREZ ACEVEDO"/>
    <x v="0"/>
    <s v="El candidato no es seleccionado para ocupar la vacante"/>
    <s v="Consultar"/>
    <x v="3"/>
  </r>
  <r>
    <s v="13/04/2026 11:44:08"/>
    <s v="1093769103 - MAURICIO ALFREDO CASTRO HERNANDEZ"/>
    <n v="4084123"/>
    <x v="0"/>
    <s v="60298378 - DORIS RIVERA ESPINEL"/>
    <x v="0"/>
    <s v="El candidato no es seleccionado para ocupar la vacante"/>
    <s v="Consultar"/>
    <x v="3"/>
  </r>
  <r>
    <s v="13/04/2026 11:44:08"/>
    <s v="1093769103 - MAURICIO ALFREDO CASTRO HERNANDEZ"/>
    <n v="4084123"/>
    <x v="0"/>
    <s v="37397851 - KARINA ANGELICA CAICEDO ROLON"/>
    <x v="0"/>
    <s v="El candidato no es seleccionado para ocupar la vacante"/>
    <s v="Consultar"/>
    <x v="3"/>
  </r>
  <r>
    <s v="13/04/2026 11:44:08"/>
    <s v="1093769103 - MAURICIO ALFREDO CASTRO HERNANDEZ"/>
    <n v="4084123"/>
    <x v="0"/>
    <s v="60378412 - SHARLEY MARIBEL RODRIGUEZ BECERRA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464793 - YULEINE ASTRID GOMES REMOLINA"/>
    <x v="0"/>
    <s v="El candidato no es seleccionado para ocupar la vacante"/>
    <s v="Consultar"/>
    <x v="3"/>
  </r>
  <r>
    <s v="13/04/2026 11:44:08"/>
    <s v="1093769103 - MAURICIO ALFREDO CASTRO HERNANDEZ"/>
    <n v="4084123"/>
    <x v="0"/>
    <s v="27602333 - CLAUDIA TERESA CARRILLO PINEDA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388248 - MIGUEL ANGEL FLOREZ BUSTOS"/>
    <x v="0"/>
    <s v="El candidato no es seleccionado para ocupar la vacante"/>
    <s v="Consultar"/>
    <x v="3"/>
  </r>
  <r>
    <s v="13/04/2026 11:44:08"/>
    <s v="1093769103 - MAURICIO ALFREDO CASTRO HERNANDEZ"/>
    <n v="4084123"/>
    <x v="0"/>
    <s v="88270915 - YEISON REYES PELAEZ"/>
    <x v="0"/>
    <s v="El candidato no es seleccionado para ocupar la vacante"/>
    <s v="Consultar"/>
    <x v="3"/>
  </r>
  <r>
    <s v="13/04/2026 11:44:08"/>
    <s v="1093769103 - MAURICIO ALFREDO CASTRO HERNANDEZ"/>
    <n v="4084123"/>
    <x v="0"/>
    <s v="13483080 - WILSON TORRES CONDE"/>
    <x v="0"/>
    <s v="El candidato no es seleccionado para ocupar la vacante"/>
    <s v="Consultar"/>
    <x v="3"/>
  </r>
  <r>
    <s v="13/04/2026 11:44:08"/>
    <s v="1093769103 - MAURICIO ALFREDO CASTRO HERNANDEZ"/>
    <n v="4084123"/>
    <x v="0"/>
    <s v="88231496 - DAVID ALEXANDER PARRA ARIAS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439886 - XIOMARA ORTIZ DELGADO"/>
    <x v="0"/>
    <s v="El candidato no es seleccionado para ocupar la vacante"/>
    <s v="Consultar"/>
    <x v="3"/>
  </r>
  <r>
    <s v="13/04/2026 11:44:08"/>
    <s v="1093769103 - MAURICIO ALFREDO CASTRO HERNANDEZ"/>
    <n v="4084123"/>
    <x v="0"/>
    <s v="88228065 - JOSE FRANCISCO VILLAMIZAR"/>
    <x v="0"/>
    <s v="El candidato no es seleccionado para ocupar la vacante"/>
    <s v="Consultar"/>
    <x v="3"/>
  </r>
  <r>
    <s v="13/04/2026 11:44:08"/>
    <s v="1093769103 - MAURICIO ALFREDO CASTRO HERNANDEZ"/>
    <n v="4084123"/>
    <x v="0"/>
    <s v="1090417762 - GREGORY JEFFER MARTINEZ URIBE"/>
    <x v="0"/>
    <s v="El candidato no es seleccionado para ocupar la vacante"/>
    <s v="Consultar"/>
    <x v="3"/>
  </r>
  <r>
    <s v="13/04/2026 11:44:08"/>
    <s v="1093769103 - MAURICIO ALFREDO CASTRO HERNANDEZ"/>
    <n v="4084123"/>
    <x v="0"/>
    <s v="60378959 - LUZ NERY ARGUELLO"/>
    <x v="0"/>
    <s v="El candidato no es seleccionado para ocupar la vacante"/>
    <s v="Consultar"/>
    <x v="3"/>
  </r>
  <r>
    <s v="13/04/2026 11:44:08"/>
    <s v="1093769103 - MAURICIO ALFREDO CASTRO HERNANDEZ"/>
    <n v="4084123"/>
    <x v="0"/>
    <s v="88240259 - CARLOS ALBERTO COLMENARES CARRILLO"/>
    <x v="1"/>
    <s v="El candidato es seleccionado para ocupar la vacante"/>
    <s v="Consultar"/>
    <x v="3"/>
  </r>
  <r>
    <s v="15/04/2026 09:25:27"/>
    <s v="1093769103 - MAURICIO ALFREDO CASTRO HERNANDEZ"/>
    <n v="4103261"/>
    <x v="0"/>
    <s v="1090496900 - MARIANA TORRES DURAN"/>
    <x v="1"/>
    <s v="El candidato es seleccionado para ocupar la vacante"/>
    <s v="Consultar"/>
    <x v="3"/>
  </r>
  <r>
    <s v="15/04/2026 09:25:27"/>
    <s v="1093769103 - MAURICIO ALFREDO CASTRO HERNANDEZ"/>
    <n v="4103261"/>
    <x v="0"/>
    <s v="58994367 - YUSMARI CAROLINA TORRES BRICEÑO"/>
    <x v="1"/>
    <s v="El candidato es seleccionado para ocupar la vacante"/>
    <s v="Consultar"/>
    <x v="3"/>
  </r>
  <r>
    <s v="15/04/2026 09:25:27"/>
    <s v="1093769103 - MAURICIO ALFREDO CASTRO HERNANDEZ"/>
    <n v="4103261"/>
    <x v="0"/>
    <s v="1093060488 - YISED MICHEL TARAZONA JAIMES"/>
    <x v="1"/>
    <s v="El candidato es seleccionado para ocupar la vacante"/>
    <s v="Consultar"/>
    <x v="3"/>
  </r>
  <r>
    <s v="15/04/2026 09:25:27"/>
    <s v="1093769103 - MAURICIO ALFREDO CASTRO HERNANDEZ"/>
    <n v="4103261"/>
    <x v="0"/>
    <s v="1092941085 - KAROL LIZETH TORRES PARAD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35030 - VIANEY TORRES MARITZA"/>
    <x v="1"/>
    <s v="El candidato es seleccionado para ocupar la vacante"/>
    <s v="Consultar"/>
    <x v="3"/>
  </r>
  <r>
    <s v="15/04/2026 09:25:27"/>
    <s v="1093769103 - MAURICIO ALFREDO CASTRO HERNANDEZ"/>
    <n v="4103261"/>
    <x v="0"/>
    <s v="1091356078 - JUAN FRANCISCO URBINA BAUTISTA"/>
    <x v="1"/>
    <s v="El candidato es seleccionado para ocupar la vacante"/>
    <s v="Consultar"/>
    <x v="3"/>
  </r>
  <r>
    <s v="15/04/2026 09:25:27"/>
    <s v="1093769103 - MAURICIO ALFREDO CASTRO HERNANDEZ"/>
    <n v="4103261"/>
    <x v="0"/>
    <s v="1148219390 - BRYANT STIVEN VARGAS GONZALEZ"/>
    <x v="1"/>
    <s v="El candidato es seleccionado para ocupar la vacante"/>
    <s v="Consultar"/>
    <x v="3"/>
  </r>
  <r>
    <s v="15/04/2026 09:25:27"/>
    <s v="1093769103 - MAURICIO ALFREDO CASTRO HERNANDEZ"/>
    <n v="4103261"/>
    <x v="0"/>
    <s v="1006688749 - BRAYAN CAMILO VARON SILVA"/>
    <x v="1"/>
    <s v="El candidato es seleccionado para ocupar la vacante"/>
    <s v="Consultar"/>
    <x v="3"/>
  </r>
  <r>
    <s v="15/04/2026 09:25:27"/>
    <s v="1093769103 - MAURICIO ALFREDO CASTRO HERNANDEZ"/>
    <n v="4103261"/>
    <x v="0"/>
    <s v="1091968646 - GERALDINE ARIANA VEGA BAUTIST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30027 - DARLYN SHARY VERA CONTRERAS"/>
    <x v="1"/>
    <s v="El candidato es seleccionado para ocupar la vacante"/>
    <s v="Consultar"/>
    <x v="3"/>
  </r>
  <r>
    <s v="15/04/2026 09:25:27"/>
    <s v="1093769103 - MAURICIO ALFREDO CASTRO HERNANDEZ"/>
    <n v="4103261"/>
    <x v="0"/>
    <s v="1090452156 - ALEXANDRA VERGEL GARCIA"/>
    <x v="1"/>
    <s v="El candidato es seleccionado para ocupar la vacante"/>
    <s v="Consultar"/>
    <x v="3"/>
  </r>
  <r>
    <s v="15/04/2026 09:25:27"/>
    <s v="1093769103 - MAURICIO ALFREDO CASTRO HERNANDEZ"/>
    <n v="4103261"/>
    <x v="0"/>
    <s v="88226619 - NELSON MAURICIO VERGEL"/>
    <x v="1"/>
    <s v="El candidato es seleccionado para ocupar la vacante"/>
    <s v="Consultar"/>
    <x v="3"/>
  </r>
  <r>
    <s v="15/04/2026 09:25:27"/>
    <s v="1093769103 - MAURICIO ALFREDO CASTRO HERNANDEZ"/>
    <n v="4103261"/>
    <x v="0"/>
    <s v="1090486940 - YENITH CAROLINA VILLAMIZAR URBINA"/>
    <x v="1"/>
    <s v="El candidato es seleccionado para ocupar la vacante"/>
    <s v="Consultar"/>
    <x v="3"/>
  </r>
  <r>
    <s v="15/04/2026 09:25:27"/>
    <s v="1093769103 - MAURICIO ALFREDO CASTRO HERNANDEZ"/>
    <n v="4103261"/>
    <x v="0"/>
    <s v="88262955 - YON JAIRO ZAPARDIEL SABAGOL"/>
    <x v="1"/>
    <s v="El candidato es seleccionado para ocupar la vacante"/>
    <s v="Consultar"/>
    <x v="3"/>
  </r>
  <r>
    <s v="15/04/2026 09:25:27"/>
    <s v="1093769103 - MAURICIO ALFREDO CASTRO HERNANDEZ"/>
    <n v="4103261"/>
    <x v="0"/>
    <s v="1092339416 - JUAN CARLOS ACEVEDO SALAZAR"/>
    <x v="1"/>
    <s v="El candidato es seleccionado para ocupar la vacante"/>
    <s v="Consultar"/>
    <x v="3"/>
  </r>
  <r>
    <s v="15/04/2026 09:25:27"/>
    <s v="1093769103 - MAURICIO ALFREDO CASTRO HERNANDEZ"/>
    <n v="4103261"/>
    <x v="0"/>
    <s v="88199745 - RAMIRO ALBA RAMIREZ"/>
    <x v="1"/>
    <s v="El candidato es seleccionado para ocupar la vacante"/>
    <s v="Consultar"/>
    <x v="3"/>
  </r>
  <r>
    <s v="15/04/2026 09:25:27"/>
    <s v="1093769103 - MAURICIO ALFREDO CASTRO HERNANDEZ"/>
    <n v="4103261"/>
    <x v="0"/>
    <s v="1004808931 - WILSON ARLEY ALVAREZ OSORIO"/>
    <x v="1"/>
    <s v="El candidato es seleccionado para ocupar la vacante"/>
    <s v="Consultar"/>
    <x v="3"/>
  </r>
  <r>
    <s v="15/04/2026 09:25:27"/>
    <s v="1093769103 - MAURICIO ALFREDO CASTRO HERNANDEZ"/>
    <n v="4103261"/>
    <x v="0"/>
    <s v="37394482 - LEIDY LUCIA ANGARIT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34940 - ANA KARINA VEGA BAUTIST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36759 - LUIS MIGUEL VERA MEJI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52157 - ALEJANDRA VERGEL GARCIA"/>
    <x v="1"/>
    <s v="El candidato es seleccionado para ocupar la vacante"/>
    <s v="Consultar"/>
    <x v="3"/>
  </r>
  <r>
    <s v="15/04/2026 09:25:27"/>
    <s v="1093769103 - MAURICIO ALFREDO CASTRO HERNANDEZ"/>
    <n v="4103261"/>
    <x v="0"/>
    <s v="1093755404 - EDNA YOLIMA VILLAMIZAR CONTRERAS"/>
    <x v="1"/>
    <s v="El candidato es seleccionado para ocupar la vacante"/>
    <s v="Consultar"/>
    <x v="3"/>
  </r>
  <r>
    <s v="15/04/2026 09:25:27"/>
    <s v="1093769103 - MAURICIO ALFREDO CASTRO HERNANDEZ"/>
    <n v="4103261"/>
    <x v="0"/>
    <s v="1090475948 - MIGUEL ANGEL ZARATE GELVEZ"/>
    <x v="1"/>
    <s v="El candidato es seleccionado para ocupar la vacante"/>
    <s v="Consultar"/>
    <x v="3"/>
  </r>
  <r>
    <s v="15/04/2026 09:25:27"/>
    <s v="1093769103 - MAURICIO ALFREDO CASTRO HERNANDEZ"/>
    <n v="4103261"/>
    <x v="0"/>
    <s v="1092362665 - LEIDY ALEJANDRA ACUÑA SANABRIA"/>
    <x v="1"/>
    <s v="El candidato es seleccionado para ocupar la vacante"/>
    <s v="Consultar"/>
    <x v="3"/>
  </r>
  <r>
    <s v="15/04/2026 09:25:27"/>
    <s v="1093769103 - MAURICIO ALFREDO CASTRO HERNANDEZ"/>
    <n v="4103261"/>
    <x v="0"/>
    <s v="1094347557 - FREDDY ALEXANDER AFANADOR LOTERO"/>
    <x v="1"/>
    <s v="El candidato es seleccionado para ocupar la vacante"/>
    <s v="Consultar"/>
    <x v="3"/>
  </r>
  <r>
    <s v="15/04/2026 09:25:27"/>
    <s v="1093769103 - MAURICIO ALFREDO CASTRO HERNANDEZ"/>
    <n v="4103261"/>
    <x v="0"/>
    <s v="1090402988 - MONICA ANDREA TORRES TRIAN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54677 - CRISTIAN EDUARDO TRESPALACIOS PAEZ"/>
    <x v="1"/>
    <s v="El candidato es seleccionado para ocupar la vacante"/>
    <s v="Consultar"/>
    <x v="3"/>
  </r>
  <r>
    <s v="15/04/2026 09:25:27"/>
    <s v="1093769103 - MAURICIO ALFREDO CASTRO HERNANDEZ"/>
    <n v="4103261"/>
    <x v="0"/>
    <s v="1091352308 - STEFANY VEGA ZAMBRANO"/>
    <x v="1"/>
    <s v="El candidato es seleccionado para ocupar la vacante"/>
    <s v="Consultar"/>
    <x v="3"/>
  </r>
  <r>
    <s v="15/04/2026 09:25:27"/>
    <s v="1093769103 - MAURICIO ALFREDO CASTRO HERNANDEZ"/>
    <n v="4103261"/>
    <x v="0"/>
    <s v="585432565 - JESUS ALFONSO VERA GUILLEN"/>
    <x v="1"/>
    <s v="El candidato es seleccionado para ocupar la vacante"/>
    <s v="Consultar"/>
    <x v="3"/>
  </r>
  <r>
    <s v="15/04/2026 09:25:27"/>
    <s v="1093769103 - MAURICIO ALFREDO CASTRO HERNANDEZ"/>
    <n v="4103261"/>
    <x v="0"/>
    <s v="1093591132 - DALGY BRIGITTE TIRADO MOGOLLON"/>
    <x v="1"/>
    <s v="El candidato es seleccionado para ocupar la vacante"/>
    <s v="Consultar"/>
    <x v="3"/>
  </r>
  <r>
    <s v="15/04/2026 09:25:27"/>
    <s v="1093769103 - MAURICIO ALFREDO CASTRO HERNANDEZ"/>
    <n v="4103261"/>
    <x v="0"/>
    <s v="1005059383 - MARÍA ISABEL URBINA GONZALEZ"/>
    <x v="1"/>
    <s v="El candidato es seleccionado para ocupar la vacante"/>
    <s v="Consultar"/>
    <x v="3"/>
  </r>
  <r>
    <s v="15/04/2026 09:25:27"/>
    <s v="1093769103 - MAURICIO ALFREDO CASTRO HERNANDEZ"/>
    <n v="4103261"/>
    <x v="0"/>
    <s v="581045652 - NATHALY  CAROLINA VASQUEZ PESTANA"/>
    <x v="1"/>
    <s v="El candidato es seleccionado para ocupar la vacante"/>
    <s v="Consultar"/>
    <x v="3"/>
  </r>
  <r>
    <s v="15/04/2026 09:25:27"/>
    <s v="1093769103 - MAURICIO ALFREDO CASTRO HERNANDEZ"/>
    <n v="4103261"/>
    <x v="0"/>
    <s v="1092392845 - YORVI GERMANY VAZQUEZ GARCI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69408 - KATHERINE VEGA OMAÑA"/>
    <x v="1"/>
    <s v="El candidato es seleccionado para ocupar la vacante"/>
    <s v="Consultar"/>
    <x v="3"/>
  </r>
  <r>
    <s v="15/04/2026 09:25:27"/>
    <s v="1093769103 - MAURICIO ALFREDO CASTRO HERNANDEZ"/>
    <n v="4103261"/>
    <x v="0"/>
    <s v="1090437619 - DANIEL TOLEDO HERNANDEZ"/>
    <x v="1"/>
    <s v="El candidato es seleccionado para ocupar la vacante"/>
    <s v="Consultar"/>
    <x v="3"/>
  </r>
  <r>
    <s v="15/04/2026 09:25:27"/>
    <s v="1093769103 - MAURICIO ALFREDO CASTRO HERNANDEZ"/>
    <n v="4103261"/>
    <x v="0"/>
    <s v="1090420321 - LORENA CALDERON"/>
    <x v="1"/>
    <s v="El candidato es seleccionado para ocupar la vacante"/>
    <s v="Consultar"/>
    <x v="3"/>
  </r>
  <r>
    <s v="15/04/2026 09:25:27"/>
    <s v="1093769103 - MAURICIO ALFREDO CASTRO HERNANDEZ"/>
    <n v="4103261"/>
    <x v="0"/>
    <s v="1092341765 - JESUS JAVIER ACEVEDO SALAZAR"/>
    <x v="1"/>
    <s v="El candidato es seleccionado para ocupar la vacante"/>
    <s v="Consultar"/>
    <x v="3"/>
  </r>
  <r>
    <s v="15/04/2026 09:25:27"/>
    <s v="1093769103 - MAURICIO ALFREDO CASTRO HERNANDEZ"/>
    <n v="4103261"/>
    <x v="0"/>
    <s v="1094249084 - OMAIRA VILLAMIZAR MALDONADO"/>
    <x v="1"/>
    <s v="El candidato es seleccionado para ocupar la vacante"/>
    <s v="Consultar"/>
    <x v="3"/>
  </r>
  <r>
    <s v="15/04/2026 09:25:27"/>
    <s v="1093769103 - MAURICIO ALFREDO CASTRO HERNANDEZ"/>
    <n v="4103261"/>
    <x v="0"/>
    <s v="1004941633 - LUIS EDUARDO YAÑEZ"/>
    <x v="1"/>
    <s v="El candidato es seleccionado para ocupar la vacante"/>
    <s v="Consultar"/>
    <x v="3"/>
  </r>
  <r>
    <s v="15/04/2026 09:25:27"/>
    <s v="1093769103 - MAURICIO ALFREDO CASTRO HERNANDEZ"/>
    <n v="4103261"/>
    <x v="0"/>
    <s v="1090537528 - YURI DAYANA ZABALA SANABRIA"/>
    <x v="1"/>
    <s v="El candidato es seleccionado para ocupar la vacante"/>
    <s v="Consultar"/>
    <x v="3"/>
  </r>
  <r>
    <s v="15/04/2026 09:30:36"/>
    <s v="1093769103 - MAURICIO ALFREDO CASTRO HERNANDEZ"/>
    <n v="4103266"/>
    <x v="0"/>
    <s v="1090431921 - ANA LUCERO GUILLEN CANTOR"/>
    <x v="1"/>
    <s v="El candidato es seleccionado para ocupar la vacante"/>
    <s v="Consultar"/>
    <x v="3"/>
  </r>
  <r>
    <s v="15/04/2026 09:30:36"/>
    <s v="1093769103 - MAURICIO ALFREDO CASTRO HERNANDEZ"/>
    <n v="4103266"/>
    <x v="0"/>
    <s v="586230573 - CLEIBI JOSE HERNANDEZ"/>
    <x v="1"/>
    <s v="El candidato es seleccionado para ocupar la vacante"/>
    <s v="Consultar"/>
    <x v="3"/>
  </r>
  <r>
    <s v="15/04/2026 09:30:36"/>
    <s v="1093769103 - MAURICIO ALFREDO CASTRO HERNANDEZ"/>
    <n v="4103266"/>
    <x v="0"/>
    <s v="88209549 - YACITH  ANTONIO CAMPO"/>
    <x v="1"/>
    <s v="El candidato es seleccionado para ocupar la vacante"/>
    <s v="Consultar"/>
    <x v="3"/>
  </r>
  <r>
    <s v="15/04/2026 09:30:36"/>
    <s v="1093769103 - MAURICIO ALFREDO CASTRO HERNANDEZ"/>
    <n v="4103266"/>
    <x v="0"/>
    <s v="1090388085 - JAIRO ENRIQUE CASTRO MENDOZA"/>
    <x v="1"/>
    <s v="El candidato es seleccionado para ocupar la vacante"/>
    <s v="Consultar"/>
    <x v="3"/>
  </r>
  <r>
    <s v="15/04/2026 09:30:36"/>
    <s v="1093769103 - MAURICIO ALFREDO CASTRO HERNANDEZ"/>
    <n v="4103266"/>
    <x v="0"/>
    <s v="1005024431 - YAJAIRA GOMEZ YAÑEZ"/>
    <x v="1"/>
    <s v="El candidato es seleccionado para ocupar la vacante"/>
    <s v="Consultar"/>
    <x v="3"/>
  </r>
  <r>
    <s v="15/04/2026 09:30:36"/>
    <s v="1093769103 - MAURICIO ALFREDO CASTRO HERNANDEZ"/>
    <n v="4103266"/>
    <x v="0"/>
    <s v="1065138996 - DAIRO RAFAEL GUERRERO CARRILLO"/>
    <x v="1"/>
    <s v="El candidato es seleccionado para ocupar la vacante"/>
    <s v="Consultar"/>
    <x v="3"/>
  </r>
  <r>
    <s v="15/04/2026 09:30:36"/>
    <s v="1093769103 - MAURICIO ALFREDO CASTRO HERNANDEZ"/>
    <n v="4103266"/>
    <x v="0"/>
    <s v="37270972 - GLENNIS BEATRIZ MERIÑO VIDES"/>
    <x v="1"/>
    <s v="El candidato es seleccionado para ocupar la vacante"/>
    <s v="Consultar"/>
    <x v="3"/>
  </r>
  <r>
    <s v="15/04/2026 09:30:36"/>
    <s v="1093769103 - MAURICIO ALFREDO CASTRO HERNANDEZ"/>
    <n v="4103266"/>
    <x v="0"/>
    <s v="1090371897 - CLAUDIA PATRICIA LUNA PINZON"/>
    <x v="1"/>
    <s v="El candidato es seleccionado para ocupar la vacante"/>
    <s v="Consultar"/>
    <x v="3"/>
  </r>
  <r>
    <s v="15/04/2026 09:30:36"/>
    <s v="1093769103 - MAURICIO ALFREDO CASTRO HERNANDEZ"/>
    <n v="4103266"/>
    <x v="0"/>
    <s v="80831076 - OSCAR FABIAN CARRILLO MACHADO"/>
    <x v="1"/>
    <s v="El candidato es seleccionado para ocupar la vacante"/>
    <s v="Consultar"/>
    <x v="3"/>
  </r>
  <r>
    <s v="15/04/2026 09:30:36"/>
    <s v="1093769103 - MAURICIO ALFREDO CASTRO HERNANDEZ"/>
    <n v="4103266"/>
    <x v="0"/>
    <s v="1094165760 - YEFERSON ARMANDO FLORIAN VILLAMIZAR"/>
    <x v="1"/>
    <s v="El candidato es seleccionado para ocupar la vacante"/>
    <s v="Consultar"/>
    <x v="3"/>
  </r>
  <r>
    <s v="15/04/2026 09:30:36"/>
    <s v="1093769103 - MAURICIO ALFREDO CASTRO HERNANDEZ"/>
    <n v="4103266"/>
    <x v="0"/>
    <s v="585471751 - YERALDINE CAROLINA CAÑAS LOPEZ"/>
    <x v="1"/>
    <s v="El candidato es seleccionado para ocupar la vacante"/>
    <s v="Consultar"/>
    <x v="3"/>
  </r>
  <r>
    <s v="15/04/2026 09:30:36"/>
    <s v="1093769103 - MAURICIO ALFREDO CASTRO HERNANDEZ"/>
    <n v="4103266"/>
    <x v="0"/>
    <s v="1093885567 - JUAN CARLOS CARDENAS MEDINA"/>
    <x v="1"/>
    <s v="El candidato es seleccionado para ocupar la vacante"/>
    <s v="Consultar"/>
    <x v="3"/>
  </r>
  <r>
    <s v="15/04/2026 09:30:36"/>
    <s v="1093769103 - MAURICIO ALFREDO CASTRO HERNANDEZ"/>
    <n v="4103266"/>
    <x v="0"/>
    <s v="1090383858 - ANGIE ALEJANDRA HERNANDEZ YAÑEZ"/>
    <x v="1"/>
    <s v="El candidato es seleccionado para ocupar la vacante"/>
    <s v="Consultar"/>
    <x v="3"/>
  </r>
  <r>
    <s v="15/04/2026 09:30:36"/>
    <s v="1093769103 - MAURICIO ALFREDO CASTRO HERNANDEZ"/>
    <n v="4103266"/>
    <x v="0"/>
    <s v="1090380029 - KEIVI ALEXIS HERNANDEZ YAÑEZ"/>
    <x v="1"/>
    <s v="El candidato es seleccionado para ocupar la vacante"/>
    <s v="Consultar"/>
    <x v="3"/>
  </r>
  <r>
    <s v="15/04/2026 09:30:36"/>
    <s v="1093769103 - MAURICIO ALFREDO CASTRO HERNANDEZ"/>
    <n v="4103266"/>
    <x v="0"/>
    <s v="1004821147 - DIOMEDES JAIMES"/>
    <x v="1"/>
    <s v="El candidato es seleccionado para ocupar la vacante"/>
    <s v="Consultar"/>
    <x v="3"/>
  </r>
  <r>
    <s v="15/04/2026 09:30:36"/>
    <s v="1093769103 - MAURICIO ALFREDO CASTRO HERNANDEZ"/>
    <n v="4103266"/>
    <x v="0"/>
    <s v="585705805 - ANGEL ANDRES MENDOZA MARTINEZ"/>
    <x v="1"/>
    <s v="El candidato es seleccionado para ocupar la vacante"/>
    <s v="Consultar"/>
    <x v="3"/>
  </r>
  <r>
    <s v="15/04/2026 09:30:36"/>
    <s v="1093769103 - MAURICIO ALFREDO CASTRO HERNANDEZ"/>
    <n v="4103266"/>
    <x v="0"/>
    <s v="37399799 - EDITH CONTRERAS MACHADO"/>
    <x v="1"/>
    <s v="El candidato es seleccionado para ocupar la vacante"/>
    <s v="Consultar"/>
    <x v="3"/>
  </r>
  <r>
    <s v="15/04/2026 09:30:36"/>
    <s v="1093769103 - MAURICIO ALFREDO CASTRO HERNANDEZ"/>
    <n v="4103266"/>
    <x v="0"/>
    <s v="1193643024 - LUZ KATHERINE CRISTIANO OSORIO"/>
    <x v="1"/>
    <s v="El candidato es seleccionado para ocupar la vacante"/>
    <s v="Consultar"/>
    <x v="3"/>
  </r>
  <r>
    <s v="15/04/2026 09:30:36"/>
    <s v="1093769103 - MAURICIO ALFREDO CASTRO HERNANDEZ"/>
    <n v="4103266"/>
    <x v="0"/>
    <s v="587188389 - LUISANA CAROLINA JIMENEZ TORRES"/>
    <x v="1"/>
    <s v="El candidato es seleccionado para ocupar la vacante"/>
    <s v="Consultar"/>
    <x v="3"/>
  </r>
  <r>
    <s v="15/04/2026 09:30:36"/>
    <s v="1093769103 - MAURICIO ALFREDO CASTRO HERNANDEZ"/>
    <n v="4103266"/>
    <x v="0"/>
    <s v="1090373191 - JULIO CESAR LONDOÑO VIDAL"/>
    <x v="1"/>
    <s v="El candidato es seleccionado para ocupar la vacante"/>
    <s v="Consultar"/>
    <x v="3"/>
  </r>
  <r>
    <s v="20/04/2026 08:41:26"/>
    <s v="1093769103 - MAURICIO ALFREDO CASTRO HERNANDEZ"/>
    <n v="4038765"/>
    <x v="0"/>
    <s v="60298378 - DORIS RIVERA ESPINEL"/>
    <x v="0"/>
    <s v="El candidato no pudo ser contactado"/>
    <s v="Consultar"/>
    <x v="3"/>
  </r>
  <r>
    <s v="20/04/2026 08:41:26"/>
    <s v="1093769103 - MAURICIO ALFREDO CASTRO HERNANDEZ"/>
    <n v="4038765"/>
    <x v="0"/>
    <s v="60442674 - MILITZA MARLENY BARBOSA ISIDRO"/>
    <x v="0"/>
    <s v="El candidato no pudo ser contactado"/>
    <s v="Consultar"/>
    <x v="3"/>
  </r>
  <r>
    <s v="20/04/2026 08:41:26"/>
    <s v="1093769103 - MAURICIO ALFREDO CASTRO HERNANDEZ"/>
    <n v="4038765"/>
    <x v="0"/>
    <s v="1090523127 - FLOR DEL CARMEN BOADA MORA"/>
    <x v="0"/>
    <s v="El candidato no pudo ser contactado"/>
    <s v="Consultar"/>
    <x v="3"/>
  </r>
  <r>
    <s v="20/04/2026 08:41:26"/>
    <s v="1093769103 - MAURICIO ALFREDO CASTRO HERNANDEZ"/>
    <n v="4038765"/>
    <x v="0"/>
    <s v="1090476547 - JOSE ELIAS TARAZONA HORMIGA"/>
    <x v="0"/>
    <s v="El candidato no pudo ser contactado"/>
    <s v="Consultar"/>
    <x v="3"/>
  </r>
  <r>
    <s v="20/04/2026 08:41:26"/>
    <s v="1093769103 - MAURICIO ALFREDO CASTRO HERNANDEZ"/>
    <n v="4038765"/>
    <x v="0"/>
    <s v="1090456733 - DANIELA PAOLA VILLAMIZAR PABON"/>
    <x v="0"/>
    <s v="El candidato no pudo ser contactado"/>
    <s v="Consultar"/>
    <x v="3"/>
  </r>
  <r>
    <s v="20/04/2026 08:41:26"/>
    <s v="1093769103 - MAURICIO ALFREDO CASTRO HERNANDEZ"/>
    <n v="4038765"/>
    <x v="0"/>
    <s v="1092357325 - JHAMILES PAOLA LAGUADO ESPINEL"/>
    <x v="0"/>
    <s v="El candidato no pudo ser contactado"/>
    <s v="Consultar"/>
    <x v="3"/>
  </r>
  <r>
    <s v="20/04/2026 08:41:26"/>
    <s v="1093769103 - MAURICIO ALFREDO CASTRO HERNANDEZ"/>
    <n v="4038765"/>
    <x v="0"/>
    <s v="1090439886 - XIOMARA ORTIZ DELGADO"/>
    <x v="0"/>
    <s v="El candidato no pudo ser contactado"/>
    <s v="Consultar"/>
    <x v="3"/>
  </r>
  <r>
    <s v="20/04/2026 08:41:26"/>
    <s v="1093769103 - MAURICIO ALFREDO CASTRO HERNANDEZ"/>
    <n v="4038765"/>
    <x v="0"/>
    <s v="1193347119 - CARLOS ARTURO THERAN SUAREZ"/>
    <x v="0"/>
    <s v="El candidato no pudo ser contactado"/>
    <s v="Consultar"/>
    <x v="3"/>
  </r>
  <r>
    <s v="20/04/2026 08:41:26"/>
    <s v="1093769103 - MAURICIO ALFREDO CASTRO HERNANDEZ"/>
    <n v="4038765"/>
    <x v="0"/>
    <s v="1090451603 - MARIA FERNANDA HERNANDEZ PABON"/>
    <x v="0"/>
    <s v="El candidato no pudo ser contactado"/>
    <s v="Consultar"/>
    <x v="3"/>
  </r>
  <r>
    <s v="20/04/2026 08:41:26"/>
    <s v="1093769103 - MAURICIO ALFREDO CASTRO HERNANDEZ"/>
    <n v="4038765"/>
    <x v="0"/>
    <s v="1090418922 - JESSIKA ANDREA RODRIGUEZ LIZCANO"/>
    <x v="0"/>
    <s v="El candidato no pudo ser contactado"/>
    <s v="Consultar"/>
    <x v="3"/>
  </r>
  <r>
    <s v="20/04/2026 08:41:26"/>
    <s v="1093769103 - MAURICIO ALFREDO CASTRO HERNANDEZ"/>
    <n v="4038765"/>
    <x v="0"/>
    <s v="1090395912 - LUIS ALEXANDER MANRIQUE ORTIZ"/>
    <x v="0"/>
    <s v="El candidato no pudo ser contactado"/>
    <s v="Consultar"/>
    <x v="3"/>
  </r>
  <r>
    <s v="20/04/2026 08:41:26"/>
    <s v="1093769103 - MAURICIO ALFREDO CASTRO HERNANDEZ"/>
    <n v="4038765"/>
    <x v="0"/>
    <s v="60380390 - ELSA JOHANNA TARAZONA"/>
    <x v="0"/>
    <s v="El candidato no pudo ser contactado"/>
    <s v="Consultar"/>
    <x v="3"/>
  </r>
  <r>
    <s v="20/04/2026 08:41:26"/>
    <s v="1093769103 - MAURICIO ALFREDO CASTRO HERNANDEZ"/>
    <n v="4038765"/>
    <x v="0"/>
    <s v="1090410219 - KATHERINE JOHANNA ARENAS ORTIZ"/>
    <x v="0"/>
    <s v="El candidato no pudo ser contactado"/>
    <s v="Consultar"/>
    <x v="3"/>
  </r>
  <r>
    <s v="20/04/2026 08:41:26"/>
    <s v="1093769103 - MAURICIO ALFREDO CASTRO HERNANDEZ"/>
    <n v="4038765"/>
    <x v="0"/>
    <s v="1090446035 - LIZBETH MILENA RINCON VARGAS"/>
    <x v="0"/>
    <s v="El candidato no pudo ser contactado"/>
    <s v="Consultar"/>
    <x v="3"/>
  </r>
  <r>
    <s v="20/04/2026 08:41:26"/>
    <s v="1093769103 - MAURICIO ALFREDO CASTRO HERNANDEZ"/>
    <n v="4038765"/>
    <x v="0"/>
    <s v="60363800 - YANIRETH TATIANA ACOSTA BACCA"/>
    <x v="0"/>
    <s v="El candidato no pudo ser contactado"/>
    <s v="Consultar"/>
    <x v="3"/>
  </r>
  <r>
    <s v="20/04/2026 08:41:26"/>
    <s v="1093769103 - MAURICIO ALFREDO CASTRO HERNANDEZ"/>
    <n v="4038765"/>
    <x v="0"/>
    <s v="1090388248 - MIGUEL ANGEL FLOREZ BUSTOS"/>
    <x v="0"/>
    <s v="El candidato no pudo ser contactado"/>
    <s v="Consultar"/>
    <x v="3"/>
  </r>
  <r>
    <s v="20/04/2026 08:41:26"/>
    <s v="1093769103 - MAURICIO ALFREDO CASTRO HERNANDEZ"/>
    <n v="4038765"/>
    <x v="0"/>
    <s v="1093770425 - MAYRA ALEJANDRA BENITEZ BOAVITA"/>
    <x v="0"/>
    <s v="El candidato no pudo ser contactado"/>
    <s v="Consultar"/>
    <x v="3"/>
  </r>
  <r>
    <s v="20/04/2026 08:41:26"/>
    <s v="1093769103 - MAURICIO ALFREDO CASTRO HERNANDEZ"/>
    <n v="4038765"/>
    <x v="0"/>
    <s v="60397669 - MARILU BARROSO GUERRERO"/>
    <x v="0"/>
    <s v="El candidato no pudo ser contactado"/>
    <s v="Consultar"/>
    <x v="3"/>
  </r>
  <r>
    <s v="20/04/2026 08:41:26"/>
    <s v="1093769103 - MAURICIO ALFREDO CASTRO HERNANDEZ"/>
    <n v="4038765"/>
    <x v="0"/>
    <s v="27601703 - BEATRIZ AMPARO GOMEZ BAUTISTA"/>
    <x v="0"/>
    <s v="El candidato no pudo ser contactado"/>
    <s v="Consultar"/>
    <x v="3"/>
  </r>
  <r>
    <s v="20/04/2026 08:41:26"/>
    <s v="1093769103 - MAURICIO ALFREDO CASTRO HERNANDEZ"/>
    <n v="4038765"/>
    <x v="0"/>
    <s v="27602333 - CLAUDIA TERESA CARRILLO PINEDA"/>
    <x v="0"/>
    <s v="El candidato no pudo ser contactado"/>
    <s v="Consultar"/>
    <x v="3"/>
  </r>
  <r>
    <s v="20/04/2026 08:41:26"/>
    <s v="1093769103 - MAURICIO ALFREDO CASTRO HERNANDEZ"/>
    <n v="4038765"/>
    <x v="0"/>
    <s v="13492222 - OMAR VILLAMIZAR LARA"/>
    <x v="0"/>
    <s v="El candidato no pudo ser contactado"/>
    <s v="Consultar"/>
    <x v="3"/>
  </r>
  <r>
    <s v="20/04/2026 08:41:26"/>
    <s v="1093769103 - MAURICIO ALFREDO CASTRO HERNANDEZ"/>
    <n v="4038765"/>
    <x v="0"/>
    <s v="1004845770 - KELLY SUSANA PEREZ GUARIN"/>
    <x v="0"/>
    <s v="El candidato no pudo ser contactado"/>
    <s v="Consultar"/>
    <x v="3"/>
  </r>
  <r>
    <s v="20/04/2026 08:41:26"/>
    <s v="1093769103 - MAURICIO ALFREDO CASTRO HERNANDEZ"/>
    <n v="4038765"/>
    <x v="0"/>
    <s v="1090377038 - ELIANA FARLEY JAIMES CACUA"/>
    <x v="0"/>
    <s v="El candidato no pudo ser contactado"/>
    <s v="Consultar"/>
    <x v="3"/>
  </r>
  <r>
    <s v="20/04/2026 08:41:26"/>
    <s v="1093769103 - MAURICIO ALFREDO CASTRO HERNANDEZ"/>
    <n v="4038765"/>
    <x v="0"/>
    <s v="1093792472 - OMAR JAHIR OMAÑA LIZARAZO"/>
    <x v="0"/>
    <s v="El candidato no pudo ser contactado"/>
    <s v="Consultar"/>
    <x v="3"/>
  </r>
  <r>
    <s v="20/04/2026 08:41:26"/>
    <s v="1093769103 - MAURICIO ALFREDO CASTRO HERNANDEZ"/>
    <n v="4038765"/>
    <x v="0"/>
    <s v="1090460980 - JOHAN ANTONIO LEON CARABALI"/>
    <x v="0"/>
    <s v="El candidato no pudo ser contactado"/>
    <s v="Consultar"/>
    <x v="3"/>
  </r>
  <r>
    <s v="20/04/2026 08:41:26"/>
    <s v="1093769103 - MAURICIO ALFREDO CASTRO HERNANDEZ"/>
    <n v="4038765"/>
    <x v="0"/>
    <s v="60336366 - BEATRIZ MOLINA CONTRERAS"/>
    <x v="0"/>
    <s v="El candidato no pudo ser contactado"/>
    <s v="Consultar"/>
    <x v="3"/>
  </r>
  <r>
    <s v="20/04/2026 08:41:26"/>
    <s v="1093769103 - MAURICIO ALFREDO CASTRO HERNANDEZ"/>
    <n v="4038765"/>
    <x v="0"/>
    <s v="1091354167 - SHIRLY SHARIANA PEREZ ESCALANTE"/>
    <x v="0"/>
    <s v="El candidato no pudo ser contactado"/>
    <s v="Consultar"/>
    <x v="3"/>
  </r>
  <r>
    <s v="20/04/2026 08:41:26"/>
    <s v="1093769103 - MAURICIO ALFREDO CASTRO HERNANDEZ"/>
    <n v="4038765"/>
    <x v="0"/>
    <s v="1090393347 - JENNIFER BAEZ ACOSTA"/>
    <x v="0"/>
    <s v="El candidato no pudo ser contactado"/>
    <s v="Consultar"/>
    <x v="3"/>
  </r>
  <r>
    <s v="20/04/2026 08:41:26"/>
    <s v="1093769103 - MAURICIO ALFREDO CASTRO HERNANDEZ"/>
    <n v="4038765"/>
    <x v="0"/>
    <s v="37443689 - CARMEN MILENA DIAZ CARRASCAL"/>
    <x v="0"/>
    <s v="El candidato no pudo ser contactado"/>
    <s v="Consultar"/>
    <x v="3"/>
  </r>
  <r>
    <s v="20/04/2026 08:41:26"/>
    <s v="1093769103 - MAURICIO ALFREDO CASTRO HERNANDEZ"/>
    <n v="4038765"/>
    <x v="0"/>
    <s v="1090379263 - INGRID YURLEY MORENO IBAÑEZ"/>
    <x v="0"/>
    <s v="El candidato no pudo ser contactado"/>
    <s v="Consultar"/>
    <x v="3"/>
  </r>
  <r>
    <s v="20/04/2026 08:41:26"/>
    <s v="1093769103 - MAURICIO ALFREDO CASTRO HERNANDEZ"/>
    <n v="4038765"/>
    <x v="0"/>
    <s v="60370656 - ESPERANZA VICTORIA GUECHA ALTUZARRA"/>
    <x v="0"/>
    <s v="El candidato no pudo ser contactado"/>
    <s v="Consultar"/>
    <x v="3"/>
  </r>
  <r>
    <s v="20/04/2026 08:41:26"/>
    <s v="1093769103 - MAURICIO ALFREDO CASTRO HERNANDEZ"/>
    <n v="4038765"/>
    <x v="0"/>
    <s v="1090443273 - HAROLD YESID QUINTERO TRUJILLO"/>
    <x v="0"/>
    <s v="El candidato no pudo ser contactado"/>
    <s v="Consultar"/>
    <x v="3"/>
  </r>
  <r>
    <s v="20/04/2026 08:41:26"/>
    <s v="1093769103 - MAURICIO ALFREDO CASTRO HERNANDEZ"/>
    <n v="4038765"/>
    <x v="0"/>
    <s v="1004922106 - ARLEY SEBASTIAN SUAREZ PEÑALOZA"/>
    <x v="0"/>
    <s v="El candidato no pudo ser contactado"/>
    <s v="Consultar"/>
    <x v="3"/>
  </r>
  <r>
    <s v="20/04/2026 08:41:26"/>
    <s v="1093769103 - MAURICIO ALFREDO CASTRO HERNANDEZ"/>
    <n v="4038765"/>
    <x v="0"/>
    <s v="1005000157 - ADRIANA ALEXANDRA ABRIL CARO"/>
    <x v="0"/>
    <s v="El candidato no pudo ser contactado"/>
    <s v="Consultar"/>
    <x v="3"/>
  </r>
  <r>
    <s v="20/04/2026 08:41:26"/>
    <s v="1093769103 - MAURICIO ALFREDO CASTRO HERNANDEZ"/>
    <n v="4038765"/>
    <x v="0"/>
    <s v="1090525452 - YUEN DARIO RANGEL COBOS"/>
    <x v="0"/>
    <s v="El candidato no pudo ser contactado"/>
    <s v="Consultar"/>
    <x v="3"/>
  </r>
  <r>
    <s v="20/04/2026 08:41:26"/>
    <s v="1093769103 - MAURICIO ALFREDO CASTRO HERNANDEZ"/>
    <n v="4038765"/>
    <x v="0"/>
    <s v="1098633939 - ANDREA LISBETH AVILA PEÑARANDA"/>
    <x v="0"/>
    <s v="El candidato no pudo ser contactado"/>
    <s v="Consultar"/>
    <x v="3"/>
  </r>
  <r>
    <s v="20/04/2026 08:41:26"/>
    <s v="1093769103 - MAURICIO ALFREDO CASTRO HERNANDEZ"/>
    <n v="4038765"/>
    <x v="0"/>
    <s v="88213081 - ADOLFO ROA PULIDO"/>
    <x v="0"/>
    <s v="El candidato no pudo ser contactado"/>
    <s v="Consultar"/>
    <x v="3"/>
  </r>
  <r>
    <s v="20/04/2026 08:41:26"/>
    <s v="1093769103 - MAURICIO ALFREDO CASTRO HERNANDEZ"/>
    <n v="4038765"/>
    <x v="0"/>
    <s v="1090474379 - ALEXANDRA CAROLINA PINTO CONTRERAS"/>
    <x v="0"/>
    <s v="El candidato no pudo ser contactado"/>
    <s v="Consultar"/>
    <x v="3"/>
  </r>
  <r>
    <s v="20/04/2026 08:41:26"/>
    <s v="1093769103 - MAURICIO ALFREDO CASTRO HERNANDEZ"/>
    <n v="4038765"/>
    <x v="0"/>
    <s v="1090436586 - ANA ALEXANDRA RAMOS GUTIERREZ"/>
    <x v="0"/>
    <s v="El candidato no pudo ser contactado"/>
    <s v="Consultar"/>
    <x v="3"/>
  </r>
  <r>
    <s v="20/04/2026 08:41:26"/>
    <s v="1093769103 - MAURICIO ALFREDO CASTRO HERNANDEZ"/>
    <n v="4038765"/>
    <x v="0"/>
    <s v="1093751705 - ANGELA ISABEL ONTIVEROS GARZA"/>
    <x v="0"/>
    <s v="El candidato no pudo ser contactado"/>
    <s v="Consultar"/>
    <x v="3"/>
  </r>
  <r>
    <s v="20/04/2026 08:41:26"/>
    <s v="1093769103 - MAURICIO ALFREDO CASTRO HERNANDEZ"/>
    <n v="4038765"/>
    <x v="0"/>
    <s v="37272406 - NATALIA RESTREPO ZARATE"/>
    <x v="0"/>
    <s v="El candidato no pudo ser contactado"/>
    <s v="Consultar"/>
    <x v="3"/>
  </r>
  <r>
    <s v="20/04/2026 08:41:26"/>
    <s v="1093769103 - MAURICIO ALFREDO CASTRO HERNANDEZ"/>
    <n v="4038765"/>
    <x v="0"/>
    <s v="1092337575 - ERIKA YAJAIRA CONTRERAS RAMON"/>
    <x v="0"/>
    <s v="El candidato no pudo ser contactado"/>
    <s v="Consultar"/>
    <x v="3"/>
  </r>
  <r>
    <s v="20/04/2026 08:41:26"/>
    <s v="1093769103 - MAURICIO ALFREDO CASTRO HERNANDEZ"/>
    <n v="4038765"/>
    <x v="0"/>
    <s v="1093750375 - RUBI VANESSA OLARTE GELVEZ"/>
    <x v="0"/>
    <s v="El candidato no pudo ser contactado"/>
    <s v="Consultar"/>
    <x v="3"/>
  </r>
  <r>
    <s v="20/04/2026 08:41:26"/>
    <s v="1093769103 - MAURICIO ALFREDO CASTRO HERNANDEZ"/>
    <n v="4038765"/>
    <x v="0"/>
    <s v="1090440474 - MARIA FERNANDA ACEROS ROLON"/>
    <x v="0"/>
    <s v="El candidato no pudo ser contactado"/>
    <s v="Consultar"/>
    <x v="3"/>
  </r>
  <r>
    <s v="20/04/2026 08:41:26"/>
    <s v="1093769103 - MAURICIO ALFREDO CASTRO HERNANDEZ"/>
    <n v="4038765"/>
    <x v="0"/>
    <s v="1090481414 - NATALIA RUIZ GUERRERO"/>
    <x v="0"/>
    <s v="El candidato no pudo ser contactado"/>
    <s v="Consultar"/>
    <x v="3"/>
  </r>
  <r>
    <s v="20/04/2026 08:41:26"/>
    <s v="1093769103 - MAURICIO ALFREDO CASTRO HERNANDEZ"/>
    <n v="4038765"/>
    <x v="0"/>
    <s v="1092362913 - DAIRA MESA PINZON"/>
    <x v="0"/>
    <s v="El candidato no pudo ser contactado"/>
    <s v="Consultar"/>
    <x v="3"/>
  </r>
  <r>
    <s v="20/04/2026 08:41:26"/>
    <s v="1093769103 - MAURICIO ALFREDO CASTRO HERNANDEZ"/>
    <n v="4038765"/>
    <x v="0"/>
    <s v="60388467 - ELIZABETH JAIMES"/>
    <x v="0"/>
    <s v="El candidato no pudo ser contactado"/>
    <s v="Consultar"/>
    <x v="3"/>
  </r>
  <r>
    <s v="20/04/2026 08:41:26"/>
    <s v="1093769103 - MAURICIO ALFREDO CASTRO HERNANDEZ"/>
    <n v="4038765"/>
    <x v="0"/>
    <s v="1127336379 - ERIKA VIRGINIA FERREIRA MENDOZA"/>
    <x v="0"/>
    <s v="El candidato no pudo ser contactado"/>
    <s v="Consultar"/>
    <x v="3"/>
  </r>
  <r>
    <s v="20/04/2026 08:41:26"/>
    <s v="1093769103 - MAURICIO ALFREDO CASTRO HERNANDEZ"/>
    <n v="4038765"/>
    <x v="0"/>
    <s v="88245616 - GERSON ALVEIRO DELGADO"/>
    <x v="0"/>
    <s v="El candidato no pudo ser contactado"/>
    <s v="Consultar"/>
    <x v="3"/>
  </r>
  <r>
    <s v="20/04/2026 08:41:26"/>
    <s v="1093769103 - MAURICIO ALFREDO CASTRO HERNANDEZ"/>
    <n v="4038765"/>
    <x v="0"/>
    <s v="60333906 - ALIX VICTORIA URBINA GUTIERREZ"/>
    <x v="0"/>
    <s v="El candidato no pudo ser contactado"/>
    <s v="Consultar"/>
    <x v="3"/>
  </r>
  <r>
    <s v="20/04/2026 08:41:26"/>
    <s v="1093769103 - MAURICIO ALFREDO CASTRO HERNANDEZ"/>
    <n v="4038765"/>
    <x v="0"/>
    <s v="1093738992 - JAIME RAUL PEREZ GUARIN"/>
    <x v="0"/>
    <s v="El candidato no pudo ser contactado"/>
    <s v="Consultar"/>
    <x v="3"/>
  </r>
  <r>
    <s v="20/04/2026 08:41:26"/>
    <s v="1093769103 - MAURICIO ALFREDO CASTRO HERNANDEZ"/>
    <n v="4038765"/>
    <x v="0"/>
    <s v="13477254 - PEDRO LIZARDO NAVAS ARAQUE"/>
    <x v="0"/>
    <s v="El candidato no pudo ser contactado"/>
    <s v="Consultar"/>
    <x v="3"/>
  </r>
  <r>
    <s v="20/04/2026 08:41:26"/>
    <s v="1093769103 - MAURICIO ALFREDO CASTRO HERNANDEZ"/>
    <n v="4038765"/>
    <x v="0"/>
    <s v="60449117 - ZAIDA MILENA RAMIREZ MONSALVE"/>
    <x v="0"/>
    <s v="El candidato no pudo ser contactado"/>
    <s v="Consultar"/>
    <x v="3"/>
  </r>
  <r>
    <s v="20/04/2026 08:41:26"/>
    <s v="1093769103 - MAURICIO ALFREDO CASTRO HERNANDEZ"/>
    <n v="4038765"/>
    <x v="0"/>
    <s v="1092527827 - GABRIEL RONALDO MANRIQUE MOGOLLON"/>
    <x v="0"/>
    <s v="El candidato no pudo ser contactado"/>
    <s v="Consultar"/>
    <x v="3"/>
  </r>
  <r>
    <s v="20/04/2026 08:41:26"/>
    <s v="1093769103 - MAURICIO ALFREDO CASTRO HERNANDEZ"/>
    <n v="4038765"/>
    <x v="0"/>
    <s v="60346486 - ANA ISABEL PARADA CONTRERAS"/>
    <x v="0"/>
    <s v="El candidato no pudo ser contactado"/>
    <s v="Consultar"/>
    <x v="3"/>
  </r>
  <r>
    <s v="20/04/2026 08:41:26"/>
    <s v="1093769103 - MAURICIO ALFREDO CASTRO HERNANDEZ"/>
    <n v="4038765"/>
    <x v="0"/>
    <s v="1005076689 - MARIA ALEJANDRA CALDERON GARAVITO"/>
    <x v="0"/>
    <s v="El candidato no pudo ser contactado"/>
    <s v="Consultar"/>
    <x v="3"/>
  </r>
  <r>
    <s v="20/04/2026 08:41:26"/>
    <s v="1093769103 - MAURICIO ALFREDO CASTRO HERNANDEZ"/>
    <n v="4038765"/>
    <x v="0"/>
    <s v="1090420029 - DORIS GARCIA GARCIA"/>
    <x v="0"/>
    <s v="El candidato no pudo ser contactado"/>
    <s v="Consultar"/>
    <x v="3"/>
  </r>
  <r>
    <s v="20/04/2026 08:41:26"/>
    <s v="1093769103 - MAURICIO ALFREDO CASTRO HERNANDEZ"/>
    <n v="4038765"/>
    <x v="0"/>
    <s v="1091668863 - JOHANA QUIROZ VALCARCEL"/>
    <x v="0"/>
    <s v="El candidato no pudo ser contactado"/>
    <s v="Consultar"/>
    <x v="3"/>
  </r>
  <r>
    <s v="20/04/2026 08:41:26"/>
    <s v="1093769103 - MAURICIO ALFREDO CASTRO HERNANDEZ"/>
    <n v="4038765"/>
    <x v="0"/>
    <s v="27590536 - MARIA ELSA SANTANDER PRADA"/>
    <x v="0"/>
    <s v="El candidato no pudo ser contactado"/>
    <s v="Consultar"/>
    <x v="3"/>
  </r>
  <r>
    <s v="20/04/2026 08:41:26"/>
    <s v="1093769103 - MAURICIO ALFREDO CASTRO HERNANDEZ"/>
    <n v="4038765"/>
    <x v="0"/>
    <s v="1090448241 - ELKIN JAVIER PARADA SANCHEZ"/>
    <x v="0"/>
    <s v="El candidato no pudo ser contactado"/>
    <s v="Consultar"/>
    <x v="3"/>
  </r>
  <r>
    <s v="20/04/2026 08:41:26"/>
    <s v="1093769103 - MAURICIO ALFREDO CASTRO HERNANDEZ"/>
    <n v="4038765"/>
    <x v="0"/>
    <s v="1092335535 - JAIDER ALEXANDER VELASQUEZ BLANCO"/>
    <x v="0"/>
    <s v="El candidato no pudo ser contactado"/>
    <s v="Consultar"/>
    <x v="3"/>
  </r>
  <r>
    <s v="20/04/2026 08:41:26"/>
    <s v="1093769103 - MAURICIO ALFREDO CASTRO HERNANDEZ"/>
    <n v="4038765"/>
    <x v="0"/>
    <s v="88270915 - YEISON REYES PELAEZ"/>
    <x v="0"/>
    <s v="El candidato no pudo ser contactado"/>
    <s v="Consultar"/>
    <x v="3"/>
  </r>
  <r>
    <s v="20/04/2026 08:41:26"/>
    <s v="1093769103 - MAURICIO ALFREDO CASTRO HERNANDEZ"/>
    <n v="4038765"/>
    <x v="0"/>
    <s v="1090399591 - LUIS GUILLERMO ARIAS TORRES"/>
    <x v="0"/>
    <s v="El candidato no pudo ser contactado"/>
    <s v="Consultar"/>
    <x v="3"/>
  </r>
  <r>
    <s v="20/04/2026 08:41:26"/>
    <s v="1093769103 - MAURICIO ALFREDO CASTRO HERNANDEZ"/>
    <n v="4038765"/>
    <x v="0"/>
    <s v="1090388076 - HEIDY YADIRA MOLINA MONSALVE"/>
    <x v="0"/>
    <s v="El candidato no pudo ser contactado"/>
    <s v="Consultar"/>
    <x v="3"/>
  </r>
  <r>
    <s v="20/04/2026 08:41:26"/>
    <s v="1093769103 - MAURICIO ALFREDO CASTRO HERNANDEZ"/>
    <n v="4038765"/>
    <x v="0"/>
    <s v="13508438 - GILBERTO SULEY BECERRA OSPINO"/>
    <x v="0"/>
    <s v="El candidato no pudo ser contactado"/>
    <s v="Consultar"/>
    <x v="3"/>
  </r>
  <r>
    <s v="20/04/2026 08:41:26"/>
    <s v="1093769103 - MAURICIO ALFREDO CASTRO HERNANDEZ"/>
    <n v="4038765"/>
    <x v="0"/>
    <s v="1091356023 - JOSE ENRIQUE GONZALEZ SOTO"/>
    <x v="0"/>
    <s v="El candidato no pudo ser contactado"/>
    <s v="Consultar"/>
    <x v="3"/>
  </r>
  <r>
    <s v="20/04/2026 08:41:26"/>
    <s v="1093769103 - MAURICIO ALFREDO CASTRO HERNANDEZ"/>
    <n v="4038765"/>
    <x v="0"/>
    <s v="1090505235 - INGRID CAROLINA GUTIERREZ DIAZ"/>
    <x v="0"/>
    <s v="El candidato no pudo ser contactado"/>
    <s v="Consultar"/>
    <x v="3"/>
  </r>
  <r>
    <s v="20/04/2026 08:41:26"/>
    <s v="1093769103 - MAURICIO ALFREDO CASTRO HERNANDEZ"/>
    <n v="4038765"/>
    <x v="0"/>
    <s v="1090510624 - LENYS JOHANNA VEGA ORTEGA"/>
    <x v="0"/>
    <s v="El candidato no pudo ser contactado"/>
    <s v="Consultar"/>
    <x v="3"/>
  </r>
  <r>
    <s v="20/04/2026 08:41:26"/>
    <s v="1093769103 - MAURICIO ALFREDO CASTRO HERNANDEZ"/>
    <n v="4038765"/>
    <x v="0"/>
    <s v="1094266971 - JESUS DAVID HERNANDEZ SUESCUN"/>
    <x v="0"/>
    <s v="El candidato no pudo ser contactado"/>
    <s v="Consultar"/>
    <x v="3"/>
  </r>
  <r>
    <s v="20/04/2026 08:41:26"/>
    <s v="1093769103 - MAURICIO ALFREDO CASTRO HERNANDEZ"/>
    <n v="4038765"/>
    <x v="0"/>
    <s v="1090515497 - KEVIN FARLEY GALVAN MARQUEZ"/>
    <x v="0"/>
    <s v="El candidato no pudo ser contactado"/>
    <s v="Consultar"/>
    <x v="3"/>
  </r>
  <r>
    <s v="20/04/2026 08:41:26"/>
    <s v="1093769103 - MAURICIO ALFREDO CASTRO HERNANDEZ"/>
    <n v="4038765"/>
    <x v="0"/>
    <s v="1050719175 - HEIDY ANDREA PALACIO VILORIA"/>
    <x v="0"/>
    <s v="El candidato no pudo ser contactado"/>
    <s v="Consultar"/>
    <x v="3"/>
  </r>
  <r>
    <s v="20/04/2026 08:41:26"/>
    <s v="1093769103 - MAURICIO ALFREDO CASTRO HERNANDEZ"/>
    <n v="4038765"/>
    <x v="0"/>
    <s v="1090507757 - EMMANUEL JESUS LAGOS OVIEDO"/>
    <x v="0"/>
    <s v="El candidato no pudo ser contactado"/>
    <s v="Consultar"/>
    <x v="3"/>
  </r>
  <r>
    <s v="20/04/2026 08:41:26"/>
    <s v="1093769103 - MAURICIO ALFREDO CASTRO HERNANDEZ"/>
    <n v="4038765"/>
    <x v="0"/>
    <s v="1091971380 - JHON FABIAN TORRES BARBOSA"/>
    <x v="0"/>
    <s v="El candidato no pudo ser contactado"/>
    <s v="Consultar"/>
    <x v="3"/>
  </r>
  <r>
    <s v="20/04/2026 08:41:26"/>
    <s v="1093769103 - MAURICIO ALFREDO CASTRO HERNANDEZ"/>
    <n v="4038765"/>
    <x v="0"/>
    <s v="1004809850 - KEVIN SEBASTIAN SANTIESTEBAN JAIMES"/>
    <x v="0"/>
    <s v="El candidato no pudo ser contactado"/>
    <s v="Consultar"/>
    <x v="3"/>
  </r>
  <r>
    <s v="20/04/2026 08:41:26"/>
    <s v="1093769103 - MAURICIO ALFREDO CASTRO HERNANDEZ"/>
    <n v="4038765"/>
    <x v="0"/>
    <s v="1127044086 - MARIA FERNANDA VILLAMIL HERNANDEZ"/>
    <x v="0"/>
    <s v="El candidato no pudo ser contactado"/>
    <s v="Consultar"/>
    <x v="3"/>
  </r>
  <r>
    <s v="20/04/2026 08:41:26"/>
    <s v="1093769103 - MAURICIO ALFREDO CASTRO HERNANDEZ"/>
    <n v="4038765"/>
    <x v="0"/>
    <s v="1093789758 - MEGAN CLAIRETH ROJAS HERRERA"/>
    <x v="0"/>
    <s v="El candidato no pudo ser contactado"/>
    <s v="Consultar"/>
    <x v="3"/>
  </r>
  <r>
    <s v="20/04/2026 08:41:26"/>
    <s v="1093769103 - MAURICIO ALFREDO CASTRO HERNANDEZ"/>
    <n v="4038765"/>
    <x v="0"/>
    <s v="1090406061 - ANYELA MILENY HERNANDEZ VELANDIA"/>
    <x v="0"/>
    <s v="El candidato no pudo ser contactado"/>
    <s v="Consultar"/>
    <x v="3"/>
  </r>
  <r>
    <s v="20/04/2026 08:41:26"/>
    <s v="1093769103 - MAURICIO ALFREDO CASTRO HERNANDEZ"/>
    <n v="4038765"/>
    <x v="0"/>
    <s v="5937674 - SEBASTIAN GABRIEL CRESPO MORALES"/>
    <x v="0"/>
    <s v="El candidato no pudo ser contactado"/>
    <s v="Consultar"/>
    <x v="3"/>
  </r>
  <r>
    <s v="20/04/2026 08:41:26"/>
    <s v="1093769103 - MAURICIO ALFREDO CASTRO HERNANDEZ"/>
    <n v="4038765"/>
    <x v="0"/>
    <s v="1004863312 - NEIDER ANDRES REMOLINA JACOME"/>
    <x v="0"/>
    <s v="El candidato no pudo ser contactado"/>
    <s v="Consultar"/>
    <x v="3"/>
  </r>
  <r>
    <s v="20/04/2026 08:41:26"/>
    <s v="1093769103 - MAURICIO ALFREDO CASTRO HERNANDEZ"/>
    <n v="4038765"/>
    <x v="0"/>
    <s v="1094167356 - EVELYN ZARAY DAZA RAMIREZ"/>
    <x v="0"/>
    <s v="El candidato no pudo ser contactado"/>
    <s v="Consultar"/>
    <x v="3"/>
  </r>
  <r>
    <s v="20/04/2026 08:41:26"/>
    <s v="1093769103 - MAURICIO ALFREDO CASTRO HERNANDEZ"/>
    <n v="4038765"/>
    <x v="0"/>
    <s v="1090405919 - LUZ MARINA GOMEZ ATUESTA"/>
    <x v="0"/>
    <s v="El candidato no pudo ser contactado"/>
    <s v="Consultar"/>
    <x v="3"/>
  </r>
  <r>
    <s v="20/04/2026 08:41:26"/>
    <s v="1093769103 - MAURICIO ALFREDO CASTRO HERNANDEZ"/>
    <n v="4038765"/>
    <x v="0"/>
    <s v="1093748792 - NORMA CECILIA GALVEZ PINZON"/>
    <x v="0"/>
    <s v="El candidato no pudo ser contactado"/>
    <s v="Consultar"/>
    <x v="3"/>
  </r>
  <r>
    <s v="20/04/2026 08:41:26"/>
    <s v="1093769103 - MAURICIO ALFREDO CASTRO HERNANDEZ"/>
    <n v="4038765"/>
    <x v="0"/>
    <s v="88257025 - JOSE DAVID MANTILLA CALDERON"/>
    <x v="0"/>
    <s v="El candidato no pudo ser contactado"/>
    <s v="Consultar"/>
    <x v="3"/>
  </r>
  <r>
    <s v="20/04/2026 08:41:26"/>
    <s v="1093769103 - MAURICIO ALFREDO CASTRO HERNANDEZ"/>
    <n v="4038765"/>
    <x v="0"/>
    <s v="1030654966 - KAROL DAYANNA CARRILLO MARTINEZ"/>
    <x v="0"/>
    <s v="El candidato no pudo ser contactado"/>
    <s v="Consultar"/>
    <x v="3"/>
  </r>
  <r>
    <s v="20/04/2026 08:41:26"/>
    <s v="1093769103 - MAURICIO ALFREDO CASTRO HERNANDEZ"/>
    <n v="4038765"/>
    <x v="0"/>
    <s v="1121909818 - HECTOR GIOVANNY CELY LADINO"/>
    <x v="0"/>
    <s v="El candidato no pudo ser contactado"/>
    <s v="Consultar"/>
    <x v="3"/>
  </r>
  <r>
    <s v="20/04/2026 08:41:26"/>
    <s v="1093769103 - MAURICIO ALFREDO CASTRO HERNANDEZ"/>
    <n v="4038765"/>
    <x v="0"/>
    <s v="1093791890 - MATILDE LINA JAIMES SANCHEZ"/>
    <x v="0"/>
    <s v="El candidato no pudo ser contactado"/>
    <s v="Consultar"/>
    <x v="3"/>
  </r>
  <r>
    <s v="20/04/2026 08:41:26"/>
    <s v="1093769103 - MAURICIO ALFREDO CASTRO HERNANDEZ"/>
    <n v="4038765"/>
    <x v="0"/>
    <s v="27592886 - CATHERINE CERVELEON TORRES"/>
    <x v="0"/>
    <s v="El candidato no pudo ser contactado"/>
    <s v="Consultar"/>
    <x v="3"/>
  </r>
  <r>
    <s v="20/04/2026 08:41:26"/>
    <s v="1093769103 - MAURICIO ALFREDO CASTRO HERNANDEZ"/>
    <n v="4038765"/>
    <x v="0"/>
    <s v="88228065 - JOSE FRANCISCO VILLAMIZAR"/>
    <x v="0"/>
    <s v="El candidato no pudo ser contactado"/>
    <s v="Consultar"/>
    <x v="3"/>
  </r>
  <r>
    <s v="20/04/2026 08:41:26"/>
    <s v="1093769103 - MAURICIO ALFREDO CASTRO HERNANDEZ"/>
    <n v="4038765"/>
    <x v="0"/>
    <s v="1090523969 - DARLY SAURITH MALDONADO"/>
    <x v="0"/>
    <s v="El candidato no pudo ser contactado"/>
    <s v="Consultar"/>
    <x v="3"/>
  </r>
  <r>
    <s v="20/04/2026 08:41:26"/>
    <s v="1093769103 - MAURICIO ALFREDO CASTRO HERNANDEZ"/>
    <n v="4038765"/>
    <x v="0"/>
    <s v="1004843269 - KARLYN VALERIA PARRA IBARRA"/>
    <x v="0"/>
    <s v="El candidato no pudo ser contactado"/>
    <s v="Consultar"/>
    <x v="3"/>
  </r>
  <r>
    <s v="20/04/2026 08:41:26"/>
    <s v="1093769103 - MAURICIO ALFREDO CASTRO HERNANDEZ"/>
    <n v="4038765"/>
    <x v="0"/>
    <s v="1092342399 - YILBER  ALEXIS CARRILLO RIOS"/>
    <x v="0"/>
    <s v="El candidato no pudo ser contactado"/>
    <s v="Consultar"/>
    <x v="3"/>
  </r>
  <r>
    <s v="20/04/2026 08:41:26"/>
    <s v="1093769103 - MAURICIO ALFREDO CASTRO HERNANDEZ"/>
    <n v="4038765"/>
    <x v="0"/>
    <s v="1090392416 - JUAN SEBASTIAN HERNANDEZ CARRILLO"/>
    <x v="0"/>
    <s v="El candidato no pudo ser contactado"/>
    <s v="Consultar"/>
    <x v="3"/>
  </r>
  <r>
    <s v="20/04/2026 08:41:26"/>
    <s v="1093769103 - MAURICIO ALFREDO CASTRO HERNANDEZ"/>
    <n v="4038765"/>
    <x v="0"/>
    <s v="1127572814 - WENDERLYN ANDREINA HERRERA YAÑEZ"/>
    <x v="0"/>
    <s v="El candidato no pudo ser contactado"/>
    <s v="Consultar"/>
    <x v="3"/>
  </r>
  <r>
    <s v="20/04/2026 08:41:26"/>
    <s v="1093769103 - MAURICIO ALFREDO CASTRO HERNANDEZ"/>
    <n v="4038765"/>
    <x v="0"/>
    <s v="1093792530 - YALI CORINA LEAL FLOREZ"/>
    <x v="0"/>
    <s v="El candidato no pudo ser contactado"/>
    <s v="Consultar"/>
    <x v="3"/>
  </r>
  <r>
    <s v="20/04/2026 08:41:26"/>
    <s v="1093769103 - MAURICIO ALFREDO CASTRO HERNANDEZ"/>
    <n v="4038765"/>
    <x v="0"/>
    <s v="37506491 - LUZ MARIEN CARO PAREDES"/>
    <x v="0"/>
    <s v="El candidato no pudo ser contactado"/>
    <s v="Consultar"/>
    <x v="3"/>
  </r>
  <r>
    <s v="20/04/2026 08:41:26"/>
    <s v="1093769103 - MAURICIO ALFREDO CASTRO HERNANDEZ"/>
    <n v="4038765"/>
    <x v="0"/>
    <s v="1094265101 - ERIKA LORENA GONZALEZ PEÑALOZA"/>
    <x v="0"/>
    <s v="El candidato no pudo ser contactado"/>
    <s v="Consultar"/>
    <x v="3"/>
  </r>
  <r>
    <s v="20/04/2026 08:41:26"/>
    <s v="1093769103 - MAURICIO ALFREDO CASTRO HERNANDEZ"/>
    <n v="4038765"/>
    <x v="0"/>
    <s v="60392763 - PAULA ANDREA DIAZ MUÑOZ"/>
    <x v="0"/>
    <s v="El candidato no pudo ser contactado"/>
    <s v="Consultar"/>
    <x v="3"/>
  </r>
  <r>
    <s v="20/04/2026 08:41:26"/>
    <s v="1093769103 - MAURICIO ALFREDO CASTRO HERNANDEZ"/>
    <n v="4038765"/>
    <x v="0"/>
    <s v="1093793298 - SINDY SHIRLEY MARIN PIMIENTO"/>
    <x v="0"/>
    <s v="El candidato no pudo ser contactado"/>
    <s v="Consultar"/>
    <x v="3"/>
  </r>
  <r>
    <s v="20/04/2026 08:41:26"/>
    <s v="1093769103 - MAURICIO ALFREDO CASTRO HERNANDEZ"/>
    <n v="4038765"/>
    <x v="0"/>
    <s v="1093763831 - KEREN LUZ TORRES JINETE"/>
    <x v="0"/>
    <s v="El candidato no pudo ser contactado"/>
    <s v="Consultar"/>
    <x v="3"/>
  </r>
  <r>
    <s v="20/04/2026 08:41:26"/>
    <s v="1093769103 - MAURICIO ALFREDO CASTRO HERNANDEZ"/>
    <n v="4038765"/>
    <x v="0"/>
    <s v="1090431505 - LINA PAOLA PEREZ MALDONADO"/>
    <x v="0"/>
    <s v="El candidato no pudo ser contactado"/>
    <s v="Consultar"/>
    <x v="3"/>
  </r>
  <r>
    <s v="20/04/2026 08:41:26"/>
    <s v="1093769103 - MAURICIO ALFREDO CASTRO HERNANDEZ"/>
    <n v="4038765"/>
    <x v="0"/>
    <s v="1007436390 - LUIS ALFREDO LARA GRECO"/>
    <x v="0"/>
    <s v="El candidato no pudo ser contactado"/>
    <s v="Consultar"/>
    <x v="3"/>
  </r>
  <r>
    <s v="20/04/2026 08:41:26"/>
    <s v="1093769103 - MAURICIO ALFREDO CASTRO HERNANDEZ"/>
    <n v="4038765"/>
    <x v="0"/>
    <s v="1192915770 - ELIBED SANCHEZ SOLANO"/>
    <x v="0"/>
    <s v="El candidato no pudo ser contactado"/>
    <s v="Consultar"/>
    <x v="3"/>
  </r>
  <r>
    <s v="20/04/2026 08:41:26"/>
    <s v="1093769103 - MAURICIO ALFREDO CASTRO HERNANDEZ"/>
    <n v="4038765"/>
    <x v="0"/>
    <s v="1007197853 - BLANCA YAMILEX CARRILLO CUELLAR"/>
    <x v="0"/>
    <s v="El candidato no pudo ser contactado"/>
    <s v="Consultar"/>
    <x v="3"/>
  </r>
  <r>
    <s v="20/04/2026 08:41:26"/>
    <s v="1093769103 - MAURICIO ALFREDO CASTRO HERNANDEZ"/>
    <n v="4038765"/>
    <x v="0"/>
    <s v="1093765352 - YAJAIRA CAROLINA VELANDIA FRANQUI"/>
    <x v="0"/>
    <s v="El candidato no pudo ser contactado"/>
    <s v="Consultar"/>
    <x v="3"/>
  </r>
  <r>
    <s v="20/04/2026 08:41:26"/>
    <s v="1093769103 - MAURICIO ALFREDO CASTRO HERNANDEZ"/>
    <n v="4038765"/>
    <x v="0"/>
    <s v="1093790823 - JHON JANER RIVAS GAITÁN"/>
    <x v="0"/>
    <s v="El candidato no pudo ser contactado"/>
    <s v="Consultar"/>
    <x v="3"/>
  </r>
  <r>
    <s v="20/04/2026 08:41:26"/>
    <s v="1093769103 - MAURICIO ALFREDO CASTRO HERNANDEZ"/>
    <n v="4038765"/>
    <x v="0"/>
    <s v="1090420891 - MILDRETH BOLADO MUÑOZ"/>
    <x v="0"/>
    <s v="El candidato no pudo ser contactado"/>
    <s v="Consultar"/>
    <x v="3"/>
  </r>
  <r>
    <s v="20/04/2026 08:41:26"/>
    <s v="1093769103 - MAURICIO ALFREDO CASTRO HERNANDEZ"/>
    <n v="4038765"/>
    <x v="0"/>
    <s v="1092340975 - MARIA LUISA PUENTES ORTIZ"/>
    <x v="0"/>
    <s v="El candidato no pudo ser contactado"/>
    <s v="Consultar"/>
    <x v="3"/>
  </r>
  <r>
    <s v="20/04/2026 08:41:26"/>
    <s v="1093769103 - MAURICIO ALFREDO CASTRO HERNANDEZ"/>
    <n v="4038765"/>
    <x v="0"/>
    <s v="1094533814 - ELIDES SUESCUN BOTELLO"/>
    <x v="0"/>
    <s v="El candidato no pudo ser contactado"/>
    <s v="Consultar"/>
    <x v="3"/>
  </r>
  <r>
    <s v="20/04/2026 08:41:26"/>
    <s v="1093769103 - MAURICIO ALFREDO CASTRO HERNANDEZ"/>
    <n v="4038765"/>
    <x v="0"/>
    <s v="1090476177 - GERMAN ANDRES RUBIO URIBE"/>
    <x v="0"/>
    <s v="El candidato no pudo ser contactado"/>
    <s v="Consultar"/>
    <x v="3"/>
  </r>
  <r>
    <s v="20/04/2026 08:41:26"/>
    <s v="1093769103 - MAURICIO ALFREDO CASTRO HERNANDEZ"/>
    <n v="4038765"/>
    <x v="0"/>
    <s v="1093774412 - JONIER FABIAN GARCIA ASCANIO"/>
    <x v="0"/>
    <s v="El candidato no pudo ser contactado"/>
    <s v="Consultar"/>
    <x v="3"/>
  </r>
  <r>
    <s v="20/04/2026 08:41:26"/>
    <s v="1093769103 - MAURICIO ALFREDO CASTRO HERNANDEZ"/>
    <n v="4038765"/>
    <x v="0"/>
    <s v="88248808 - EDISON GEOVANNI CORDOBA ECHEVERRIA"/>
    <x v="0"/>
    <s v="El candidato no pudo ser contactado"/>
    <s v="Consultar"/>
    <x v="3"/>
  </r>
  <r>
    <s v="20/04/2026 08:41:26"/>
    <s v="1093769103 - MAURICIO ALFREDO CASTRO HERNANDEZ"/>
    <n v="4038765"/>
    <x v="0"/>
    <s v="1092359687 - LEIDY KATHERINE MARTINEZ OVIEDO"/>
    <x v="0"/>
    <s v="El candidato no pudo ser contactado"/>
    <s v="Consultar"/>
    <x v="3"/>
  </r>
  <r>
    <s v="20/04/2026 08:41:26"/>
    <s v="1093769103 - MAURICIO ALFREDO CASTRO HERNANDEZ"/>
    <n v="4038765"/>
    <x v="0"/>
    <s v="1090498338 - QUEIDI ANDREA ERAZO PAVA"/>
    <x v="0"/>
    <s v="El candidato no pudo ser contactado"/>
    <s v="Consultar"/>
    <x v="3"/>
  </r>
  <r>
    <s v="20/04/2026 08:41:26"/>
    <s v="1093769103 - MAURICIO ALFREDO CASTRO HERNANDEZ"/>
    <n v="4038765"/>
    <x v="0"/>
    <s v="1093295313 - MARLON ARLEY MENDOZA TAPIAS"/>
    <x v="0"/>
    <s v="El candidato no pudo ser contactado"/>
    <s v="Consultar"/>
    <x v="3"/>
  </r>
  <r>
    <s v="20/04/2026 08:41:26"/>
    <s v="1093769103 - MAURICIO ALFREDO CASTRO HERNANDEZ"/>
    <n v="4038765"/>
    <x v="0"/>
    <s v="60315883 - MARIBEL TERESA BLANCO GOMEZ"/>
    <x v="0"/>
    <s v="El candidato no pudo ser contactado"/>
    <s v="Consultar"/>
    <x v="3"/>
  </r>
  <r>
    <s v="20/04/2026 08:41:26"/>
    <s v="1093769103 - MAURICIO ALFREDO CASTRO HERNANDEZ"/>
    <n v="4038765"/>
    <x v="0"/>
    <s v="1090475706 - JUAN DE JESUS RAMIREZ ORTEGA"/>
    <x v="0"/>
    <s v="El candidato no pudo ser contactado"/>
    <s v="Consultar"/>
    <x v="3"/>
  </r>
  <r>
    <s v="20/04/2026 08:41:26"/>
    <s v="1093769103 - MAURICIO ALFREDO CASTRO HERNANDEZ"/>
    <n v="4038765"/>
    <x v="0"/>
    <s v="1093782684 - JUAN ALEXIS DUARTE MARQUEZ"/>
    <x v="0"/>
    <s v="El candidato no pudo ser contactado"/>
    <s v="Consultar"/>
    <x v="3"/>
  </r>
  <r>
    <s v="20/04/2026 08:41:26"/>
    <s v="1093769103 - MAURICIO ALFREDO CASTRO HERNANDEZ"/>
    <n v="4038765"/>
    <x v="0"/>
    <s v="1093766989 - PALMA LUCIA GUARIN SANDOVAL"/>
    <x v="0"/>
    <s v="El candidato no pudo ser contactado"/>
    <s v="Consultar"/>
    <x v="3"/>
  </r>
  <r>
    <s v="20/04/2026 08:41:26"/>
    <s v="1093769103 - MAURICIO ALFREDO CASTRO HERNANDEZ"/>
    <n v="4038765"/>
    <x v="0"/>
    <s v="1090403518 - LADY KATHERINE PEÑARANDA JAIMES"/>
    <x v="0"/>
    <s v="El candidato no pudo ser contactado"/>
    <s v="Consultar"/>
    <x v="3"/>
  </r>
  <r>
    <s v="20/04/2026 08:41:26"/>
    <s v="1093769103 - MAURICIO ALFREDO CASTRO HERNANDEZ"/>
    <n v="4038765"/>
    <x v="0"/>
    <s v="1005052319 - ANGIE KATHERINE GUEVARA GALVIS"/>
    <x v="0"/>
    <s v="El candidato no pudo ser contactado"/>
    <s v="Consultar"/>
    <x v="3"/>
  </r>
  <r>
    <s v="20/04/2026 08:41:26"/>
    <s v="1093769103 - MAURICIO ALFREDO CASTRO HERNANDEZ"/>
    <n v="4038765"/>
    <x v="0"/>
    <s v="1005340165 - JUAN DIEGO SANJUAN ARIAS"/>
    <x v="0"/>
    <s v="El candidato no pudo ser contactado"/>
    <s v="Consultar"/>
    <x v="3"/>
  </r>
  <r>
    <s v="20/04/2026 08:41:26"/>
    <s v="1093769103 - MAURICIO ALFREDO CASTRO HERNANDEZ"/>
    <n v="4038765"/>
    <x v="0"/>
    <s v="1093785439 - VIVIANA  SIRLEY VALDERRAMA RODRIGUEZ"/>
    <x v="0"/>
    <s v="El candidato no pudo ser contactado"/>
    <s v="Consultar"/>
    <x v="3"/>
  </r>
  <r>
    <s v="20/04/2026 08:41:26"/>
    <s v="1093769103 - MAURICIO ALFREDO CASTRO HERNANDEZ"/>
    <n v="4038765"/>
    <x v="0"/>
    <s v="37440875 - SHIRLEY ACEVEDO SANTANA"/>
    <x v="0"/>
    <s v="El candidato no pudo ser contactado"/>
    <s v="Consultar"/>
    <x v="3"/>
  </r>
  <r>
    <s v="20/04/2026 08:41:26"/>
    <s v="1093769103 - MAURICIO ALFREDO CASTRO HERNANDEZ"/>
    <n v="4038765"/>
    <x v="0"/>
    <s v="1061820058 - DALLY DAYANA GUZMÁN BOHÓRQUEZ"/>
    <x v="0"/>
    <s v="El candidato no pudo ser contactado"/>
    <s v="Consultar"/>
    <x v="3"/>
  </r>
  <r>
    <s v="20/04/2026 08:41:26"/>
    <s v="1093769103 - MAURICIO ALFREDO CASTRO HERNANDEZ"/>
    <n v="4038765"/>
    <x v="0"/>
    <s v="1093769850 - GEINNY LORENA ORTEGA RODRIGUEZ"/>
    <x v="0"/>
    <s v="El candidato no pudo ser contactado"/>
    <s v="Consultar"/>
    <x v="3"/>
  </r>
  <r>
    <s v="20/04/2026 08:41:26"/>
    <s v="1093769103 - MAURICIO ALFREDO CASTRO HERNANDEZ"/>
    <n v="4038765"/>
    <x v="0"/>
    <s v="1092526375 - EMMANUEL JESUS PARADA SANCHEZ"/>
    <x v="0"/>
    <s v="El candidato no pudo ser contactado"/>
    <s v="Consultar"/>
    <x v="3"/>
  </r>
  <r>
    <s v="20/04/2026 08:41:26"/>
    <s v="1093769103 - MAURICIO ALFREDO CASTRO HERNANDEZ"/>
    <n v="4038765"/>
    <x v="0"/>
    <s v="1098719860 - LEIDY PAOLA MENDOZA MONDRAGON"/>
    <x v="0"/>
    <s v="El candidato no pudo ser contactado"/>
    <s v="Consultar"/>
    <x v="3"/>
  </r>
  <r>
    <s v="20/04/2026 08:41:26"/>
    <s v="1093769103 - MAURICIO ALFREDO CASTRO HERNANDEZ"/>
    <n v="4038765"/>
    <x v="0"/>
    <s v="1090468272 - MARY  LUZ JAIMES SUARES"/>
    <x v="0"/>
    <s v="El candidato no pudo ser contactado"/>
    <s v="Consultar"/>
    <x v="3"/>
  </r>
  <r>
    <s v="20/04/2026 08:41:26"/>
    <s v="1093769103 - MAURICIO ALFREDO CASTRO HERNANDEZ"/>
    <n v="4038765"/>
    <x v="0"/>
    <s v="1090363215 - MARIA VICTORIA CONTRERAS AGUILAR"/>
    <x v="0"/>
    <s v="El candidato no pudo ser contactado"/>
    <s v="Consultar"/>
    <x v="3"/>
  </r>
  <r>
    <s v="20/04/2026 08:41:26"/>
    <s v="1093769103 - MAURICIO ALFREDO CASTRO HERNANDEZ"/>
    <n v="4038765"/>
    <x v="0"/>
    <s v="1093794612 - YULIANA ANDREA AMAYA REY"/>
    <x v="0"/>
    <s v="El candidato no pudo ser contactado"/>
    <s v="Consultar"/>
    <x v="3"/>
  </r>
  <r>
    <s v="20/04/2026 08:41:26"/>
    <s v="1093769103 - MAURICIO ALFREDO CASTRO HERNANDEZ"/>
    <n v="4038765"/>
    <x v="0"/>
    <s v="1116804261 - KAREN BRIYITH TARAZONA PALENCIA"/>
    <x v="0"/>
    <s v="El candidato no pudo ser contactado"/>
    <s v="Consultar"/>
    <x v="3"/>
  </r>
  <r>
    <s v="20/04/2026 08:41:26"/>
    <s v="1093769103 - MAURICIO ALFREDO CASTRO HERNANDEZ"/>
    <n v="4038765"/>
    <x v="0"/>
    <s v="1005053038 - DARILIS NATALY AGUILAR TIRADO"/>
    <x v="0"/>
    <s v="El candidato no pudo ser contactado"/>
    <s v="Consultar"/>
    <x v="3"/>
  </r>
  <r>
    <s v="20/04/2026 08:41:26"/>
    <s v="1093769103 - MAURICIO ALFREDO CASTRO HERNANDEZ"/>
    <n v="4038765"/>
    <x v="0"/>
    <s v="1090379440 - SHIRLEY OROZCO HERNANDEZ"/>
    <x v="0"/>
    <s v="El candidato no pudo ser contactado"/>
    <s v="Consultar"/>
    <x v="3"/>
  </r>
  <r>
    <s v="20/04/2026 08:41:26"/>
    <s v="1093769103 - MAURICIO ALFREDO CASTRO HERNANDEZ"/>
    <n v="4038765"/>
    <x v="0"/>
    <s v="1093739508 - DIANA CAROLINA RODRIGUEZ JAIMES"/>
    <x v="0"/>
    <s v="El candidato no pudo ser contactado"/>
    <s v="Consultar"/>
    <x v="3"/>
  </r>
  <r>
    <s v="20/04/2026 08:41:26"/>
    <s v="1093769103 - MAURICIO ALFREDO CASTRO HERNANDEZ"/>
    <n v="4038765"/>
    <x v="0"/>
    <s v="37390653 - AURA LUCIA RINCON RUIZ"/>
    <x v="0"/>
    <s v="El candidato no pudo ser contactado"/>
    <s v="Consultar"/>
    <x v="3"/>
  </r>
  <r>
    <s v="20/04/2026 08:41:26"/>
    <s v="1093769103 - MAURICIO ALFREDO CASTRO HERNANDEZ"/>
    <n v="4038765"/>
    <x v="0"/>
    <s v="1092357841 - RAFAELA RESTREPO DATIVA"/>
    <x v="0"/>
    <s v="El candidato no pudo ser contactado"/>
    <s v="Consultar"/>
    <x v="3"/>
  </r>
  <r>
    <s v="20/04/2026 08:41:26"/>
    <s v="1093769103 - MAURICIO ALFREDO CASTRO HERNANDEZ"/>
    <n v="4038765"/>
    <x v="0"/>
    <s v="37390520 - MARTHA BIBIANA CAICEDO JIMENEZ"/>
    <x v="0"/>
    <s v="El candidato no pudo ser contactado"/>
    <s v="Consultar"/>
    <x v="3"/>
  </r>
  <r>
    <s v="20/04/2026 08:41:26"/>
    <s v="1093769103 - MAURICIO ALFREDO CASTRO HERNANDEZ"/>
    <n v="4038765"/>
    <x v="0"/>
    <s v="1090423033 - ASTRID XOMAIRA DIAZ MORALES"/>
    <x v="0"/>
    <s v="El candidato no pudo ser contactado"/>
    <s v="Consultar"/>
    <x v="3"/>
  </r>
  <r>
    <s v="20/04/2026 08:41:26"/>
    <s v="1093769103 - MAURICIO ALFREDO CASTRO HERNANDEZ"/>
    <n v="4038765"/>
    <x v="0"/>
    <s v="1090464793 - YULEINE ASTRID GOMES REMOLINA"/>
    <x v="0"/>
    <s v="El candidato no pudo ser contactado"/>
    <s v="Consultar"/>
    <x v="3"/>
  </r>
  <r>
    <s v="20/04/2026 08:41:26"/>
    <s v="1093769103 - MAURICIO ALFREDO CASTRO HERNANDEZ"/>
    <n v="4038765"/>
    <x v="0"/>
    <s v="1004843071 - DAIRON ALEJANDRO MARTINEZ QUINTERO"/>
    <x v="0"/>
    <s v="El candidato no pudo ser contactado"/>
    <s v="Consultar"/>
    <x v="3"/>
  </r>
  <r>
    <s v="20/04/2026 08:41:26"/>
    <s v="1093769103 - MAURICIO ALFREDO CASTRO HERNANDEZ"/>
    <n v="4038765"/>
    <x v="0"/>
    <s v="1090396875 - JORGE ORLANDO RIVEROS BAUTISTA"/>
    <x v="0"/>
    <s v="El candidato no pudo ser contactado"/>
    <s v="Consultar"/>
    <x v="3"/>
  </r>
  <r>
    <s v="20/04/2026 08:41:26"/>
    <s v="1093769103 - MAURICIO ALFREDO CASTRO HERNANDEZ"/>
    <n v="4038765"/>
    <x v="0"/>
    <s v="1094046985 - ANGIE MERIET GOMEZ CARDENAS"/>
    <x v="0"/>
    <s v="El candidato no pudo ser contactado"/>
    <s v="Consultar"/>
    <x v="3"/>
  </r>
  <r>
    <s v="20/04/2026 08:41:26"/>
    <s v="1093769103 - MAURICIO ALFREDO CASTRO HERNANDEZ"/>
    <n v="4038765"/>
    <x v="0"/>
    <s v="1090483621 - KATHERIN HABLEIDY PANQUEBA VARGAS"/>
    <x v="0"/>
    <s v="El candidato no pudo ser contactado"/>
    <s v="Consultar"/>
    <x v="3"/>
  </r>
  <r>
    <s v="20/04/2026 08:41:26"/>
    <s v="1093769103 - MAURICIO ALFREDO CASTRO HERNANDEZ"/>
    <n v="4038765"/>
    <x v="0"/>
    <s v="1090445679 - LUZ ANGELA MANTILLA PEÑA"/>
    <x v="0"/>
    <s v="El candidato no pudo ser contactado"/>
    <s v="Consultar"/>
    <x v="3"/>
  </r>
  <r>
    <s v="20/04/2026 08:41:26"/>
    <s v="1093769103 - MAURICIO ALFREDO CASTRO HERNANDEZ"/>
    <n v="4038765"/>
    <x v="0"/>
    <s v="1090373449 - LIANA MALLERLY BENITEZ BOAVITA"/>
    <x v="0"/>
    <s v="El candidato no pudo ser contactado"/>
    <s v="Consultar"/>
    <x v="3"/>
  </r>
  <r>
    <s v="20/04/2026 08:41:26"/>
    <s v="1093769103 - MAURICIO ALFREDO CASTRO HERNANDEZ"/>
    <n v="4038765"/>
    <x v="0"/>
    <s v="1090466203 - DEINY JOHANNA GARCIA VARGAS"/>
    <x v="0"/>
    <s v="El candidato no pudo ser contactado"/>
    <s v="Consultar"/>
    <x v="3"/>
  </r>
  <r>
    <s v="20/04/2026 08:41:26"/>
    <s v="1093769103 - MAURICIO ALFREDO CASTRO HERNANDEZ"/>
    <n v="4038765"/>
    <x v="0"/>
    <s v="1090428320 - MIGUEL ANDRES CONTRERAS RIVEROS"/>
    <x v="0"/>
    <s v="El candidato no pudo ser contactado"/>
    <s v="Consultar"/>
    <x v="3"/>
  </r>
  <r>
    <s v="20/04/2026 08:41:26"/>
    <s v="1093769103 - MAURICIO ALFREDO CASTRO HERNANDEZ"/>
    <n v="4038765"/>
    <x v="0"/>
    <s v="1090460412 - DIANA KATHERINE BERMUDEZ MONSALVE"/>
    <x v="0"/>
    <s v="El candidato no pudo ser contactado"/>
    <s v="Consultar"/>
    <x v="3"/>
  </r>
  <r>
    <s v="20/04/2026 08:41:26"/>
    <s v="1093769103 - MAURICIO ALFREDO CASTRO HERNANDEZ"/>
    <n v="4038765"/>
    <x v="0"/>
    <s v="1094220405 - CAMILA ANDREA RODRIGUEZ PARRA"/>
    <x v="0"/>
    <s v="El candidato no pudo ser contactado"/>
    <s v="Consultar"/>
    <x v="3"/>
  </r>
  <r>
    <s v="20/04/2026 08:41:26"/>
    <s v="1093769103 - MAURICIO ALFREDO CASTRO HERNANDEZ"/>
    <n v="4038765"/>
    <x v="0"/>
    <s v="1090424889 - DORIS NATALY RONDON SANTANDER"/>
    <x v="0"/>
    <s v="El candidato no pudo ser contactado"/>
    <s v="Consultar"/>
    <x v="3"/>
  </r>
  <r>
    <s v="20/04/2026 08:41:26"/>
    <s v="1093769103 - MAURICIO ALFREDO CASTRO HERNANDEZ"/>
    <n v="4038765"/>
    <x v="0"/>
    <s v="60402024 - CARMEN  ROSA AROCHA RODRIGUEZ"/>
    <x v="0"/>
    <s v="El candidato no pudo ser contactado"/>
    <s v="Consultar"/>
    <x v="3"/>
  </r>
  <r>
    <s v="20/04/2026 08:41:26"/>
    <s v="1093769103 - MAURICIO ALFREDO CASTRO HERNANDEZ"/>
    <n v="4038765"/>
    <x v="0"/>
    <s v="1090403770 - RODOLFO ANDRES SILVA RODRIGUEZ"/>
    <x v="0"/>
    <s v="El candidato no pudo ser contactado"/>
    <s v="Consultar"/>
    <x v="3"/>
  </r>
  <r>
    <s v="20/04/2026 08:41:26"/>
    <s v="1093769103 - MAURICIO ALFREDO CASTRO HERNANDEZ"/>
    <n v="4038765"/>
    <x v="0"/>
    <s v="1004808226 - DEISI PAOLA FLOREZ LUNA"/>
    <x v="0"/>
    <s v="El candidato no pudo ser contactado"/>
    <s v="Consultar"/>
    <x v="3"/>
  </r>
  <r>
    <s v="20/04/2026 08:41:26"/>
    <s v="1093769103 - MAURICIO ALFREDO CASTRO HERNANDEZ"/>
    <n v="4038765"/>
    <x v="0"/>
    <s v="1007569809 - GERMAN ANDRES MORA RANGEL"/>
    <x v="0"/>
    <s v="El candidato no pudo ser contactado"/>
    <s v="Consultar"/>
    <x v="3"/>
  </r>
  <r>
    <s v="20/04/2026 08:41:26"/>
    <s v="1093769103 - MAURICIO ALFREDO CASTRO HERNANDEZ"/>
    <n v="4038765"/>
    <x v="0"/>
    <s v="1090174420 - MERCY ALEJANDRA GOMEZ LEAL"/>
    <x v="1"/>
    <s v="El candidato es seleccionado para ocupar la vacante"/>
    <s v="Consultar"/>
    <x v="3"/>
  </r>
  <r>
    <s v="23/04/2026 09:22:35"/>
    <s v="1093769103 - MAURICIO ALFREDO CASTRO HERNANDEZ"/>
    <n v="4101980"/>
    <x v="1"/>
    <s v="1090436468 - BELEN SILVIA TRESPALACIOS ANDRADE"/>
    <x v="0"/>
    <s v="El candidato no es seleccionado para ocupar la vacante"/>
    <s v="Consultar"/>
    <x v="3"/>
  </r>
  <r>
    <s v="23/04/2026 09:22:35"/>
    <s v="1093769103 - MAURICIO ALFREDO CASTRO HERNANDEZ"/>
    <n v="4101980"/>
    <x v="1"/>
    <s v="1090500311 - LUIS ALVARO MEJIA TELLEZ"/>
    <x v="0"/>
    <s v="El candidato no es seleccionado para ocupar la vacante"/>
    <s v="Consultar"/>
    <x v="3"/>
  </r>
  <r>
    <s v="23/04/2026 09:22:35"/>
    <s v="1093769103 - MAURICIO ALFREDO CASTRO HERNANDEZ"/>
    <n v="4101980"/>
    <x v="1"/>
    <s v="1093904117 - NEILA CARINA RIVERA LOZANO"/>
    <x v="0"/>
    <s v="El candidato no es seleccionado para ocupar la vacante"/>
    <s v="Consultar"/>
    <x v="3"/>
  </r>
  <r>
    <s v="23/04/2026 09:22:35"/>
    <s v="1093769103 - MAURICIO ALFREDO CASTRO HERNANDEZ"/>
    <n v="4101980"/>
    <x v="1"/>
    <s v="13276925 - EIDER JOSE OREJUELA GONZALEZ"/>
    <x v="0"/>
    <s v="El candidato no es seleccionado para ocupar la vacante"/>
    <s v="Consultar"/>
    <x v="3"/>
  </r>
  <r>
    <s v="23/04/2026 09:22:35"/>
    <s v="1093769103 - MAURICIO ALFREDO CASTRO HERNANDEZ"/>
    <n v="4101980"/>
    <x v="1"/>
    <s v="1127939395 - JENNIFER FRANCHESCA MARIN GONGORA"/>
    <x v="0"/>
    <s v="El candidato no es seleccionado para ocupar la vacante"/>
    <s v="Consultar"/>
    <x v="3"/>
  </r>
  <r>
    <s v="23/04/2026 09:22:35"/>
    <s v="1093769103 - MAURICIO ALFREDO CASTRO HERNANDEZ"/>
    <n v="4101980"/>
    <x v="1"/>
    <s v="27592886 - CATHERINE CERVELEON TORRES"/>
    <x v="0"/>
    <s v="El candidato no es seleccionado para ocupar la vacante"/>
    <s v="Consultar"/>
    <x v="3"/>
  </r>
  <r>
    <s v="23/04/2026 09:22:35"/>
    <s v="1093769103 - MAURICIO ALFREDO CASTRO HERNANDEZ"/>
    <n v="4101980"/>
    <x v="1"/>
    <s v="30050373 - HEIDY  YORLEY MEJIA LARGO"/>
    <x v="0"/>
    <s v="El candidato no es seleccionado para ocupar la vacante"/>
    <s v="Consultar"/>
    <x v="3"/>
  </r>
  <r>
    <s v="23/04/2026 09:22:35"/>
    <s v="1093769103 - MAURICIO ALFREDO CASTRO HERNANDEZ"/>
    <n v="4101980"/>
    <x v="1"/>
    <s v="1092359666 - BRAYAN JOSE GRIMALDO MARTINEZ"/>
    <x v="0"/>
    <s v="El candidato no es seleccionado para ocupar la vacante"/>
    <s v="Consultar"/>
    <x v="3"/>
  </r>
  <r>
    <s v="23/04/2026 09:22:35"/>
    <s v="1093769103 - MAURICIO ALFREDO CASTRO HERNANDEZ"/>
    <n v="4101980"/>
    <x v="1"/>
    <s v="1005029154 - JHON ESTEBAN PINZON ERAZO"/>
    <x v="1"/>
    <s v="El candidato es seleccionado para ocupar la vacante"/>
    <s v="Consultar"/>
    <x v="3"/>
  </r>
  <r>
    <s v="23/04/2026 09:22:35"/>
    <s v="1093769103 - MAURICIO ALFREDO CASTRO HERNANDEZ"/>
    <n v="4101980"/>
    <x v="1"/>
    <s v="1090413737 - DIANA MARCELA BAUTISTA JIMENEZ"/>
    <x v="1"/>
    <s v="El candidato es seleccionado para ocupar la vacante"/>
    <s v="Consultar"/>
    <x v="3"/>
  </r>
  <r>
    <s v="23/04/2026 09:28:34"/>
    <s v="1093769103 - MAURICIO ALFREDO CASTRO HERNANDEZ"/>
    <n v="4050884"/>
    <x v="0"/>
    <s v="1094859211 - JEFFERSON FLOREZ REMOLINA"/>
    <x v="0"/>
    <s v="El candidato no es seleccionado para ocupar la vacante"/>
    <s v="Consultar"/>
    <x v="3"/>
  </r>
  <r>
    <s v="23/04/2026 09:28:34"/>
    <s v="1093769103 - MAURICIO ALFREDO CASTRO HERNANDEZ"/>
    <n v="4050884"/>
    <x v="0"/>
    <s v="5492805 - JOSE ARGIMIRO CUELLAR JAIMES"/>
    <x v="0"/>
    <s v="El candidato no es seleccionado para ocupar la vacante"/>
    <s v="Consultar"/>
    <x v="3"/>
  </r>
  <r>
    <s v="23/04/2026 09:28:34"/>
    <s v="1093769103 - MAURICIO ALFREDO CASTRO HERNANDEZ"/>
    <n v="4050884"/>
    <x v="0"/>
    <s v="13246515 - LUIS ERNESTO LEAL"/>
    <x v="0"/>
    <s v="El candidato no es seleccionado para ocupar la vacante"/>
    <s v="Consultar"/>
    <x v="3"/>
  </r>
  <r>
    <s v="23/04/2026 09:28:34"/>
    <s v="1093769103 - MAURICIO ALFREDO CASTRO HERNANDEZ"/>
    <n v="4050884"/>
    <x v="0"/>
    <s v="1094370108 - WILSON MARTIN BAUTISTA FLOREZ"/>
    <x v="0"/>
    <s v="El candidato no es seleccionado para ocupar la vacante"/>
    <s v="Consultar"/>
    <x v="3"/>
  </r>
  <r>
    <s v="23/04/2026 09:28:34"/>
    <s v="1093769103 - MAURICIO ALFREDO CASTRO HERNANDEZ"/>
    <n v="4050884"/>
    <x v="0"/>
    <s v="1098608928 - MARLEIVIS MIYIRED CARREÑO TRUJILLO"/>
    <x v="0"/>
    <s v="El candidato no es seleccionado para ocupar la vacante"/>
    <s v="Consultar"/>
    <x v="3"/>
  </r>
  <r>
    <s v="23/04/2026 09:28:34"/>
    <s v="1093769103 - MAURICIO ALFREDO CASTRO HERNANDEZ"/>
    <n v="4050884"/>
    <x v="0"/>
    <s v="1094367859 - SERGIO GEOVANNY LEGUIZAMON MENDOZA"/>
    <x v="0"/>
    <s v="El candidato no es seleccionado para ocupar la vacante"/>
    <s v="Consultar"/>
    <x v="3"/>
  </r>
  <r>
    <s v="23/04/2026 09:28:34"/>
    <s v="1093769103 - MAURICIO ALFREDO CASTRO HERNANDEZ"/>
    <n v="4050884"/>
    <x v="0"/>
    <s v="1094426794 - ADRIANA ISABEL CHINOME SANTANDER"/>
    <x v="0"/>
    <s v="El candidato no es seleccionado para ocupar la vacante"/>
    <s v="Consultar"/>
    <x v="3"/>
  </r>
  <r>
    <s v="23/04/2026 09:28:34"/>
    <s v="1093769103 - MAURICIO ALFREDO CASTRO HERNANDEZ"/>
    <n v="4050884"/>
    <x v="0"/>
    <s v="13493035 - ROLANDO VEGA MANZANO"/>
    <x v="0"/>
    <s v="El candidato no es seleccionado para ocupar la vacante"/>
    <s v="Consultar"/>
    <x v="3"/>
  </r>
  <r>
    <s v="23/04/2026 09:28:34"/>
    <s v="1093769103 - MAURICIO ALFREDO CASTRO HERNANDEZ"/>
    <n v="4050884"/>
    <x v="0"/>
    <s v="88305151 - JOSE REINALDO MORA CAÑAS"/>
    <x v="0"/>
    <s v="El candidato no es seleccionado para ocupar la vacante"/>
    <s v="Consultar"/>
    <x v="3"/>
  </r>
  <r>
    <s v="23/04/2026 09:28:34"/>
    <s v="1093769103 - MAURICIO ALFREDO CASTRO HERNANDEZ"/>
    <n v="4050884"/>
    <x v="0"/>
    <s v="5525669 - EVARISTO RANGEL CARRILLO"/>
    <x v="0"/>
    <s v="El candidato no es seleccionado para ocupar la vacante"/>
    <s v="Consultar"/>
    <x v="3"/>
  </r>
  <r>
    <s v="23/04/2026 09:28:34"/>
    <s v="1093769103 - MAURICIO ALFREDO CASTRO HERNANDEZ"/>
    <n v="4050884"/>
    <x v="0"/>
    <s v="5493259 - GABRIEL MENDOZA VERA"/>
    <x v="0"/>
    <s v="El candidato no es seleccionado para ocupar la vacante"/>
    <s v="Consultar"/>
    <x v="3"/>
  </r>
  <r>
    <s v="23/04/2026 09:28:34"/>
    <s v="1093769103 - MAURICIO ALFREDO CASTRO HERNANDEZ"/>
    <n v="4050884"/>
    <x v="0"/>
    <s v="1005065117 - EMA ELVIRA CARRILLO GARCIA"/>
    <x v="0"/>
    <s v="El candidato no es seleccionado para ocupar la vacante"/>
    <s v="Consultar"/>
    <x v="3"/>
  </r>
  <r>
    <s v="23/04/2026 09:28:34"/>
    <s v="1093769103 - MAURICIO ALFREDO CASTRO HERNANDEZ"/>
    <n v="4050884"/>
    <x v="0"/>
    <s v="5492631 - GONZALO PEÑALOZA VILLAMIZAR"/>
    <x v="0"/>
    <s v="El candidato no es seleccionado para ocupar la vacante"/>
    <s v="Consultar"/>
    <x v="3"/>
  </r>
  <r>
    <s v="23/04/2026 09:28:34"/>
    <s v="1093769103 - MAURICIO ALFREDO CASTRO HERNANDEZ"/>
    <n v="4050884"/>
    <x v="0"/>
    <s v="88223927 - JOHN ALEXANDER CARRASCAL TRUJILLO"/>
    <x v="0"/>
    <s v="El candidato no es seleccionado para ocupar la vacante"/>
    <s v="Consultar"/>
    <x v="3"/>
  </r>
  <r>
    <s v="23/04/2026 09:28:34"/>
    <s v="1093769103 - MAURICIO ALFREDO CASTRO HERNANDEZ"/>
    <n v="4050884"/>
    <x v="0"/>
    <s v="1005066347 - YEDINSON ALEJANDRO MÉNDEZ TARAZONA"/>
    <x v="0"/>
    <s v="El candidato no es seleccionado para ocupar la vacante"/>
    <s v="Consultar"/>
    <x v="3"/>
  </r>
  <r>
    <s v="23/04/2026 09:28:34"/>
    <s v="1093769103 - MAURICIO ALFREDO CASTRO HERNANDEZ"/>
    <n v="4050884"/>
    <x v="0"/>
    <s v="1065627434 - HERNANDO SOLANO PARRA"/>
    <x v="0"/>
    <s v="El candidato no es seleccionado para ocupar la vacante"/>
    <s v="Consultar"/>
    <x v="3"/>
  </r>
  <r>
    <s v="23/04/2026 09:28:34"/>
    <s v="1093769103 - MAURICIO ALFREDO CASTRO HERNANDEZ"/>
    <n v="4050884"/>
    <x v="0"/>
    <s v="78295800 - FERNEL ANTONIO HOYOS PETRO"/>
    <x v="0"/>
    <s v="El candidato no es seleccionado para ocupar la vacante"/>
    <s v="Consultar"/>
    <x v="3"/>
  </r>
  <r>
    <s v="23/04/2026 09:28:34"/>
    <s v="1093769103 - MAURICIO ALFREDO CASTRO HERNANDEZ"/>
    <n v="4050884"/>
    <x v="0"/>
    <s v="7685448 - MARIO AUGUSTO PARRA"/>
    <x v="0"/>
    <s v="El candidato no es seleccionado para ocupar la vacante"/>
    <s v="Consultar"/>
    <x v="3"/>
  </r>
  <r>
    <s v="23/04/2026 09:28:34"/>
    <s v="1093769103 - MAURICIO ALFREDO CASTRO HERNANDEZ"/>
    <n v="4050884"/>
    <x v="0"/>
    <s v="80791483 - HOLGER ENRIQUE CARRILLO RINCON"/>
    <x v="0"/>
    <s v="El candidato no es seleccionado para ocupar la vacante"/>
    <s v="Consultar"/>
    <x v="3"/>
  </r>
  <r>
    <s v="23/04/2026 09:28:34"/>
    <s v="1093769103 - MAURICIO ALFREDO CASTRO HERNANDEZ"/>
    <n v="4050884"/>
    <x v="0"/>
    <s v="88245554 - NELSON MILLER CAICEDO OVALLE"/>
    <x v="0"/>
    <s v="El candidato no es seleccionado para ocupar la vacante"/>
    <s v="Consultar"/>
    <x v="3"/>
  </r>
  <r>
    <s v="23/04/2026 09:28:34"/>
    <s v="1093769103 - MAURICIO ALFREDO CASTRO HERNANDEZ"/>
    <n v="4050884"/>
    <x v="0"/>
    <s v="1094367497 - JUAN CARLOS GRANADOS JAIMES"/>
    <x v="0"/>
    <s v="El candidato no es seleccionado para ocupar la vacante"/>
    <s v="Consultar"/>
    <x v="3"/>
  </r>
  <r>
    <s v="23/04/2026 09:28:34"/>
    <s v="1093769103 - MAURICIO ALFREDO CASTRO HERNANDEZ"/>
    <n v="4050884"/>
    <x v="0"/>
    <s v="1094269317 - RUBEN DARIO RIVERA OCHOA"/>
    <x v="1"/>
    <s v="El candidato es seleccionado para ocupar la vacante"/>
    <s v="Consultar"/>
    <x v="3"/>
  </r>
  <r>
    <s v="24/04/2026 08:18:50"/>
    <s v="1093769103 - MAURICIO ALFREDO CASTRO HERNANDEZ"/>
    <n v="4059933"/>
    <x v="0"/>
    <s v="1090490722 - JOHN WALTER GUERRERO GUERRERO"/>
    <x v="0"/>
    <s v="El candidato no pudo ser contactado"/>
    <s v="Consultar"/>
    <x v="3"/>
  </r>
  <r>
    <s v="24/04/2026 08:18:50"/>
    <s v="1093769103 - MAURICIO ALFREDO CASTRO HERNANDEZ"/>
    <n v="4059933"/>
    <x v="0"/>
    <s v="13278940 - NUMAEL ASCANIO CARRILLO"/>
    <x v="0"/>
    <s v="El candidato no pudo ser contactado"/>
    <s v="Consultar"/>
    <x v="3"/>
  </r>
  <r>
    <s v="24/04/2026 08:18:50"/>
    <s v="1093769103 - MAURICIO ALFREDO CASTRO HERNANDEZ"/>
    <n v="4059933"/>
    <x v="0"/>
    <s v="1093919371 - ADONYS FARID ALVARADO ANAYA"/>
    <x v="0"/>
    <s v="El candidato no pudo ser contactado"/>
    <s v="Consultar"/>
    <x v="3"/>
  </r>
  <r>
    <s v="24/04/2026 08:18:50"/>
    <s v="1093769103 - MAURICIO ALFREDO CASTRO HERNANDEZ"/>
    <n v="4059933"/>
    <x v="0"/>
    <s v="88216629 - ALEXANDER ROLON CARDENAS"/>
    <x v="0"/>
    <s v="El candidato no pudo ser contactado"/>
    <s v="Consultar"/>
    <x v="3"/>
  </r>
  <r>
    <s v="24/04/2026 08:18:50"/>
    <s v="1093769103 - MAURICIO ALFREDO CASTRO HERNANDEZ"/>
    <n v="4059933"/>
    <x v="0"/>
    <s v="1005064659 - FERNANDO JOSE PEÑA SANGUINO"/>
    <x v="0"/>
    <s v="El candidato no pudo ser contactado"/>
    <s v="Consultar"/>
    <x v="3"/>
  </r>
  <r>
    <s v="24/04/2026 08:18:50"/>
    <s v="1093769103 - MAURICIO ALFREDO CASTRO HERNANDEZ"/>
    <n v="4059933"/>
    <x v="0"/>
    <s v="88173342 - OTONIEL PEREZ BALAGUERA"/>
    <x v="0"/>
    <s v="El candidato no pudo ser contactado"/>
    <s v="Consultar"/>
    <x v="3"/>
  </r>
  <r>
    <s v="24/04/2026 08:18:50"/>
    <s v="1093769103 - MAURICIO ALFREDO CASTRO HERNANDEZ"/>
    <n v="4059933"/>
    <x v="0"/>
    <s v="1093919069 - HENRY OVIDIO PARRA CACERES"/>
    <x v="0"/>
    <s v="El candidato no pudo ser contactado"/>
    <s v="Consultar"/>
    <x v="3"/>
  </r>
  <r>
    <s v="24/04/2026 08:18:50"/>
    <s v="1093769103 - MAURICIO ALFREDO CASTRO HERNANDEZ"/>
    <n v="4059933"/>
    <x v="0"/>
    <s v="13446942 - JESUS ABEL VILLAMIZAR BAUTISTA"/>
    <x v="0"/>
    <s v="El candidato no pudo ser contactado"/>
    <s v="Consultar"/>
    <x v="3"/>
  </r>
  <r>
    <s v="24/04/2026 08:18:50"/>
    <s v="1093769103 - MAURICIO ALFREDO CASTRO HERNANDEZ"/>
    <n v="4059933"/>
    <x v="0"/>
    <s v="88176561 - EUCLIDES DURAN QUINTERO"/>
    <x v="0"/>
    <s v="El candidato no pudo ser contactado"/>
    <s v="Consultar"/>
    <x v="3"/>
  </r>
  <r>
    <s v="24/04/2026 08:18:50"/>
    <s v="1093769103 - MAURICIO ALFREDO CASTRO HERNANDEZ"/>
    <n v="4059933"/>
    <x v="0"/>
    <s v="88271662 - YULEXO MIRANDA GUERRERO"/>
    <x v="0"/>
    <s v="El candidato no pudo ser contactado"/>
    <s v="Consultar"/>
    <x v="3"/>
  </r>
  <r>
    <s v="24/04/2026 08:18:50"/>
    <s v="1093769103 - MAURICIO ALFREDO CASTRO HERNANDEZ"/>
    <n v="4059933"/>
    <x v="0"/>
    <s v="88174958 - FREDY ENRIQUE SUESCUN ALBA"/>
    <x v="0"/>
    <s v="El candidato no pudo ser contactado"/>
    <s v="Consultar"/>
    <x v="3"/>
  </r>
  <r>
    <s v="24/04/2026 08:18:50"/>
    <s v="1093769103 - MAURICIO ALFREDO CASTRO HERNANDEZ"/>
    <n v="4059933"/>
    <x v="0"/>
    <s v="13393085 - EDINSON BLADIMIR MARTINEZ DIAZ"/>
    <x v="0"/>
    <s v="El candidato no pudo ser contactado"/>
    <s v="Consultar"/>
    <x v="3"/>
  </r>
  <r>
    <s v="24/04/2026 08:18:50"/>
    <s v="1093769103 - MAURICIO ALFREDO CASTRO HERNANDEZ"/>
    <n v="4059933"/>
    <x v="0"/>
    <s v="13461806 - CARLOS ARTURO SANCHEZ CARREÑO"/>
    <x v="0"/>
    <s v="El candidato no pudo ser contactado"/>
    <s v="Consultar"/>
    <x v="3"/>
  </r>
  <r>
    <s v="24/04/2026 08:18:50"/>
    <s v="1093769103 - MAURICIO ALFREDO CASTRO HERNANDEZ"/>
    <n v="4059933"/>
    <x v="0"/>
    <s v="88177601 - FRAN ENRIQUE ARROLLO MONTAÑEZ"/>
    <x v="0"/>
    <s v="El candidato no pudo ser contactado"/>
    <s v="Consultar"/>
    <x v="3"/>
  </r>
  <r>
    <s v="24/04/2026 08:18:50"/>
    <s v="1093769103 - MAURICIO ALFREDO CASTRO HERNANDEZ"/>
    <n v="4059933"/>
    <x v="0"/>
    <s v="88027046 - JORGE ALIRIO IBARRA TARAZONA"/>
    <x v="0"/>
    <s v="El candidato no pudo ser contactado"/>
    <s v="Consultar"/>
    <x v="3"/>
  </r>
  <r>
    <s v="24/04/2026 08:18:50"/>
    <s v="1093769103 - MAURICIO ALFREDO CASTRO HERNANDEZ"/>
    <n v="4059933"/>
    <x v="0"/>
    <s v="88174739 - JOSE TIBERIO YAÑEZ ALARCON"/>
    <x v="0"/>
    <s v="El candidato no pudo ser contactado"/>
    <s v="Consultar"/>
    <x v="3"/>
  </r>
  <r>
    <s v="24/04/2026 08:18:50"/>
    <s v="1093769103 - MAURICIO ALFREDO CASTRO HERNANDEZ"/>
    <n v="4059933"/>
    <x v="0"/>
    <s v="88176652 - ALIRIO AREVALO PAVA"/>
    <x v="0"/>
    <s v="El candidato no pudo ser contactado"/>
    <s v="Consultar"/>
    <x v="3"/>
  </r>
  <r>
    <s v="24/04/2026 08:18:50"/>
    <s v="1093769103 - MAURICIO ALFREDO CASTRO HERNANDEZ"/>
    <n v="4059933"/>
    <x v="0"/>
    <s v="1093906462 - JOSE ALFREDO VILLAMIZAR AVENDAÑO"/>
    <x v="0"/>
    <s v="El candidato no pudo ser contactado"/>
    <s v="Consultar"/>
    <x v="3"/>
  </r>
  <r>
    <s v="24/04/2026 08:18:50"/>
    <s v="1093769103 - MAURICIO ALFREDO CASTRO HERNANDEZ"/>
    <n v="4059933"/>
    <x v="0"/>
    <s v="13267824 - CIRO CRUZ TORRES"/>
    <x v="0"/>
    <s v="El candidato no pudo ser contactado"/>
    <s v="Consultar"/>
    <x v="3"/>
  </r>
  <r>
    <s v="24/04/2026 08:18:50"/>
    <s v="1093769103 - MAURICIO ALFREDO CASTRO HERNANDEZ"/>
    <n v="4059933"/>
    <x v="0"/>
    <s v="13267171 - ADAN HERNANDEZ CABRERA"/>
    <x v="0"/>
    <s v="El candidato no pudo ser contactado"/>
    <s v="Consultar"/>
    <x v="3"/>
  </r>
  <r>
    <s v="24/04/2026 08:18:50"/>
    <s v="1093769103 - MAURICIO ALFREDO CASTRO HERNANDEZ"/>
    <n v="4059933"/>
    <x v="0"/>
    <s v="1090380564 - JUAN DE JESUS SUESCUN CARRILLO"/>
    <x v="0"/>
    <s v="El candidato no pudo ser contactado"/>
    <s v="Consultar"/>
    <x v="3"/>
  </r>
  <r>
    <s v="24/04/2026 08:18:50"/>
    <s v="1093769103 - MAURICIO ALFREDO CASTRO HERNANDEZ"/>
    <n v="4059933"/>
    <x v="0"/>
    <s v="88268463 - ALEXIS GARAY ORTIZ"/>
    <x v="0"/>
    <s v="El candidato no pudo ser contactado"/>
    <s v="Consultar"/>
    <x v="3"/>
  </r>
  <r>
    <s v="24/04/2026 08:18:50"/>
    <s v="1093769103 - MAURICIO ALFREDO CASTRO HERNANDEZ"/>
    <n v="4059933"/>
    <x v="0"/>
    <s v="88027707 - FREDDY ANTONIO LOPEZ ACOSTA"/>
    <x v="0"/>
    <s v="El candidato no pudo ser contactado"/>
    <s v="Consultar"/>
    <x v="3"/>
  </r>
  <r>
    <s v="24/04/2026 08:18:50"/>
    <s v="1093769103 - MAURICIO ALFREDO CASTRO HERNANDEZ"/>
    <n v="4059933"/>
    <x v="0"/>
    <s v="1093905673 - RAMON  HORACIO CONTRERAS RINCON"/>
    <x v="0"/>
    <s v="El candidato no pudo ser contactado"/>
    <s v="Consultar"/>
    <x v="3"/>
  </r>
  <r>
    <s v="24/04/2026 08:18:50"/>
    <s v="1093769103 - MAURICIO ALFREDO CASTRO HERNANDEZ"/>
    <n v="4059933"/>
    <x v="0"/>
    <s v="88177108 - JOSE YAIR MONCADA OLIVARES"/>
    <x v="0"/>
    <s v="El candidato no pudo ser contactado"/>
    <s v="Consultar"/>
    <x v="3"/>
  </r>
  <r>
    <s v="24/04/2026 08:18:50"/>
    <s v="1093769103 - MAURICIO ALFREDO CASTRO HERNANDEZ"/>
    <n v="4059933"/>
    <x v="0"/>
    <s v="88027711 - WILMER MAURICIO DIAZ PEREZ"/>
    <x v="0"/>
    <s v="El candidato no pudo ser contactado"/>
    <s v="Consultar"/>
    <x v="3"/>
  </r>
  <r>
    <s v="24/04/2026 08:18:50"/>
    <s v="1093769103 - MAURICIO ALFREDO CASTRO HERNANDEZ"/>
    <n v="4059933"/>
    <x v="0"/>
    <s v="88026931 - GEOVANNI BUITRAGO RODRIGUEZ"/>
    <x v="0"/>
    <s v="El candidato no pudo ser contactado"/>
    <s v="Consultar"/>
    <x v="3"/>
  </r>
  <r>
    <s v="24/04/2026 08:18:50"/>
    <s v="1093769103 - MAURICIO ALFREDO CASTRO HERNANDEZ"/>
    <n v="4059933"/>
    <x v="0"/>
    <s v="88025231 - LUIS ALFONSO VELANDIA URBINA"/>
    <x v="0"/>
    <s v="El candidato no pudo ser contactado"/>
    <s v="Consultar"/>
    <x v="3"/>
  </r>
  <r>
    <s v="24/04/2026 08:18:50"/>
    <s v="1093769103 - MAURICIO ALFREDO CASTRO HERNANDEZ"/>
    <n v="4059933"/>
    <x v="0"/>
    <s v="88026148 - YOVANI DURAN RAMIREZ"/>
    <x v="0"/>
    <s v="El candidato no pudo ser contactado"/>
    <s v="Consultar"/>
    <x v="3"/>
  </r>
  <r>
    <s v="24/04/2026 08:18:50"/>
    <s v="1093769103 - MAURICIO ALFREDO CASTRO HERNANDEZ"/>
    <n v="4059933"/>
    <x v="0"/>
    <s v="88174207 - JAVIER VELANDIA URBINA"/>
    <x v="0"/>
    <s v="El candidato no pudo ser contactado"/>
    <s v="Consultar"/>
    <x v="3"/>
  </r>
  <r>
    <s v="24/04/2026 08:18:50"/>
    <s v="1093769103 - MAURICIO ALFREDO CASTRO HERNANDEZ"/>
    <n v="4059933"/>
    <x v="0"/>
    <s v="13491647 - PEDRO JOSE BOHADA ARIAS"/>
    <x v="0"/>
    <s v="El candidato no pudo ser contactado"/>
    <s v="Consultar"/>
    <x v="3"/>
  </r>
  <r>
    <s v="24/04/2026 08:18:50"/>
    <s v="1093769103 - MAURICIO ALFREDO CASTRO HERNANDEZ"/>
    <n v="4059933"/>
    <x v="0"/>
    <s v="13449632 - LUIS DARIO PAEZ ROZO"/>
    <x v="0"/>
    <s v="El candidato no pudo ser contactado"/>
    <s v="Consultar"/>
    <x v="3"/>
  </r>
  <r>
    <s v="24/04/2026 08:18:50"/>
    <s v="1093769103 - MAURICIO ALFREDO CASTRO HERNANDEZ"/>
    <n v="4059933"/>
    <x v="0"/>
    <s v="1093910188 - FRANCISCO JOSE MONTOYA ROPERO"/>
    <x v="0"/>
    <s v="El candidato no pudo ser contactado"/>
    <s v="Consultar"/>
    <x v="3"/>
  </r>
  <r>
    <s v="24/04/2026 08:18:50"/>
    <s v="1093769103 - MAURICIO ALFREDO CASTRO HERNANDEZ"/>
    <n v="4059933"/>
    <x v="0"/>
    <s v="88025313 - JOSE ANDRES BALAGUERA BAYONA"/>
    <x v="0"/>
    <s v="El candidato no pudo ser contactado"/>
    <s v="Consultar"/>
    <x v="3"/>
  </r>
  <r>
    <s v="24/04/2026 08:18:50"/>
    <s v="1093769103 - MAURICIO ALFREDO CASTRO HERNANDEZ"/>
    <n v="4059933"/>
    <x v="0"/>
    <s v="88310178 - IVAN ANTONIO AREVALO"/>
    <x v="0"/>
    <s v="El candidato no pudo ser contactado"/>
    <s v="Consultar"/>
    <x v="3"/>
  </r>
  <r>
    <s v="24/04/2026 08:18:50"/>
    <s v="1093769103 - MAURICIO ALFREDO CASTRO HERNANDEZ"/>
    <n v="4059933"/>
    <x v="0"/>
    <s v="88027813 - JUAN PABLO PEREZ"/>
    <x v="0"/>
    <s v="El candidato no pudo ser contactado"/>
    <s v="Consultar"/>
    <x v="3"/>
  </r>
  <r>
    <s v="24/04/2026 08:18:50"/>
    <s v="1093769103 - MAURICIO ALFREDO CASTRO HERNANDEZ"/>
    <n v="4059933"/>
    <x v="0"/>
    <s v="88257102 - ALEXANDER RIVERA VELOZA"/>
    <x v="0"/>
    <s v="El candidato no pudo ser contactado"/>
    <s v="Consultar"/>
    <x v="3"/>
  </r>
  <r>
    <s v="24/04/2026 08:18:50"/>
    <s v="1093769103 - MAURICIO ALFREDO CASTRO HERNANDEZ"/>
    <n v="4059933"/>
    <x v="0"/>
    <s v="13168402 - JOSE DEL CARMEN MOGOLLON DIAZ"/>
    <x v="0"/>
    <s v="El candidato no pudo ser contactado"/>
    <s v="Consultar"/>
    <x v="3"/>
  </r>
  <r>
    <s v="24/04/2026 08:18:50"/>
    <s v="1093769103 - MAURICIO ALFREDO CASTRO HERNANDEZ"/>
    <n v="4059933"/>
    <x v="0"/>
    <s v="9715938 - DIOMAR DURAN PEREZ"/>
    <x v="0"/>
    <s v="El candidato no pudo ser contactado"/>
    <s v="Consultar"/>
    <x v="3"/>
  </r>
  <r>
    <s v="24/04/2026 08:18:50"/>
    <s v="1093769103 - MAURICIO ALFREDO CASTRO HERNANDEZ"/>
    <n v="4059933"/>
    <x v="0"/>
    <s v="88026788 - JOSE ELADIO RODRIGUEZ VERGEL"/>
    <x v="0"/>
    <s v="El candidato no pudo ser contactado"/>
    <s v="Consultar"/>
    <x v="3"/>
  </r>
  <r>
    <s v="24/04/2026 08:18:50"/>
    <s v="1093769103 - MAURICIO ALFREDO CASTRO HERNANDEZ"/>
    <n v="4059933"/>
    <x v="0"/>
    <s v="88256718 - JAIME DAZA RIVERA"/>
    <x v="0"/>
    <s v="El candidato no pudo ser contactado"/>
    <s v="Consultar"/>
    <x v="3"/>
  </r>
  <r>
    <s v="24/04/2026 08:18:50"/>
    <s v="1093769103 - MAURICIO ALFREDO CASTRO HERNANDEZ"/>
    <n v="4059933"/>
    <x v="0"/>
    <s v="5501817 - NAIN REMOLINA RIOS"/>
    <x v="0"/>
    <s v="El candidato no pudo ser contactado"/>
    <s v="Consultar"/>
    <x v="3"/>
  </r>
  <r>
    <s v="24/04/2026 08:18:50"/>
    <s v="1093769103 - MAURICIO ALFREDO CASTRO HERNANDEZ"/>
    <n v="4059933"/>
    <x v="0"/>
    <s v="88176398 - JOSE EMILIO MORERA HERRERA"/>
    <x v="0"/>
    <s v="El candidato no pudo ser contactado"/>
    <s v="Consultar"/>
    <x v="3"/>
  </r>
  <r>
    <s v="24/04/2026 08:18:50"/>
    <s v="1093769103 - MAURICIO ALFREDO CASTRO HERNANDEZ"/>
    <n v="4059933"/>
    <x v="0"/>
    <s v="60398436 - JAKELINE TORRES DIAZ"/>
    <x v="0"/>
    <s v="El candidato no pudo ser contactado"/>
    <s v="Consultar"/>
    <x v="3"/>
  </r>
  <r>
    <s v="24/04/2026 08:18:50"/>
    <s v="1093769103 - MAURICIO ALFREDO CASTRO HERNANDEZ"/>
    <n v="4059933"/>
    <x v="0"/>
    <s v="1093909137 - DAVINSON CARO CACERES"/>
    <x v="0"/>
    <s v="El candidato no pudo ser contactado"/>
    <s v="Consultar"/>
    <x v="3"/>
  </r>
  <r>
    <s v="24/04/2026 08:18:50"/>
    <s v="1093769103 - MAURICIO ALFREDO CASTRO HERNANDEZ"/>
    <n v="4059933"/>
    <x v="0"/>
    <s v="1093911868 - ALISAY CACERES SANCHEZ"/>
    <x v="0"/>
    <s v="El candidato no pudo ser contactado"/>
    <s v="Consultar"/>
    <x v="3"/>
  </r>
  <r>
    <s v="24/04/2026 08:18:50"/>
    <s v="1093769103 - MAURICIO ALFREDO CASTRO HERNANDEZ"/>
    <n v="4059933"/>
    <x v="0"/>
    <s v="88026285 - OMAR YEINE MONCADA GARCIA"/>
    <x v="0"/>
    <s v="El candidato no pudo ser contactado"/>
    <s v="Consultar"/>
    <x v="3"/>
  </r>
  <r>
    <s v="24/04/2026 08:18:50"/>
    <s v="1093769103 - MAURICIO ALFREDO CASTRO HERNANDEZ"/>
    <n v="4059933"/>
    <x v="0"/>
    <s v="13268345 - PEDRO BUENAVENTURA RODRIGUEZ MORA"/>
    <x v="0"/>
    <s v="El candidato no pudo ser contactado"/>
    <s v="Consultar"/>
    <x v="3"/>
  </r>
  <r>
    <s v="24/04/2026 08:18:50"/>
    <s v="1093769103 - MAURICIO ALFREDO CASTRO HERNANDEZ"/>
    <n v="4059933"/>
    <x v="0"/>
    <s v="13454156 - HELMAN BONILLA OSORIO"/>
    <x v="0"/>
    <s v="El candidato no pudo ser contactado"/>
    <s v="Consultar"/>
    <x v="3"/>
  </r>
  <r>
    <s v="24/04/2026 08:18:50"/>
    <s v="1093769103 - MAURICIO ALFREDO CASTRO HERNANDEZ"/>
    <n v="4059933"/>
    <x v="0"/>
    <s v="88026586 - JOSE ALFREDO VEGA ORTEGA"/>
    <x v="0"/>
    <s v="El candidato no pudo ser contactado"/>
    <s v="Consultar"/>
    <x v="3"/>
  </r>
  <r>
    <s v="24/04/2026 08:18:50"/>
    <s v="1093769103 - MAURICIO ALFREDO CASTRO HERNANDEZ"/>
    <n v="4059933"/>
    <x v="0"/>
    <s v="1096956386 - CAROLINA URIBE RUIZ"/>
    <x v="0"/>
    <s v="El candidato no pudo ser contactado"/>
    <s v="Consultar"/>
    <x v="3"/>
  </r>
  <r>
    <s v="24/04/2026 08:18:50"/>
    <s v="1093769103 - MAURICIO ALFREDO CASTRO HERNANDEZ"/>
    <n v="4059933"/>
    <x v="0"/>
    <s v="1043026514 - KEINER ALTAMAR MERCADO"/>
    <x v="0"/>
    <s v="El candidato no pudo ser contactado"/>
    <s v="Consultar"/>
    <x v="3"/>
  </r>
  <r>
    <s v="24/04/2026 08:18:50"/>
    <s v="1093769103 - MAURICIO ALFREDO CASTRO HERNANDEZ"/>
    <n v="4059933"/>
    <x v="0"/>
    <s v="1093919919 - OSMAN ANDREY SEPULVEDA HERRERA"/>
    <x v="0"/>
    <s v="El candidato no pudo ser contactado"/>
    <s v="Consultar"/>
    <x v="3"/>
  </r>
  <r>
    <s v="24/04/2026 08:18:50"/>
    <s v="1093769103 - MAURICIO ALFREDO CASTRO HERNANDEZ"/>
    <n v="4059933"/>
    <x v="0"/>
    <s v="1093908868 - MARIA NORELBY SALAZAR SANDOVAL"/>
    <x v="0"/>
    <s v="El candidato no pudo ser contactado"/>
    <s v="Consultar"/>
    <x v="3"/>
  </r>
  <r>
    <s v="24/04/2026 08:18:50"/>
    <s v="1093769103 - MAURICIO ALFREDO CASTRO HERNANDEZ"/>
    <n v="4059933"/>
    <x v="0"/>
    <s v="88176038 - NELSON TARAZONA CARRILLO"/>
    <x v="0"/>
    <s v="El candidato no pudo ser contactado"/>
    <s v="Consultar"/>
    <x v="3"/>
  </r>
  <r>
    <s v="24/04/2026 08:18:50"/>
    <s v="1093769103 - MAURICIO ALFREDO CASTRO HERNANDEZ"/>
    <n v="4059933"/>
    <x v="0"/>
    <s v="1090363455 - ALBERT JOAN VIVAS VELARDE"/>
    <x v="0"/>
    <s v="El candidato no pudo ser contactado"/>
    <s v="Consultar"/>
    <x v="3"/>
  </r>
  <r>
    <s v="24/04/2026 08:18:50"/>
    <s v="1093769103 - MAURICIO ALFREDO CASTRO HERNANDEZ"/>
    <n v="4059933"/>
    <x v="0"/>
    <s v="1093909377 - MIGUEL ANGEL SUAREZ RODRIGUEZ"/>
    <x v="0"/>
    <s v="El candidato no pudo ser contactado"/>
    <s v="Consultar"/>
    <x v="3"/>
  </r>
  <r>
    <s v="24/04/2026 08:18:50"/>
    <s v="1093769103 - MAURICIO ALFREDO CASTRO HERNANDEZ"/>
    <n v="4059933"/>
    <x v="0"/>
    <s v="1090424810 - ANTONY RAMON HERNANDEZ PEREIRA"/>
    <x v="0"/>
    <s v="El candidato no pudo ser contactado"/>
    <s v="Consultar"/>
    <x v="3"/>
  </r>
  <r>
    <s v="24/04/2026 08:18:50"/>
    <s v="1093769103 - MAURICIO ALFREDO CASTRO HERNANDEZ"/>
    <n v="4059933"/>
    <x v="0"/>
    <s v="1090487649 - ROMAN LOPEZ LOPEZ JAIMES"/>
    <x v="0"/>
    <s v="El candidato no pudo ser contactado"/>
    <s v="Consultar"/>
    <x v="3"/>
  </r>
  <r>
    <s v="24/04/2026 08:18:50"/>
    <s v="1093769103 - MAURICIO ALFREDO CASTRO HERNANDEZ"/>
    <n v="4059933"/>
    <x v="0"/>
    <s v="1093914962 - CARLOS ALFREDO ASCANIO SANDOVAL"/>
    <x v="0"/>
    <s v="El candidato no pudo ser contactado"/>
    <s v="Consultar"/>
    <x v="3"/>
  </r>
  <r>
    <s v="24/04/2026 08:18:50"/>
    <s v="1093769103 - MAURICIO ALFREDO CASTRO HERNANDEZ"/>
    <n v="4059933"/>
    <x v="0"/>
    <s v="88028517 - MIGUEL EDUARDO BARAJAS IBARRA"/>
    <x v="0"/>
    <s v="El candidato no pudo ser contactado"/>
    <s v="Consultar"/>
    <x v="3"/>
  </r>
  <r>
    <s v="24/04/2026 08:18:50"/>
    <s v="1093769103 - MAURICIO ALFREDO CASTRO HERNANDEZ"/>
    <n v="4059933"/>
    <x v="0"/>
    <s v="88271799 - CARLOS ERNEY BOLIVAR ORTIZ"/>
    <x v="0"/>
    <s v="El candidato no pudo ser contactado"/>
    <s v="Consultar"/>
    <x v="3"/>
  </r>
  <r>
    <s v="24/04/2026 08:18:50"/>
    <s v="1093769103 - MAURICIO ALFREDO CASTRO HERNANDEZ"/>
    <n v="4059933"/>
    <x v="0"/>
    <s v="1121819684 - HECTOR ANDRES VARGAS NIETO"/>
    <x v="0"/>
    <s v="El candidato no pudo ser contactado"/>
    <s v="Consultar"/>
    <x v="3"/>
  </r>
  <r>
    <s v="24/04/2026 08:18:50"/>
    <s v="1093769103 - MAURICIO ALFREDO CASTRO HERNANDEZ"/>
    <n v="4059933"/>
    <x v="0"/>
    <s v="88025792 - LUIS JESUS PATIÑO QUINTERO"/>
    <x v="0"/>
    <s v="El candidato no pudo ser contactado"/>
    <s v="Consultar"/>
    <x v="3"/>
  </r>
  <r>
    <s v="24/04/2026 08:18:50"/>
    <s v="1093769103 - MAURICIO ALFREDO CASTRO HERNANDEZ"/>
    <n v="4059933"/>
    <x v="0"/>
    <s v="1005046754 - YESID FERNANDO BOLIVAR ORTIZ"/>
    <x v="0"/>
    <s v="El candidato no pudo ser contactado"/>
    <s v="Consultar"/>
    <x v="3"/>
  </r>
  <r>
    <s v="24/04/2026 08:18:50"/>
    <s v="1093769103 - MAURICIO ALFREDO CASTRO HERNANDEZ"/>
    <n v="4059933"/>
    <x v="0"/>
    <s v="1093916687 - ALEXIS MIGUEL PARADA CONTRERAS"/>
    <x v="0"/>
    <s v="El candidato no pudo ser contactado"/>
    <s v="Consultar"/>
    <x v="3"/>
  </r>
  <r>
    <s v="24/04/2026 08:18:50"/>
    <s v="1093769103 - MAURICIO ALFREDO CASTRO HERNANDEZ"/>
    <n v="4059933"/>
    <x v="0"/>
    <s v="1093918175 - JHON ALEXANDER LAZARO CASTILLA"/>
    <x v="0"/>
    <s v="El candidato no pudo ser contactado"/>
    <s v="Consultar"/>
    <x v="3"/>
  </r>
  <r>
    <s v="24/04/2026 08:18:50"/>
    <s v="1093769103 - MAURICIO ALFREDO CASTRO HERNANDEZ"/>
    <n v="4059933"/>
    <x v="0"/>
    <s v="88246582 - MAURICIO AUGUSTO VARGAS URIBE"/>
    <x v="0"/>
    <s v="El candidato no pudo ser contactado"/>
    <s v="Consultar"/>
    <x v="3"/>
  </r>
  <r>
    <s v="24/04/2026 08:18:50"/>
    <s v="1093769103 - MAURICIO ALFREDO CASTRO HERNANDEZ"/>
    <n v="4059933"/>
    <x v="0"/>
    <s v="1095786370 - ANDRES FELIPE CUBIDES ARIAS"/>
    <x v="0"/>
    <s v="El candidato no pudo ser contactado"/>
    <s v="Consultar"/>
    <x v="3"/>
  </r>
  <r>
    <s v="24/04/2026 08:18:50"/>
    <s v="1093769103 - MAURICIO ALFREDO CASTRO HERNANDEZ"/>
    <n v="4059933"/>
    <x v="0"/>
    <s v="13874983 - WILMER AGELVIS BECERRA"/>
    <x v="0"/>
    <s v="El candidato no pudo ser contactado"/>
    <s v="Consultar"/>
    <x v="3"/>
  </r>
  <r>
    <s v="24/04/2026 08:18:50"/>
    <s v="1093769103 - MAURICIO ALFREDO CASTRO HERNANDEZ"/>
    <n v="4059933"/>
    <x v="0"/>
    <s v="1093914110 - DARWIN EDUARDO ROMERO PABON"/>
    <x v="0"/>
    <s v="El candidato no pudo ser contactado"/>
    <s v="Consultar"/>
    <x v="3"/>
  </r>
  <r>
    <s v="24/04/2026 08:18:50"/>
    <s v="1093769103 - MAURICIO ALFREDO CASTRO HERNANDEZ"/>
    <n v="4059933"/>
    <x v="0"/>
    <s v="88026108 - JAVIER ASCANIO PEREZ"/>
    <x v="0"/>
    <s v="El candidato no pudo ser contactado"/>
    <s v="Consultar"/>
    <x v="3"/>
  </r>
  <r>
    <s v="24/04/2026 08:18:50"/>
    <s v="1093769103 - MAURICIO ALFREDO CASTRO HERNANDEZ"/>
    <n v="4059933"/>
    <x v="0"/>
    <s v="1041263229 - ALEXANDER QUIÑONES HERNANDEZ"/>
    <x v="0"/>
    <s v="El candidato no pudo ser contactado"/>
    <s v="Consultar"/>
    <x v="3"/>
  </r>
  <r>
    <s v="24/04/2026 08:18:50"/>
    <s v="1093769103 - MAURICIO ALFREDO CASTRO HERNANDEZ"/>
    <n v="4059933"/>
    <x v="0"/>
    <s v="88030016 - LUIS ENRIQUE PEREZ"/>
    <x v="0"/>
    <s v="El candidato no pudo ser contactado"/>
    <s v="Consultar"/>
    <x v="3"/>
  </r>
  <r>
    <s v="24/04/2026 08:18:50"/>
    <s v="1093769103 - MAURICIO ALFREDO CASTRO HERNANDEZ"/>
    <n v="4059933"/>
    <x v="0"/>
    <s v="1094243920 - LUIS ARLEY HERNANDEZ MONTES"/>
    <x v="0"/>
    <s v="El candidato no pudo ser contactado"/>
    <s v="Consultar"/>
    <x v="3"/>
  </r>
  <r>
    <s v="24/04/2026 08:18:50"/>
    <s v="1093769103 - MAURICIO ALFREDO CASTRO HERNANDEZ"/>
    <n v="4059933"/>
    <x v="0"/>
    <s v="1026251447 - EDWARD YORDANO LOPEZ HERNANDEZ"/>
    <x v="0"/>
    <s v="El candidato no pudo ser contactado"/>
    <s v="Consultar"/>
    <x v="3"/>
  </r>
  <r>
    <s v="24/04/2026 08:18:50"/>
    <s v="1093769103 - MAURICIO ALFREDO CASTRO HERNANDEZ"/>
    <n v="4059933"/>
    <x v="0"/>
    <s v="1090424839 - EDWARD LEANDRO CASTRO MARTINEZ"/>
    <x v="0"/>
    <s v="El candidato no pudo ser contactado"/>
    <s v="Consultar"/>
    <x v="3"/>
  </r>
  <r>
    <s v="24/04/2026 08:18:50"/>
    <s v="1093769103 - MAURICIO ALFREDO CASTRO HERNANDEZ"/>
    <n v="4059933"/>
    <x v="0"/>
    <s v="1093912309 - VICTOR ALFONSO BECERRA GOMEZ"/>
    <x v="0"/>
    <s v="El candidato no pudo ser contactado"/>
    <s v="Consultar"/>
    <x v="3"/>
  </r>
  <r>
    <s v="24/04/2026 08:18:50"/>
    <s v="1093769103 - MAURICIO ALFREDO CASTRO HERNANDEZ"/>
    <n v="4059933"/>
    <x v="0"/>
    <s v="1093920362 - JEISON DAVID URBINA GALLO"/>
    <x v="0"/>
    <s v="El candidato no pudo ser contactado"/>
    <s v="Consultar"/>
    <x v="3"/>
  </r>
  <r>
    <s v="24/04/2026 08:18:50"/>
    <s v="1093769103 - MAURICIO ALFREDO CASTRO HERNANDEZ"/>
    <n v="4059933"/>
    <x v="0"/>
    <s v="1092339967 - EDWARD RONALD ROJAS MONTAÑO"/>
    <x v="0"/>
    <s v="El candidato no pudo ser contactado"/>
    <s v="Consultar"/>
    <x v="3"/>
  </r>
  <r>
    <s v="24/04/2026 08:18:50"/>
    <s v="1093769103 - MAURICIO ALFREDO CASTRO HERNANDEZ"/>
    <n v="4059933"/>
    <x v="0"/>
    <s v="1005044990 - FRANCISCO JAVIER MEZA CASTRO"/>
    <x v="0"/>
    <s v="El candidato no pudo ser contactado"/>
    <s v="Consultar"/>
    <x v="3"/>
  </r>
  <r>
    <s v="24/04/2026 08:18:50"/>
    <s v="1093769103 - MAURICIO ALFREDO CASTRO HERNANDEZ"/>
    <n v="4059933"/>
    <x v="0"/>
    <s v="1152187213 - CHRISTOPHER GARCIA CAICEDO"/>
    <x v="0"/>
    <s v="El candidato no pudo ser contactado"/>
    <s v="Consultar"/>
    <x v="3"/>
  </r>
  <r>
    <s v="24/04/2026 08:18:50"/>
    <s v="1093769103 - MAURICIO ALFREDO CASTRO HERNANDEZ"/>
    <n v="4059933"/>
    <x v="0"/>
    <s v="1093747623 - JULIAN ALEXANDER BUITRAGO MORA"/>
    <x v="0"/>
    <s v="El candidato no pudo ser contactado"/>
    <s v="Consultar"/>
    <x v="3"/>
  </r>
  <r>
    <s v="24/04/2026 08:18:50"/>
    <s v="1093769103 - MAURICIO ALFREDO CASTRO HERNANDEZ"/>
    <n v="4059933"/>
    <x v="0"/>
    <s v="1090402508 - PEDRO ALEXIS FORERO CORREDOR"/>
    <x v="0"/>
    <s v="El candidato no pudo ser contactado"/>
    <s v="Consultar"/>
    <x v="3"/>
  </r>
  <r>
    <s v="24/04/2026 08:18:50"/>
    <s v="1093769103 - MAURICIO ALFREDO CASTRO HERNANDEZ"/>
    <n v="4059933"/>
    <x v="0"/>
    <s v="1090376821 - HERNEY LÓPEZ DURÁN"/>
    <x v="0"/>
    <s v="El candidato no pudo ser contactado"/>
    <s v="Consultar"/>
    <x v="3"/>
  </r>
  <r>
    <s v="24/04/2026 08:18:50"/>
    <s v="1093769103 - MAURICIO ALFREDO CASTRO HERNANDEZ"/>
    <n v="4059933"/>
    <x v="0"/>
    <s v="88026230 - LISARDO BECERRA CASADIEGOS"/>
    <x v="0"/>
    <s v="El candidato no pudo ser contactado"/>
    <s v="Consultar"/>
    <x v="3"/>
  </r>
  <r>
    <s v="24/04/2026 08:18:50"/>
    <s v="1093769103 - MAURICIO ALFREDO CASTRO HERNANDEZ"/>
    <n v="4059933"/>
    <x v="0"/>
    <s v="1093920342 - JOSE EDUARDO NIÑO ROJAS"/>
    <x v="0"/>
    <s v="El candidato no pudo ser contactado"/>
    <s v="Consultar"/>
    <x v="3"/>
  </r>
  <r>
    <s v="24/04/2026 08:18:50"/>
    <s v="1093769103 - MAURICIO ALFREDO CASTRO HERNANDEZ"/>
    <n v="4059933"/>
    <x v="0"/>
    <s v="88025185 - ALIRIO AVENDAÑO ORTEGA"/>
    <x v="0"/>
    <s v="El candidato no pudo ser contactado"/>
    <s v="Consultar"/>
    <x v="3"/>
  </r>
  <r>
    <s v="24/04/2026 08:18:50"/>
    <s v="1093769103 - MAURICIO ALFREDO CASTRO HERNANDEZ"/>
    <n v="4059933"/>
    <x v="0"/>
    <s v="88237737 - DANNY NIÑO ROJAS"/>
    <x v="0"/>
    <s v="El candidato no pudo ser contactado"/>
    <s v="Consultar"/>
    <x v="3"/>
  </r>
  <r>
    <s v="24/04/2026 08:18:50"/>
    <s v="1093769103 - MAURICIO ALFREDO CASTRO HERNANDEZ"/>
    <n v="4059933"/>
    <x v="0"/>
    <s v="1093911486 - SERGIO BLADIMIRO ESTEVEZ NOVA"/>
    <x v="0"/>
    <s v="El candidato no pudo ser contactado"/>
    <s v="Consultar"/>
    <x v="3"/>
  </r>
  <r>
    <s v="24/04/2026 08:18:50"/>
    <s v="1093769103 - MAURICIO ALFREDO CASTRO HERNANDEZ"/>
    <n v="4059933"/>
    <x v="0"/>
    <s v="88177540 - EUCLIDES JAIMES GELVEZ"/>
    <x v="0"/>
    <s v="El candidato no pudo ser contactado"/>
    <s v="Consultar"/>
    <x v="3"/>
  </r>
  <r>
    <s v="24/04/2026 08:18:50"/>
    <s v="1093769103 - MAURICIO ALFREDO CASTRO HERNANDEZ"/>
    <n v="4059933"/>
    <x v="0"/>
    <s v="13269181 - LORENZO RAMIREZ HERNANDEZ"/>
    <x v="0"/>
    <s v="El candidato no pudo ser contactado"/>
    <s v="Consultar"/>
    <x v="3"/>
  </r>
  <r>
    <s v="24/04/2026 08:18:50"/>
    <s v="1093769103 - MAURICIO ALFREDO CASTRO HERNANDEZ"/>
    <n v="4059933"/>
    <x v="0"/>
    <s v="88176463 - LUIS BELEN LEAL TORRES"/>
    <x v="0"/>
    <s v="El candidato no pudo ser contactado"/>
    <s v="Consultar"/>
    <x v="3"/>
  </r>
  <r>
    <s v="24/04/2026 08:18:50"/>
    <s v="1093769103 - MAURICIO ALFREDO CASTRO HERNANDEZ"/>
    <n v="4059933"/>
    <x v="0"/>
    <s v="88025653 - JAIRO PABON GUERRERO"/>
    <x v="0"/>
    <s v="El candidato no pudo ser contactado"/>
    <s v="Consultar"/>
    <x v="3"/>
  </r>
  <r>
    <s v="24/04/2026 08:18:50"/>
    <s v="1093769103 - MAURICIO ALFREDO CASTRO HERNANDEZ"/>
    <n v="4059933"/>
    <x v="0"/>
    <s v="1093910618 - YEISON HUMBERTO MONCADA ORTEGA"/>
    <x v="0"/>
    <s v="El candidato no pudo ser contactado"/>
    <s v="Consultar"/>
    <x v="3"/>
  </r>
  <r>
    <s v="24/04/2026 08:18:50"/>
    <s v="1093769103 - MAURICIO ALFREDO CASTRO HERNANDEZ"/>
    <n v="4059933"/>
    <x v="0"/>
    <s v="13267077 - LUIS ALBERTO JAIMES CONTRERAS"/>
    <x v="0"/>
    <s v="El candidato no pudo ser contactado"/>
    <s v="Consultar"/>
    <x v="3"/>
  </r>
  <r>
    <s v="24/04/2026 08:18:50"/>
    <s v="1093769103 - MAURICIO ALFREDO CASTRO HERNANDEZ"/>
    <n v="4059933"/>
    <x v="0"/>
    <s v="13276715 - UBEIMAR SANABRIA DURAN"/>
    <x v="0"/>
    <s v="El candidato no pudo ser contactado"/>
    <s v="Consultar"/>
    <x v="3"/>
  </r>
  <r>
    <s v="24/04/2026 08:18:50"/>
    <s v="1093769103 - MAURICIO ALFREDO CASTRO HERNANDEZ"/>
    <n v="4059933"/>
    <x v="0"/>
    <s v="1093910506 - EDWIN MANUEL PORTELA PEREZ"/>
    <x v="0"/>
    <s v="El candidato no pudo ser contactado"/>
    <s v="Consultar"/>
    <x v="3"/>
  </r>
  <r>
    <s v="24/04/2026 08:18:50"/>
    <s v="1093769103 - MAURICIO ALFREDO CASTRO HERNANDEZ"/>
    <n v="4059933"/>
    <x v="0"/>
    <s v="13265907 - CIRO ANTONIO QUINTERO PEDRAZA"/>
    <x v="0"/>
    <s v="El candidato no pudo ser contactado"/>
    <s v="Consultar"/>
    <x v="3"/>
  </r>
  <r>
    <s v="24/04/2026 08:18:50"/>
    <s v="1093769103 - MAURICIO ALFREDO CASTRO HERNANDEZ"/>
    <n v="4059933"/>
    <x v="0"/>
    <s v="77106605 - JOSE LUIS BUSTO SANCHEZ"/>
    <x v="0"/>
    <s v="El candidato no pudo ser contactado"/>
    <s v="Consultar"/>
    <x v="3"/>
  </r>
  <r>
    <s v="24/04/2026 08:18:50"/>
    <s v="1093769103 - MAURICIO ALFREDO CASTRO HERNANDEZ"/>
    <n v="4059933"/>
    <x v="0"/>
    <s v="88174260 - JORGE MORA ANTOLINEZ"/>
    <x v="0"/>
    <s v="El candidato no pudo ser contactado"/>
    <s v="Consultar"/>
    <x v="3"/>
  </r>
  <r>
    <s v="24/04/2026 08:18:50"/>
    <s v="1093769103 - MAURICIO ALFREDO CASTRO HERNANDEZ"/>
    <n v="4059933"/>
    <x v="0"/>
    <s v="88275466 - ARNULFO PEREZ VILLAMIZAR"/>
    <x v="0"/>
    <s v="El candidato no pudo ser contactado"/>
    <s v="Consultar"/>
    <x v="3"/>
  </r>
  <r>
    <s v="24/04/2026 08:18:50"/>
    <s v="1093769103 - MAURICIO ALFREDO CASTRO HERNANDEZ"/>
    <n v="4059933"/>
    <x v="0"/>
    <s v="13266879 - DANIEL JAKCEY ROJAS CHACON"/>
    <x v="0"/>
    <s v="El candidato no pudo ser contactado"/>
    <s v="Consultar"/>
    <x v="3"/>
  </r>
  <r>
    <s v="24/04/2026 08:18:50"/>
    <s v="1093769103 - MAURICIO ALFREDO CASTRO HERNANDEZ"/>
    <n v="4059933"/>
    <x v="0"/>
    <s v="13267930 - RAMON ANTONIO LIZARAZO"/>
    <x v="0"/>
    <s v="El candidato no pudo ser contactado"/>
    <s v="Consultar"/>
    <x v="3"/>
  </r>
  <r>
    <s v="24/04/2026 08:18:50"/>
    <s v="1093769103 - MAURICIO ALFREDO CASTRO HERNANDEZ"/>
    <n v="4059933"/>
    <x v="0"/>
    <s v="88175667 - LUIS FERNANDO CASADIEGO LINDARTE"/>
    <x v="0"/>
    <s v="El candidato no pudo ser contactado"/>
    <s v="Consultar"/>
    <x v="3"/>
  </r>
  <r>
    <s v="24/04/2026 08:18:50"/>
    <s v="1093769103 - MAURICIO ALFREDO CASTRO HERNANDEZ"/>
    <n v="4059933"/>
    <x v="0"/>
    <s v="88025707 - EDINSON ALEXANDER ORTEGA AGUIRRE"/>
    <x v="0"/>
    <s v="El candidato no pudo ser contactado"/>
    <s v="Consultar"/>
    <x v="3"/>
  </r>
  <r>
    <s v="24/04/2026 08:18:50"/>
    <s v="1093769103 - MAURICIO ALFREDO CASTRO HERNANDEZ"/>
    <n v="4059933"/>
    <x v="0"/>
    <s v="88027659 - WILSON MIGUEL ORTIZ SOTO"/>
    <x v="0"/>
    <s v="El candidato no pudo ser contactado"/>
    <s v="Consultar"/>
    <x v="3"/>
  </r>
  <r>
    <s v="24/04/2026 08:18:50"/>
    <s v="1093769103 - MAURICIO ALFREDO CASTRO HERNANDEZ"/>
    <n v="4059933"/>
    <x v="0"/>
    <s v="88026471 - NELSON RAMON CARVAJAL ARIAS"/>
    <x v="0"/>
    <s v="El candidato no pudo ser contactado"/>
    <s v="Consultar"/>
    <x v="3"/>
  </r>
  <r>
    <s v="24/04/2026 08:18:50"/>
    <s v="1093769103 - MAURICIO ALFREDO CASTRO HERNANDEZ"/>
    <n v="4059933"/>
    <x v="0"/>
    <s v="88267509 - WILMER ANDRADE PAEZ PEREZ"/>
    <x v="0"/>
    <s v="El candidato no pudo ser contactado"/>
    <s v="Consultar"/>
    <x v="3"/>
  </r>
  <r>
    <s v="24/04/2026 08:18:50"/>
    <s v="1093769103 - MAURICIO ALFREDO CASTRO HERNANDEZ"/>
    <n v="4059933"/>
    <x v="0"/>
    <s v="88177949 - jean carlos gutierrez"/>
    <x v="0"/>
    <s v="El candidato no pudo ser contactado"/>
    <s v="Consultar"/>
    <x v="3"/>
  </r>
  <r>
    <s v="24/04/2026 08:18:50"/>
    <s v="1093769103 - MAURICIO ALFREDO CASTRO HERNANDEZ"/>
    <n v="4059933"/>
    <x v="0"/>
    <s v="88177964 - FREDY PABON PINTO"/>
    <x v="0"/>
    <s v="El candidato no pudo ser contactado"/>
    <s v="Consultar"/>
    <x v="3"/>
  </r>
  <r>
    <s v="24/04/2026 08:18:50"/>
    <s v="1093769103 - MAURICIO ALFREDO CASTRO HERNANDEZ"/>
    <n v="4059933"/>
    <x v="0"/>
    <s v="88026450 - LUIS ALIRIO RODRIGUEZ GAMBOA"/>
    <x v="0"/>
    <s v="El candidato no pudo ser contactado"/>
    <s v="Consultar"/>
    <x v="3"/>
  </r>
  <r>
    <s v="24/04/2026 08:18:50"/>
    <s v="1093769103 - MAURICIO ALFREDO CASTRO HERNANDEZ"/>
    <n v="4059933"/>
    <x v="0"/>
    <s v="1093906565 - JHON JAIRO VARGAS QUINTERO"/>
    <x v="0"/>
    <s v="El candidato no pudo ser contactado"/>
    <s v="Consultar"/>
    <x v="3"/>
  </r>
  <r>
    <s v="24/04/2026 08:18:50"/>
    <s v="1093769103 - MAURICIO ALFREDO CASTRO HERNANDEZ"/>
    <n v="4059933"/>
    <x v="0"/>
    <s v="13748232 - GUSTAVO ALBERTO MEJIA ARAQUE"/>
    <x v="0"/>
    <s v="El candidato no pudo ser contactado"/>
    <s v="Consultar"/>
    <x v="3"/>
  </r>
  <r>
    <s v="24/04/2026 08:18:50"/>
    <s v="1093769103 - MAURICIO ALFREDO CASTRO HERNANDEZ"/>
    <n v="4059933"/>
    <x v="0"/>
    <s v="88027685 - CESAR AUGUSTO SANCHEZ SUAREZ"/>
    <x v="0"/>
    <s v="El candidato no pudo ser contactado"/>
    <s v="Consultar"/>
    <x v="3"/>
  </r>
  <r>
    <s v="24/04/2026 08:18:50"/>
    <s v="1093769103 - MAURICIO ALFREDO CASTRO HERNANDEZ"/>
    <n v="4059933"/>
    <x v="0"/>
    <s v="88027977 - DAGOBERTO CRIADO SANCHEZ"/>
    <x v="0"/>
    <s v="El candidato no pudo ser contactado"/>
    <s v="Consultar"/>
    <x v="3"/>
  </r>
  <r>
    <s v="24/04/2026 08:18:50"/>
    <s v="1093769103 - MAURICIO ALFREDO CASTRO HERNANDEZ"/>
    <n v="4059933"/>
    <x v="0"/>
    <s v="13268061 - JAIRO URRAYA RAMOS"/>
    <x v="0"/>
    <s v="El candidato no pudo ser contactado"/>
    <s v="Consultar"/>
    <x v="3"/>
  </r>
  <r>
    <s v="24/04/2026 08:18:50"/>
    <s v="1093769103 - MAURICIO ALFREDO CASTRO HERNANDEZ"/>
    <n v="4059933"/>
    <x v="0"/>
    <s v="1093911401 - ADRIAN ORLANDO BOADA MANZANO"/>
    <x v="0"/>
    <s v="El candidato no pudo ser contactado"/>
    <s v="Consultar"/>
    <x v="3"/>
  </r>
  <r>
    <s v="24/04/2026 08:18:50"/>
    <s v="1093769103 - MAURICIO ALFREDO CASTRO HERNANDEZ"/>
    <n v="4059933"/>
    <x v="0"/>
    <s v="1093909596 - RUBEN DARIO NIÑO LEAL"/>
    <x v="0"/>
    <s v="El candidato no pudo ser contactado"/>
    <s v="Consultar"/>
    <x v="3"/>
  </r>
  <r>
    <s v="24/04/2026 08:18:50"/>
    <s v="1093769103 - MAURICIO ALFREDO CASTRO HERNANDEZ"/>
    <n v="4059933"/>
    <x v="0"/>
    <s v="13500741 - JOSE ANTONIO BARAJAS"/>
    <x v="0"/>
    <s v="El candidato no pudo ser contactado"/>
    <s v="Consultar"/>
    <x v="3"/>
  </r>
  <r>
    <s v="24/04/2026 08:18:50"/>
    <s v="1093769103 - MAURICIO ALFREDO CASTRO HERNANDEZ"/>
    <n v="4059933"/>
    <x v="0"/>
    <s v="5398407 - HERWIN CONTRERAS GALVIS"/>
    <x v="0"/>
    <s v="El candidato no pudo ser contactado"/>
    <s v="Consultar"/>
    <x v="3"/>
  </r>
  <r>
    <s v="24/04/2026 08:18:50"/>
    <s v="1093769103 - MAURICIO ALFREDO CASTRO HERNANDEZ"/>
    <n v="4059933"/>
    <x v="0"/>
    <s v="1093905828 - RICARDO TARAZONA CARRILLO"/>
    <x v="0"/>
    <s v="El candidato no pudo ser contactado"/>
    <s v="Consultar"/>
    <x v="3"/>
  </r>
  <r>
    <s v="24/04/2026 08:18:50"/>
    <s v="1093769103 - MAURICIO ALFREDO CASTRO HERNANDEZ"/>
    <n v="4059933"/>
    <x v="0"/>
    <s v="88026220 - YIMY ALEXANDER CONTRERAS CASTRO"/>
    <x v="0"/>
    <s v="El candidato no pudo ser contactado"/>
    <s v="Consultar"/>
    <x v="3"/>
  </r>
  <r>
    <s v="24/04/2026 08:18:50"/>
    <s v="1093769103 - MAURICIO ALFREDO CASTRO HERNANDEZ"/>
    <n v="4059933"/>
    <x v="0"/>
    <s v="88025094 - YAN CARLOS CARRILLO BAEZ"/>
    <x v="0"/>
    <s v="El candidato no pudo ser contactado"/>
    <s v="Consultar"/>
    <x v="3"/>
  </r>
  <r>
    <s v="24/04/2026 08:18:50"/>
    <s v="1093769103 - MAURICIO ALFREDO CASTRO HERNANDEZ"/>
    <n v="4059933"/>
    <x v="0"/>
    <s v="1005181885 - YALEISIS ARCIA PERTUZ"/>
    <x v="1"/>
    <s v="El candidato es seleccionado para ocupar la vacante"/>
    <s v="Consultar"/>
    <x v="3"/>
  </r>
  <r>
    <s v="24/04/2026 08:18:50"/>
    <s v="1093769103 - MAURICIO ALFREDO CASTRO HERNANDEZ"/>
    <n v="4059933"/>
    <x v="0"/>
    <s v="1093916725 - EDUARDO NIÑO PEREZ"/>
    <x v="1"/>
    <s v="El candidato es seleccionado para ocupar la vacante"/>
    <s v="Consultar"/>
    <x v="3"/>
  </r>
  <r>
    <s v="04/05/2026 08:37:41"/>
    <s v="1093769103 - MAURICIO ALFREDO CASTRO HERNANDEZ"/>
    <n v="4092448"/>
    <x v="0"/>
    <s v="1042434890 - JOHNY CORDERO GONZALEZ"/>
    <x v="0"/>
    <s v="El candidato no es seleccionado para ocupar la vacante"/>
    <s v="Consultar"/>
    <x v="4"/>
  </r>
  <r>
    <s v="04/05/2026 08:37:41"/>
    <s v="1093769103 - MAURICIO ALFREDO CASTRO HERNANDEZ"/>
    <n v="4092448"/>
    <x v="0"/>
    <s v="1096203177 - ESTEBAN ALVARADO"/>
    <x v="0"/>
    <s v="El candidato no es seleccionado para ocupar la vacante"/>
    <s v="Consultar"/>
    <x v="4"/>
  </r>
  <r>
    <s v="04/05/2026 08:37:41"/>
    <s v="1093769103 - MAURICIO ALFREDO CASTRO HERNANDEZ"/>
    <n v="4092448"/>
    <x v="0"/>
    <s v="91041954 - OLICER DIAZ MONCADA"/>
    <x v="0"/>
    <s v="El candidato no es seleccionado para ocupar la vacante"/>
    <s v="Consultar"/>
    <x v="4"/>
  </r>
  <r>
    <s v="04/05/2026 08:37:41"/>
    <s v="1093769103 - MAURICIO ALFREDO CASTRO HERNANDEZ"/>
    <n v="4092448"/>
    <x v="0"/>
    <s v="1003203774 - CRISTIAN ANDRADE HOYOS"/>
    <x v="0"/>
    <s v="El candidato no es seleccionado para ocupar la vacante"/>
    <s v="Consultar"/>
    <x v="4"/>
  </r>
  <r>
    <s v="04/05/2026 08:37:41"/>
    <s v="1093769103 - MAURICIO ALFREDO CASTRO HERNANDEZ"/>
    <n v="4092448"/>
    <x v="0"/>
    <s v="91352100 - CRISTIAN CAMILO CABRALES TELLO"/>
    <x v="0"/>
    <s v="El candidato no es seleccionado para ocupar la vacante"/>
    <s v="Consultar"/>
    <x v="4"/>
  </r>
  <r>
    <s v="04/05/2026 08:37:41"/>
    <s v="1093769103 - MAURICIO ALFREDO CASTRO HERNANDEZ"/>
    <n v="4092448"/>
    <x v="0"/>
    <s v="1064837057 - NEIDITH CONTRERAS QUINTERO"/>
    <x v="0"/>
    <s v="El candidato no es seleccionado para ocupar la vacante"/>
    <s v="Consultar"/>
    <x v="4"/>
  </r>
  <r>
    <s v="04/05/2026 08:37:41"/>
    <s v="1093769103 - MAURICIO ALFREDO CASTRO HERNANDEZ"/>
    <n v="4092448"/>
    <x v="0"/>
    <s v="36459706 - LEONOR PINTO MANOSALVA"/>
    <x v="0"/>
    <s v="El candidato no es seleccionado para ocupar la vacante"/>
    <s v="Consultar"/>
    <x v="4"/>
  </r>
  <r>
    <s v="04/05/2026 08:37:41"/>
    <s v="1093769103 - MAURICIO ALFREDO CASTRO HERNANDEZ"/>
    <n v="4092448"/>
    <x v="0"/>
    <s v="1098627739 - CAMILO BAUTISTA MONSALVE"/>
    <x v="0"/>
    <s v="El candidato no es seleccionado para ocupar la vacante"/>
    <s v="Consultar"/>
    <x v="4"/>
  </r>
  <r>
    <s v="04/05/2026 08:37:41"/>
    <s v="1093769103 - MAURICIO ALFREDO CASTRO HERNANDEZ"/>
    <n v="4092448"/>
    <x v="0"/>
    <s v="1007537388 - BRAYAN MERCADO VILLARREAL"/>
    <x v="0"/>
    <s v="El candidato no es seleccionado para ocupar la vacante"/>
    <s v="Consultar"/>
    <x v="4"/>
  </r>
  <r>
    <s v="04/05/2026 08:37:41"/>
    <s v="1093769103 - MAURICIO ALFREDO CASTRO HERNANDEZ"/>
    <n v="4092448"/>
    <x v="0"/>
    <s v="1065244815 - CINDY PAOLA MARTINEZ MADERA"/>
    <x v="0"/>
    <s v="El candidato no es seleccionado para ocupar la vacante"/>
    <s v="Consultar"/>
    <x v="4"/>
  </r>
  <r>
    <s v="04/05/2026 08:37:41"/>
    <s v="1093769103 - MAURICIO ALFREDO CASTRO HERNANDEZ"/>
    <n v="4092448"/>
    <x v="0"/>
    <s v="1101202014 - ANDRES CARLOS DELGADO SANCHEZ"/>
    <x v="0"/>
    <s v="El candidato no es seleccionado para ocupar la vacante"/>
    <s v="Consultar"/>
    <x v="4"/>
  </r>
  <r>
    <s v="04/05/2026 08:37:41"/>
    <s v="1093769103 - MAURICIO ALFREDO CASTRO HERNANDEZ"/>
    <n v="4092448"/>
    <x v="0"/>
    <s v="1118535896 - JOHAN ALFONSO SANABRIA CORREA"/>
    <x v="0"/>
    <s v="El candidato no es seleccionado para ocupar la vacante"/>
    <s v="Consultar"/>
    <x v="4"/>
  </r>
  <r>
    <s v="04/05/2026 08:37:41"/>
    <s v="1093769103 - MAURICIO ALFREDO CASTRO HERNANDEZ"/>
    <n v="4092448"/>
    <x v="0"/>
    <s v="1065247606 - MIGUEL DAVID MARTINEZ MADERA"/>
    <x v="0"/>
    <s v="El candidato no es seleccionado para ocupar la vacante"/>
    <s v="Consultar"/>
    <x v="4"/>
  </r>
  <r>
    <s v="04/05/2026 08:37:41"/>
    <s v="1093769103 - MAURICIO ALFREDO CASTRO HERNANDEZ"/>
    <n v="4092448"/>
    <x v="0"/>
    <s v="37711495 - PATRICIA PEREZ HERNANDEZ"/>
    <x v="0"/>
    <s v="El candidato no es seleccionado para ocupar la vacante"/>
    <s v="Consultar"/>
    <x v="4"/>
  </r>
  <r>
    <s v="04/05/2026 08:37:41"/>
    <s v="1093769103 - MAURICIO ALFREDO CASTRO HERNANDEZ"/>
    <n v="4092448"/>
    <x v="0"/>
    <s v="1097092381 - KAREN JULIETH ALAPE SANDOVAL"/>
    <x v="0"/>
    <s v="El candidato no es seleccionado para ocupar la vacante"/>
    <s v="Consultar"/>
    <x v="4"/>
  </r>
  <r>
    <s v="04/05/2026 08:37:41"/>
    <s v="1093769103 - MAURICIO ALFREDO CASTRO HERNANDEZ"/>
    <n v="4092448"/>
    <x v="0"/>
    <s v="1090451482 - JUAN  CARLOS BRUNO RODRIGUEZ"/>
    <x v="0"/>
    <s v="El candidato no es seleccionado para ocupar la vacante"/>
    <s v="Consultar"/>
    <x v="4"/>
  </r>
  <r>
    <s v="04/05/2026 08:37:41"/>
    <s v="1093769103 - MAURICIO ALFREDO CASTRO HERNANDEZ"/>
    <n v="4092448"/>
    <x v="0"/>
    <s v="91004500 - RICHARD ALFONSO OVALLE CHAVEZ"/>
    <x v="0"/>
    <s v="El candidato no es seleccionado para ocupar la vacante"/>
    <s v="Consultar"/>
    <x v="4"/>
  </r>
  <r>
    <s v="04/05/2026 08:37:41"/>
    <s v="1093769103 - MAURICIO ALFREDO CASTRO HERNANDEZ"/>
    <n v="4092448"/>
    <x v="0"/>
    <s v="91492898 - ALEXANDER MARTINEZ CEDIEL"/>
    <x v="0"/>
    <s v="El candidato no es seleccionado para ocupar la vacante"/>
    <s v="Consultar"/>
    <x v="4"/>
  </r>
  <r>
    <s v="04/05/2026 08:37:41"/>
    <s v="1093769103 - MAURICIO ALFREDO CASTRO HERNANDEZ"/>
    <n v="4092448"/>
    <x v="0"/>
    <s v="11788619 - LUIS CARLOS CORDOBA VALOYES"/>
    <x v="0"/>
    <s v="El candidato no es seleccionado para ocupar la vacante"/>
    <s v="Consultar"/>
    <x v="4"/>
  </r>
  <r>
    <s v="04/05/2026 08:37:41"/>
    <s v="1093769103 - MAURICIO ALFREDO CASTRO HERNANDEZ"/>
    <n v="4092448"/>
    <x v="0"/>
    <s v="13889814 - INSFRAN DE JESUS OTALVAREZ MARTINEZ"/>
    <x v="0"/>
    <s v="El candidato no es seleccionado para ocupar la vacante"/>
    <s v="Consultar"/>
    <x v="4"/>
  </r>
  <r>
    <s v="04/05/2026 08:37:41"/>
    <s v="1093769103 - MAURICIO ALFREDO CASTRO HERNANDEZ"/>
    <n v="4092448"/>
    <x v="0"/>
    <s v="1003204171 - EDWIN YESID ZAFRA CARVAJAL"/>
    <x v="0"/>
    <s v="El candidato no es seleccionado para ocupar la vacante"/>
    <s v="Consultar"/>
    <x v="4"/>
  </r>
  <r>
    <s v="04/05/2026 08:37:41"/>
    <s v="1093769103 - MAURICIO ALFREDO CASTRO HERNANDEZ"/>
    <n v="4092448"/>
    <x v="0"/>
    <s v="1065240561 - EFRAIN RAVELO IBAÑEZ"/>
    <x v="0"/>
    <s v="El candidato no es seleccionado para ocupar la vacante"/>
    <s v="Consultar"/>
    <x v="4"/>
  </r>
  <r>
    <s v="04/05/2026 08:37:41"/>
    <s v="1093769103 - MAURICIO ALFREDO CASTRO HERNANDEZ"/>
    <n v="4092448"/>
    <x v="0"/>
    <s v="1065232628 - SOFIA OROZCO SIERRA"/>
    <x v="0"/>
    <s v="El candidato no es seleccionado para ocupar la vacante"/>
    <s v="Consultar"/>
    <x v="4"/>
  </r>
  <r>
    <s v="04/05/2026 08:37:41"/>
    <s v="1093769103 - MAURICIO ALFREDO CASTRO HERNANDEZ"/>
    <n v="4092448"/>
    <x v="0"/>
    <s v="1065236140 - JHONATHAM CRUZ GUERRERO"/>
    <x v="1"/>
    <s v="El candidato es seleccionado para ocupar la vacante"/>
    <s v="Consultar"/>
    <x v="4"/>
  </r>
  <r>
    <s v="08/05/2026 10:58:28"/>
    <s v="1093769103 - MAURICIO ALFREDO CASTRO HERNANDEZ"/>
    <n v="4120319"/>
    <x v="0"/>
    <s v="88249179 - WILMER ROA VILLAMIZAR"/>
    <x v="1"/>
    <s v="El candidato es seleccionado para ocupar la vacante"/>
    <s v="Consultar"/>
    <x v="4"/>
  </r>
  <r>
    <s v="08/05/2026 11:05:22"/>
    <s v="1093769103 - MAURICIO ALFREDO CASTRO HERNANDEZ"/>
    <n v="4120260"/>
    <x v="0"/>
    <s v="1090398400 - CHERYL YEPES CARDENAS"/>
    <x v="1"/>
    <s v="El candidato es seleccionado para ocupar la vacante"/>
    <s v="Consultar"/>
    <x v="4"/>
  </r>
  <r>
    <s v="08/05/2026 11:22:27"/>
    <s v="1093769103 - MAURICIO ALFREDO CASTRO HERNANDEZ"/>
    <n v="4120339"/>
    <x v="0"/>
    <s v="1010070020 - YEISON YESID ROLON GOMEZ"/>
    <x v="1"/>
    <s v="El candidato es seleccionado para ocupar la vacante"/>
    <s v="Consultar"/>
    <x v="4"/>
  </r>
  <r>
    <s v="08/05/2026 11:49:58"/>
    <s v="1093769103 - MAURICIO ALFREDO CASTRO HERNANDEZ"/>
    <n v="4120360"/>
    <x v="0"/>
    <s v="1094859469 - FRANCISCO JOSE CELIS ROJAS"/>
    <x v="1"/>
    <s v="El candidato es seleccionado para ocupar la vacante"/>
    <s v="Consultar"/>
    <x v="4"/>
  </r>
  <r>
    <s v="08/05/2026 11:49:58"/>
    <s v="1093769103 - MAURICIO ALFREDO CASTRO HERNANDEZ"/>
    <n v="4120360"/>
    <x v="0"/>
    <s v="1094860048 - GERARDO ANTONIO CELIS ROJAS"/>
    <x v="1"/>
    <s v="El candidato es seleccionado para ocupar la vacante"/>
    <s v="Consultar"/>
    <x v="4"/>
  </r>
  <r>
    <s v="08/05/2026 11:49:58"/>
    <s v="1093769103 - MAURICIO ALFREDO CASTRO HERNANDEZ"/>
    <n v="4120360"/>
    <x v="0"/>
    <s v="1005011876 - LEONARDO CONTRERAS"/>
    <x v="1"/>
    <s v="El candidato es seleccionado para ocupar la vacante"/>
    <s v="Consultar"/>
    <x v="4"/>
  </r>
  <r>
    <s v="08/05/2026 11:49:58"/>
    <s v="1093769103 - MAURICIO ALFREDO CASTRO HERNANDEZ"/>
    <n v="4120360"/>
    <x v="0"/>
    <s v="1004941235 - EDGAR HUMBERTO CONTRERAS PEÑALOZA"/>
    <x v="1"/>
    <s v="El candidato es seleccionado para ocupar la vacante"/>
    <s v="Consultar"/>
    <x v="4"/>
  </r>
  <r>
    <s v="08/05/2026 11:49:58"/>
    <s v="1093769103 - MAURICIO ALFREDO CASTRO HERNANDEZ"/>
    <n v="4120360"/>
    <x v="0"/>
    <s v="1004810837 - MIGUEL ALFONSO LAGUADO CONTRERAS"/>
    <x v="1"/>
    <s v="El candidato es seleccionado para ocupar la vacante"/>
    <s v="Consultar"/>
    <x v="4"/>
  </r>
  <r>
    <s v="08/05/2026 11:49:58"/>
    <s v="1093769103 - MAURICIO ALFREDO CASTRO HERNANDEZ"/>
    <n v="4120360"/>
    <x v="0"/>
    <s v="1077142196 - JUAN SABASTIAN MONROY SUAREZ"/>
    <x v="1"/>
    <s v="El candidato es seleccionado para ocupar la vacante"/>
    <s v="Consultar"/>
    <x v="4"/>
  </r>
  <r>
    <s v="08/05/2026 11:49:58"/>
    <s v="1093769103 - MAURICIO ALFREDO CASTRO HERNANDEZ"/>
    <n v="4120360"/>
    <x v="0"/>
    <s v="1093293759 - ARHOM RAMZEZ CERINZA SOSA"/>
    <x v="1"/>
    <s v="El candidato es seleccionado para ocupar la vacante"/>
    <s v="Consultar"/>
    <x v="4"/>
  </r>
  <r>
    <s v="08/05/2026 11:49:58"/>
    <s v="1093769103 - MAURICIO ALFREDO CASTRO HERNANDEZ"/>
    <n v="4120360"/>
    <x v="0"/>
    <s v="1007953580 - EDISON ADRIAN SALCEDO GALVIS"/>
    <x v="1"/>
    <s v="El candidato es seleccionado para ocupar la vacante"/>
    <s v="Consultar"/>
    <x v="4"/>
  </r>
  <r>
    <s v="08/05/2026 11:49:58"/>
    <s v="1093769103 - MAURICIO ALFREDO CASTRO HERNANDEZ"/>
    <n v="4120360"/>
    <x v="0"/>
    <s v="88266732 - JHON GUZMAN DIAZ LEAL"/>
    <x v="1"/>
    <s v="El candidato es seleccionado para ocupar la vacante"/>
    <s v="Consultar"/>
    <x v="4"/>
  </r>
  <r>
    <s v="08/05/2026 11:49:58"/>
    <s v="1093769103 - MAURICIO ALFREDO CASTRO HERNANDEZ"/>
    <n v="4120360"/>
    <x v="0"/>
    <s v="1092644389 - JEISMER  RAMON GOMEZ"/>
    <x v="1"/>
    <s v="El candidato es seleccionado para ocupar la vacante"/>
    <s v="Consultar"/>
    <x v="4"/>
  </r>
  <r>
    <s v="08/05/2026 11:49:58"/>
    <s v="1093769103 - MAURICIO ALFREDO CASTRO HERNANDEZ"/>
    <n v="4120360"/>
    <x v="0"/>
    <s v="13365947 - REINEL MELO RODRIGUEZ"/>
    <x v="1"/>
    <s v="El candidato es seleccionado para ocupar la vacante"/>
    <s v="Consultar"/>
    <x v="4"/>
  </r>
  <r>
    <s v="08/05/2026 11:49:58"/>
    <s v="1093769103 - MAURICIO ALFREDO CASTRO HERNANDEZ"/>
    <n v="4120360"/>
    <x v="0"/>
    <s v="1090228522 - JAN CARLOS SUESCUN PEREZ"/>
    <x v="1"/>
    <s v="El candidato es seleccionado para ocupar la vacante"/>
    <s v="Consultar"/>
    <x v="4"/>
  </r>
  <r>
    <s v="08/05/2026 11:49:58"/>
    <s v="1093769103 - MAURICIO ALFREDO CASTRO HERNANDEZ"/>
    <n v="4120360"/>
    <x v="0"/>
    <s v="1049374136 - YUILBER EXNEIDER MORENO CASTRO"/>
    <x v="1"/>
    <s v="El candidato es seleccionado para ocupar la vacante"/>
    <s v="Consultar"/>
    <x v="4"/>
  </r>
  <r>
    <s v="08/05/2026 11:49:58"/>
    <s v="1093769103 - MAURICIO ALFREDO CASTRO HERNANDEZ"/>
    <n v="4120360"/>
    <x v="0"/>
    <s v="1093747738 - MARIO ANTONIO VILLASMIL CORREA"/>
    <x v="1"/>
    <s v="El candidato es seleccionado para ocupar la vacante"/>
    <s v="Consultar"/>
    <x v="4"/>
  </r>
  <r>
    <s v="12/05/2026 07:59:48"/>
    <s v="1093769103 - MAURICIO ALFREDO CASTRO HERNANDEZ"/>
    <n v="4121826"/>
    <x v="0"/>
    <s v="60386186 - YOLIMAR GARCIA HERNANDEZ"/>
    <x v="1"/>
    <s v="El candidato es seleccionado para ocupar la vacante"/>
    <s v="Consultar"/>
    <x v="4"/>
  </r>
  <r>
    <s v="12/05/2026 07:59:48"/>
    <s v="1093769103 - MAURICIO ALFREDO CASTRO HERNANDEZ"/>
    <n v="4121826"/>
    <x v="0"/>
    <s v="60398078 - BLANCA CECILIA SANCHEZ GUERRERO"/>
    <x v="1"/>
    <s v="El candidato es seleccionado para ocupar la vacante"/>
    <s v="Consultar"/>
    <x v="4"/>
  </r>
  <r>
    <s v="12/05/2026 07:59:48"/>
    <s v="1093769103 - MAURICIO ALFREDO CASTRO HERNANDEZ"/>
    <n v="4121826"/>
    <x v="0"/>
    <s v="1090411525 - JESUS ANTONIO BAUTISTA VERA"/>
    <x v="1"/>
    <s v="El candidato es seleccionado para ocupar la vacante"/>
    <s v="Consultar"/>
    <x v="4"/>
  </r>
  <r>
    <s v="12/05/2026 07:59:48"/>
    <s v="1093769103 - MAURICIO ALFREDO CASTRO HERNANDEZ"/>
    <n v="4121826"/>
    <x v="0"/>
    <s v="60349310 - NELSI FLOREZ CAÑIZAREZ"/>
    <x v="1"/>
    <s v="El candidato es seleccionado para ocupar la vacante"/>
    <s v="Consultar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BC36E4-EC1A-4509-971D-4A15B8A7474A}" name="TablaDinámica1" cacheId="14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3:I9" firstHeaderRow="1" firstDataRow="1" firstDataCol="1" rowPageCount="1" colPageCount="1"/>
  <pivotFields count="6">
    <pivotField showAll="0"/>
    <pivotField showAll="0"/>
    <pivotField axis="axisPage" showAll="0">
      <items count="9">
        <item x="2"/>
        <item x="1"/>
        <item x="0"/>
        <item m="1" x="7"/>
        <item m="1" x="4"/>
        <item x="3"/>
        <item m="1" x="5"/>
        <item m="1" x="6"/>
        <item t="default"/>
      </items>
    </pivotField>
    <pivotField showAll="0"/>
    <pivotField dataField="1" showAll="0"/>
    <pivotField axis="axisRow" showAll="0">
      <items count="11">
        <item x="0"/>
        <item x="1"/>
        <item x="2"/>
        <item x="3"/>
        <item x="4"/>
        <item m="1" x="5"/>
        <item m="1" x="6"/>
        <item m="1" x="7"/>
        <item m="1" x="8"/>
        <item m="1" x="9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2" item="1" hier="-1"/>
  </pageFields>
  <dataFields count="1">
    <dataField name="Cuenta de Usuario Afectado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7E2FD3-5580-4722-820E-F9407407C3BE}" name="TablaDinámica3" cacheId="15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1:J7" firstHeaderRow="1" firstDataRow="1" firstDataCol="1"/>
  <pivotFields count="7">
    <pivotField showAll="0"/>
    <pivotField showAll="0"/>
    <pivotField showAll="0"/>
    <pivotField showAll="0"/>
    <pivotField dataField="1" showAll="0"/>
    <pivotField showAll="0"/>
    <pivotField axis="axisRow" showAll="0">
      <items count="11">
        <item x="0"/>
        <item x="1"/>
        <item x="2"/>
        <item x="3"/>
        <item x="4"/>
        <item m="1" x="5"/>
        <item m="1" x="6"/>
        <item m="1" x="7"/>
        <item m="1" x="8"/>
        <item m="1" x="9"/>
        <item t="default"/>
      </items>
    </pivotField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Descripción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01D364-B03A-4B41-81F2-24D739EF1298}" name="TablaDinámica2" cacheId="16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3:K9" firstHeaderRow="0" firstDataRow="1" firstDataCol="1" rowPageCount="1" colPageCount="1"/>
  <pivotFields count="7">
    <pivotField showAll="0"/>
    <pivotField dataField="1" numFmtId="1" showAll="0"/>
    <pivotField dataField="1" numFmtId="1" showAll="0"/>
    <pivotField showAll="0"/>
    <pivotField showAll="0"/>
    <pivotField axis="axisPage" multipleItemSelectionAllowed="1" showAll="0">
      <items count="9">
        <item h="1" x="1"/>
        <item h="1" x="2"/>
        <item h="1" x="0"/>
        <item h="1" x="3"/>
        <item h="1" x="6"/>
        <item m="1" x="7"/>
        <item h="1" x="4"/>
        <item x="5"/>
        <item t="default"/>
      </items>
    </pivotField>
    <pivotField axis="axisRow" showAll="0">
      <items count="11">
        <item x="0"/>
        <item x="1"/>
        <item x="2"/>
        <item x="3"/>
        <item x="4"/>
        <item m="1" x="5"/>
        <item m="1" x="6"/>
        <item m="1" x="7"/>
        <item m="1" x="8"/>
        <item m="1" x="9"/>
        <item t="default"/>
      </items>
    </pivotField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Suma de nro. Vacantes" fld="2" baseField="0" baseItem="0"/>
    <dataField name="Cuenta de Solicitud" fld="1" subtotal="count" baseField="6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E40358-DDCD-4629-A9A2-AA6A9D918992}" name="TablaDinámica4" cacheId="1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4:L10" firstHeaderRow="1" firstDataRow="1" firstDataCol="1" rowPageCount="2" colPageCount="1"/>
  <pivotFields count="9">
    <pivotField showAll="0"/>
    <pivotField showAll="0"/>
    <pivotField numFmtId="1" showAll="0"/>
    <pivotField axis="axisPage" showAll="0">
      <items count="4">
        <item x="0"/>
        <item x="1"/>
        <item m="1" x="2"/>
        <item t="default"/>
      </items>
    </pivotField>
    <pivotField showAll="0"/>
    <pivotField axis="axisPage" showAll="0">
      <items count="4">
        <item x="0"/>
        <item x="1"/>
        <item m="1" x="2"/>
        <item t="default"/>
      </items>
    </pivotField>
    <pivotField dataField="1" showAll="0"/>
    <pivotField showAll="0"/>
    <pivotField axis="axisRow" showAll="0" sortType="ascending">
      <items count="11">
        <item x="0"/>
        <item x="1"/>
        <item x="2"/>
        <item x="3"/>
        <item x="4"/>
        <item m="1" x="5"/>
        <item m="1" x="6"/>
        <item m="1" x="7"/>
        <item m="1" x="8"/>
        <item m="1" x="9"/>
        <item t="default"/>
      </items>
    </pivotField>
  </pivotFields>
  <rowFields count="1">
    <field x="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2">
    <pageField fld="5" item="1" hier="-1"/>
    <pageField fld="3" item="0" hier="-1"/>
  </pageFields>
  <dataFields count="1">
    <dataField name="Cuenta de Descripción" fld="6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CAB71C-D5E7-4682-8EA6-42A36CEAA6B3}" name="TablaDinámica1" cacheId="9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3:I9" firstHeaderRow="1" firstDataRow="1" firstDataCol="1" rowPageCount="1" colPageCount="1"/>
  <pivotFields count="6">
    <pivotField showAll="0"/>
    <pivotField showAll="0"/>
    <pivotField showAll="0"/>
    <pivotField axis="axisPage" showAll="0">
      <items count="8">
        <item x="0"/>
        <item x="1"/>
        <item x="2"/>
        <item m="1" x="5"/>
        <item x="4"/>
        <item m="1" x="6"/>
        <item x="3"/>
        <item t="default"/>
      </items>
    </pivotField>
    <pivotField dataField="1" showAll="0"/>
    <pivotField axis="axisRow" showAll="0">
      <items count="11">
        <item x="0"/>
        <item x="1"/>
        <item x="2"/>
        <item x="3"/>
        <item x="4"/>
        <item m="1" x="5"/>
        <item m="1" x="6"/>
        <item m="1" x="7"/>
        <item m="1" x="8"/>
        <item m="1" x="9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3" item="0" hier="-1"/>
  </pageFields>
  <dataFields count="1">
    <dataField name="Cuenta de Empresa Afectada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825A7D-085E-4C02-A94D-4B359A8F65FA}" name="Tabla1" displayName="Tabla1" ref="A1:F2083" totalsRowShown="0" headerRowDxfId="23">
  <autoFilter ref="A1:F2083" xr:uid="{00000000-0001-0000-0000-000000000000}"/>
  <tableColumns count="6">
    <tableColumn id="1" xr3:uid="{83651C55-7498-4570-88DD-AC39DFA9780B}" name="Fecha de Registro"/>
    <tableColumn id="2" xr3:uid="{B41F1D95-566E-4F05-AF59-6180DFC14BAB}" name="Funcionario"/>
    <tableColumn id="3" xr3:uid="{1ED3C3CF-6656-46A8-8D9A-058871E4CA74}" name="Acción Realizada"/>
    <tableColumn id="4" xr3:uid="{D70C21C0-E8EC-4811-A299-1A4BDE9F4C75}" name="Descripción"/>
    <tableColumn id="5" xr3:uid="{6EBD6E62-5D5B-4B2B-B489-CD46F32F488F}" name="Usuario Afectado"/>
    <tableColumn id="6" xr3:uid="{3DC25A99-CB82-475A-BACE-EFB49BDEB0F2}" name="Mes" dataDxfId="22">
      <calculatedColumnFormula>MONTH(A2)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CC74C3-E236-44EF-B21F-4124488B0A4D}" name="Tabla3" displayName="Tabla3" ref="A1:G280" totalsRowShown="0" headerRowDxfId="21">
  <autoFilter ref="A1:G280" xr:uid="{41CC74C3-E236-44EF-B21F-4124488B0A4D}"/>
  <sortState xmlns:xlrd2="http://schemas.microsoft.com/office/spreadsheetml/2017/richdata2" ref="A2:G2">
    <sortCondition ref="G1:G2"/>
  </sortState>
  <tableColumns count="7">
    <tableColumn id="1" xr3:uid="{A74C2F66-DE49-4EEC-8FB6-307DE815041F}" name="Fecha de Registro"/>
    <tableColumn id="2" xr3:uid="{5D95570F-ED9D-4E2B-B5C6-C2662F43766C}" name="Funcionario"/>
    <tableColumn id="3" xr3:uid="{0E7D7A21-00FC-4306-9DC1-09B000956FAF}" name="Fecha Orientación"/>
    <tableColumn id="4" xr3:uid="{F6D88438-2A27-447D-AB62-C0FC10EB0745}" name="Tipo de Orientación"/>
    <tableColumn id="5" xr3:uid="{BEEBBDAB-7ABC-4824-9074-1D0F89D8A4A8}" name="Descripción"/>
    <tableColumn id="6" xr3:uid="{B66CA598-0784-4634-B681-DA04CBC14D3E}" name="Usuario Afectado"/>
    <tableColumn id="7" xr3:uid="{8CDE0681-306E-4701-AB25-224648EBE9AA}" name="Mes" dataDxfId="20">
      <calculatedColumnFormula>MONTH(Tabla3[[#This Row],[Fecha de Registro]])</calculatedColumnFormula>
    </tableColumn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46DC88-0DF3-4C8E-BA04-F78662291C2E}" name="Tabla2" displayName="Tabla2" ref="A1:G587" totalsRowShown="0" headerRowDxfId="6">
  <autoFilter ref="A1:G587" xr:uid="{2246DC88-0DF3-4C8E-BA04-F78662291C2E}"/>
  <tableColumns count="7">
    <tableColumn id="1" xr3:uid="{5B1C19DC-4597-4A0E-BADE-9C083625FF9E}" name="Funcionario"/>
    <tableColumn id="2" xr3:uid="{E2A7DB6D-4E24-4CBB-9786-B535CFE096E4}" name="Solicitud" dataDxfId="5"/>
    <tableColumn id="3" xr3:uid="{26D79B73-3A88-4484-9209-B211AF5F64CB}" name="nro. Vacantes" dataDxfId="4"/>
    <tableColumn id="4" xr3:uid="{E44CCBB1-C207-466F-A164-D9C2209C4DF4}" name="Empresa"/>
    <tableColumn id="5" xr3:uid="{51132003-FBF0-407F-80C3-A2B1295F63B5}" name="Fecha Acción" dataDxfId="3"/>
    <tableColumn id="6" xr3:uid="{5EECC808-DCA9-492C-B091-086266D03B67}" name="Acción"/>
    <tableColumn id="7" xr3:uid="{3835267C-C194-4E2A-9B5C-1590ECDAB6D4}" name="Mes" dataDxfId="2">
      <calculatedColumnFormula>MONTH(Tabla2[[#This Row],[Fecha Acción]])</calculatedColumnFormula>
    </tableColumn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99756B-EEB4-4BCA-8D82-9BD84A19D567}" name="Tabla4" displayName="Tabla4" ref="A1:I1738" totalsRowShown="0" headerRowDxfId="19">
  <autoFilter ref="A1:I1738" xr:uid="{A399756B-EEB4-4BCA-8D82-9BD84A19D567}"/>
  <tableColumns count="9">
    <tableColumn id="1" xr3:uid="{E6C1E127-90EE-424D-8C87-4653B7DAAB6D}" name="Fecha de Registro"/>
    <tableColumn id="2" xr3:uid="{4A3DE886-2533-4B68-A12A-9508011EFBA1}" name="Funcionario"/>
    <tableColumn id="3" xr3:uid="{FEAA495C-5791-49F7-AF90-6A470FE41958}" name="Solicitud" dataDxfId="18"/>
    <tableColumn id="4" xr3:uid="{794FFF6D-5206-4FED-8ABF-D817A6E13B6C}" name="Estado"/>
    <tableColumn id="5" xr3:uid="{F10EB488-3863-4141-82FD-9D3A40BE392A}" name="Usuario"/>
    <tableColumn id="6" xr3:uid="{9AD0D479-5166-4636-B1DE-2F078B379DE4}" name="Colocado"/>
    <tableColumn id="7" xr3:uid="{F620C304-F90C-4AC7-9DEC-FD8CC39CBAFA}" name="Descripción"/>
    <tableColumn id="8" xr3:uid="{5EC06104-ADE8-466C-A50F-E09B63E94B94}" name="Detalles"/>
    <tableColumn id="9" xr3:uid="{58070CD5-D9C9-4785-8A5E-AB0B22746AF9}" name="Mes" dataDxfId="17">
      <calculatedColumnFormula>MONTH(Tabla4[[#This Row],[Fecha de Registro]])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EC3ABE-1E2F-458D-9FE0-F78EC83740B3}" name="Tabla5" displayName="Tabla5" ref="A1:F52" totalsRowShown="0" headerRowDxfId="16" headerRowBorderDxfId="15" tableBorderDxfId="14" totalsRowBorderDxfId="13" headerRowCellStyle="Normal 2" dataCellStyle="Normal 2">
  <autoFilter ref="A1:F52" xr:uid="{F6EC3ABE-1E2F-458D-9FE0-F78EC83740B3}"/>
  <tableColumns count="6">
    <tableColumn id="1" xr3:uid="{FD9CD8D0-AFAE-441D-A099-D79D1AB0A394}" name="Fecha de Registro" dataDxfId="12" dataCellStyle="Normal 2"/>
    <tableColumn id="2" xr3:uid="{305A40C1-B5CC-473A-A025-FB2977E2162E}" name="Funcionario" dataDxfId="11" dataCellStyle="Normal 2"/>
    <tableColumn id="3" xr3:uid="{40A7B50D-F8A6-49E8-B772-6C7208516A8C}" name="Acción Realizada" dataDxfId="10" dataCellStyle="Normal 2"/>
    <tableColumn id="4" xr3:uid="{DC3AA373-58A9-4709-96AB-7D27D90C6983}" name="Descripción" dataDxfId="9" dataCellStyle="Normal 2"/>
    <tableColumn id="5" xr3:uid="{03473442-67CC-46FB-B727-2EBC3A9331DF}" name="Empresa Afectada" dataDxfId="8" dataCellStyle="Normal 2"/>
    <tableColumn id="6" xr3:uid="{4ED2889E-7B45-4BB4-8236-A49345B21486}" name="Mes" dataDxfId="7" dataCellStyle="Normal 2">
      <calculatedColumnFormula>MONTH(Tabla5[[#This Row],[Fecha de Registro]])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4836-5B80-4D1B-A507-A80A85C374EE}">
  <dimension ref="A2:T12"/>
  <sheetViews>
    <sheetView tabSelected="1" zoomScale="90" zoomScaleNormal="90" workbookViewId="0">
      <selection activeCell="E17" sqref="E17"/>
    </sheetView>
  </sheetViews>
  <sheetFormatPr baseColWidth="10" defaultRowHeight="15" x14ac:dyDescent="0.25"/>
  <cols>
    <col min="1" max="1" width="25.7109375" customWidth="1"/>
    <col min="2" max="2" width="9" customWidth="1"/>
    <col min="3" max="3" width="10" style="4" customWidth="1"/>
    <col min="4" max="4" width="7" bestFit="1" customWidth="1"/>
    <col min="5" max="5" width="8.85546875" bestFit="1" customWidth="1"/>
    <col min="6" max="6" width="7.7109375" customWidth="1"/>
    <col min="7" max="7" width="7.5703125" customWidth="1"/>
    <col min="8" max="8" width="8.42578125" customWidth="1"/>
    <col min="20" max="20" width="13.7109375" customWidth="1"/>
  </cols>
  <sheetData>
    <row r="2" spans="1:20" ht="21" x14ac:dyDescent="0.3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1"/>
      <c r="Q2" s="21"/>
      <c r="R2" s="21"/>
      <c r="S2" s="3"/>
    </row>
    <row r="3" spans="1:20" ht="18.75" x14ac:dyDescent="0.25">
      <c r="B3" s="49" t="s">
        <v>49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19"/>
      <c r="Q3" s="19"/>
      <c r="R3" s="19"/>
      <c r="S3" s="20"/>
    </row>
    <row r="4" spans="1:20" ht="45" x14ac:dyDescent="0.25">
      <c r="A4" s="8"/>
      <c r="B4" s="9" t="s">
        <v>23</v>
      </c>
      <c r="C4" s="17" t="s">
        <v>44</v>
      </c>
      <c r="D4" s="10" t="s">
        <v>36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41</v>
      </c>
      <c r="J4" s="10" t="s">
        <v>42</v>
      </c>
      <c r="K4" s="10" t="s">
        <v>43</v>
      </c>
      <c r="L4" s="10" t="s">
        <v>24</v>
      </c>
      <c r="M4" s="10" t="s">
        <v>25</v>
      </c>
      <c r="N4" s="10" t="s">
        <v>26</v>
      </c>
      <c r="O4" s="10" t="s">
        <v>27</v>
      </c>
      <c r="P4" s="11" t="s">
        <v>28</v>
      </c>
      <c r="Q4" s="12" t="s">
        <v>29</v>
      </c>
      <c r="R4" s="13" t="s">
        <v>30</v>
      </c>
      <c r="S4" s="14" t="s">
        <v>31</v>
      </c>
      <c r="T4" s="14" t="s">
        <v>45</v>
      </c>
    </row>
    <row r="5" spans="1:20" ht="24.95" customHeight="1" x14ac:dyDescent="0.25">
      <c r="A5" s="15" t="s">
        <v>46</v>
      </c>
      <c r="B5" s="16">
        <v>477</v>
      </c>
      <c r="C5" s="18">
        <f>B5/10</f>
        <v>47.7</v>
      </c>
      <c r="D5" s="26">
        <v>5</v>
      </c>
      <c r="E5" s="32">
        <v>44</v>
      </c>
      <c r="F5" s="26">
        <v>54</v>
      </c>
      <c r="G5" s="26">
        <v>47</v>
      </c>
      <c r="H5" s="26">
        <v>43</v>
      </c>
      <c r="I5" s="26"/>
      <c r="J5" s="26"/>
      <c r="K5" s="26"/>
      <c r="L5" s="26"/>
      <c r="M5" s="26"/>
      <c r="N5" s="22"/>
      <c r="O5" s="22"/>
      <c r="P5" s="22">
        <f>SUM(D5:O5)</f>
        <v>193</v>
      </c>
      <c r="Q5" s="23">
        <f>COUNTA(E5:N5)*C5</f>
        <v>190.8</v>
      </c>
      <c r="R5" s="23">
        <f>P5-Q5</f>
        <v>2.1999999999999886</v>
      </c>
      <c r="S5" s="24">
        <f>P5-B5</f>
        <v>-284</v>
      </c>
      <c r="T5" s="25">
        <f>P5/B5</f>
        <v>0.40461215932914046</v>
      </c>
    </row>
    <row r="6" spans="1:20" ht="24.95" customHeight="1" x14ac:dyDescent="0.25">
      <c r="A6" s="15" t="s">
        <v>32</v>
      </c>
      <c r="B6" s="16">
        <v>692</v>
      </c>
      <c r="C6" s="18">
        <f>B6/10</f>
        <v>69.2</v>
      </c>
      <c r="D6" s="26">
        <v>18</v>
      </c>
      <c r="E6" s="26">
        <v>95</v>
      </c>
      <c r="F6" s="26">
        <v>50</v>
      </c>
      <c r="G6" s="26">
        <v>56</v>
      </c>
      <c r="H6" s="26">
        <v>60</v>
      </c>
      <c r="I6" s="26"/>
      <c r="J6" s="26"/>
      <c r="K6" s="26"/>
      <c r="L6" s="26"/>
      <c r="M6" s="26"/>
      <c r="N6" s="22"/>
      <c r="O6" s="22"/>
      <c r="P6" s="22">
        <f>SUM(D6:O6)</f>
        <v>279</v>
      </c>
      <c r="Q6" s="23">
        <f>COUNTA(E6:N6)*C6</f>
        <v>276.8</v>
      </c>
      <c r="R6" s="23">
        <f>P6-Q6</f>
        <v>2.1999999999999886</v>
      </c>
      <c r="S6" s="24">
        <f>P6-B6</f>
        <v>-413</v>
      </c>
      <c r="T6" s="25">
        <f>P6/B6</f>
        <v>0.40317919075144509</v>
      </c>
    </row>
    <row r="7" spans="1:20" ht="24.95" customHeight="1" x14ac:dyDescent="0.25">
      <c r="A7" s="15" t="s">
        <v>34</v>
      </c>
      <c r="B7" s="16">
        <v>981</v>
      </c>
      <c r="C7" s="18">
        <f>B7/10</f>
        <v>98.1</v>
      </c>
      <c r="D7" s="26">
        <v>35</v>
      </c>
      <c r="E7" s="26">
        <v>85</v>
      </c>
      <c r="F7" s="26">
        <v>121</v>
      </c>
      <c r="G7" s="26">
        <v>133</v>
      </c>
      <c r="H7" s="26">
        <v>42</v>
      </c>
      <c r="I7" s="26"/>
      <c r="J7" s="26"/>
      <c r="K7" s="26"/>
      <c r="L7" s="26"/>
      <c r="M7" s="26"/>
      <c r="N7" s="22"/>
      <c r="O7" s="22"/>
      <c r="P7" s="22">
        <f>SUM(D7:O7)</f>
        <v>416</v>
      </c>
      <c r="Q7" s="23">
        <f>COUNTA(E7:N7)*C7</f>
        <v>392.4</v>
      </c>
      <c r="R7" s="23">
        <f>P7-Q7</f>
        <v>23.600000000000023</v>
      </c>
      <c r="S7" s="24">
        <f>P7-B7</f>
        <v>-565</v>
      </c>
      <c r="T7" s="25">
        <f>P7/B7</f>
        <v>0.42405708460754332</v>
      </c>
    </row>
    <row r="8" spans="1:20" ht="24.95" customHeight="1" x14ac:dyDescent="0.25">
      <c r="A8" s="15" t="s">
        <v>33</v>
      </c>
      <c r="B8" s="16">
        <v>622</v>
      </c>
      <c r="C8" s="18">
        <f>B8/10</f>
        <v>62.2</v>
      </c>
      <c r="D8" s="26">
        <v>19</v>
      </c>
      <c r="E8" s="5">
        <v>62</v>
      </c>
      <c r="F8" s="26">
        <v>95</v>
      </c>
      <c r="G8" s="26">
        <v>104</v>
      </c>
      <c r="H8" s="26">
        <v>22</v>
      </c>
      <c r="I8" s="26"/>
      <c r="J8" s="26"/>
      <c r="K8" s="26"/>
      <c r="L8" s="26"/>
      <c r="M8" s="26"/>
      <c r="N8" s="22"/>
      <c r="O8" s="22"/>
      <c r="P8" s="22">
        <f>SUM(D8:O8)</f>
        <v>302</v>
      </c>
      <c r="Q8" s="23">
        <f>COUNTA(E8:N8)*C8</f>
        <v>248.8</v>
      </c>
      <c r="R8" s="23">
        <f>P8-Q8</f>
        <v>53.199999999999989</v>
      </c>
      <c r="S8" s="24">
        <f>P8-B8</f>
        <v>-320</v>
      </c>
      <c r="T8" s="25">
        <f>P8/B8</f>
        <v>0.48553054662379419</v>
      </c>
    </row>
    <row r="9" spans="1:20" ht="24.95" customHeight="1" x14ac:dyDescent="0.25">
      <c r="A9" s="15" t="s">
        <v>35</v>
      </c>
      <c r="B9" s="16">
        <v>71</v>
      </c>
      <c r="C9" s="18">
        <f>B9/10</f>
        <v>7.1</v>
      </c>
      <c r="D9" s="26">
        <v>2</v>
      </c>
      <c r="E9" s="26">
        <v>1</v>
      </c>
      <c r="F9" s="46">
        <v>11</v>
      </c>
      <c r="G9" s="26">
        <v>8</v>
      </c>
      <c r="H9" s="26">
        <v>7</v>
      </c>
      <c r="I9" s="26"/>
      <c r="J9" s="26"/>
      <c r="K9" s="26"/>
      <c r="L9" s="26"/>
      <c r="M9" s="26"/>
      <c r="N9" s="22"/>
      <c r="O9" s="22"/>
      <c r="P9" s="22">
        <f>SUM(D9:O9)</f>
        <v>29</v>
      </c>
      <c r="Q9" s="23">
        <f>COUNTA(E9:N9)*C9</f>
        <v>28.4</v>
      </c>
      <c r="R9" s="23">
        <f>P9-Q9</f>
        <v>0.60000000000000142</v>
      </c>
      <c r="S9" s="24">
        <f>P9-B9</f>
        <v>-42</v>
      </c>
      <c r="T9" s="25">
        <f>P9/B9</f>
        <v>0.40845070422535212</v>
      </c>
    </row>
    <row r="10" spans="1:20" x14ac:dyDescent="0.25">
      <c r="D10" s="30"/>
      <c r="E10" s="30"/>
    </row>
    <row r="12" spans="1:20" x14ac:dyDescent="0.25">
      <c r="F12" s="6"/>
    </row>
  </sheetData>
  <mergeCells count="2">
    <mergeCell ref="B3:O3"/>
    <mergeCell ref="B2:O2"/>
  </mergeCells>
  <phoneticPr fontId="5" type="noConversion"/>
  <conditionalFormatting sqref="R5:S9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83"/>
  <sheetViews>
    <sheetView topLeftCell="C1" workbookViewId="0">
      <selection activeCell="I5" sqref="I5"/>
    </sheetView>
  </sheetViews>
  <sheetFormatPr baseColWidth="10" defaultRowHeight="15" x14ac:dyDescent="0.25"/>
  <cols>
    <col min="1" max="1" width="24.7109375" customWidth="1"/>
    <col min="2" max="2" width="42" bestFit="1" customWidth="1"/>
    <col min="3" max="3" width="27.28515625" customWidth="1"/>
    <col min="4" max="5" width="52" customWidth="1"/>
    <col min="6" max="6" width="9.42578125" style="5" bestFit="1" customWidth="1"/>
    <col min="8" max="8" width="17.5703125" bestFit="1" customWidth="1"/>
    <col min="9" max="9" width="25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H1" s="7" t="s">
        <v>2</v>
      </c>
      <c r="I1" s="75" t="s">
        <v>56</v>
      </c>
    </row>
    <row r="2" spans="1:9" x14ac:dyDescent="0.25">
      <c r="A2" s="33" t="s">
        <v>50</v>
      </c>
      <c r="B2" s="33" t="s">
        <v>51</v>
      </c>
      <c r="C2" s="33" t="s">
        <v>52</v>
      </c>
      <c r="D2" s="33" t="s">
        <v>53</v>
      </c>
      <c r="E2" s="33" t="s">
        <v>54</v>
      </c>
      <c r="F2" s="5">
        <f>MONTH(A2)</f>
        <v>1</v>
      </c>
    </row>
    <row r="3" spans="1:9" x14ac:dyDescent="0.25">
      <c r="A3" s="33" t="s">
        <v>55</v>
      </c>
      <c r="B3" s="33" t="s">
        <v>51</v>
      </c>
      <c r="C3" s="33" t="s">
        <v>56</v>
      </c>
      <c r="D3" s="33" t="s">
        <v>57</v>
      </c>
      <c r="E3" s="33" t="s">
        <v>54</v>
      </c>
      <c r="F3" s="5">
        <f t="shared" ref="F3:F66" si="0">MONTH(A3)</f>
        <v>1</v>
      </c>
      <c r="H3" s="7" t="s">
        <v>17</v>
      </c>
      <c r="I3" t="s">
        <v>19</v>
      </c>
    </row>
    <row r="4" spans="1:9" x14ac:dyDescent="0.25">
      <c r="A4" s="33" t="s">
        <v>58</v>
      </c>
      <c r="B4" s="33" t="s">
        <v>51</v>
      </c>
      <c r="C4" s="33" t="s">
        <v>59</v>
      </c>
      <c r="D4" s="33" t="s">
        <v>60</v>
      </c>
      <c r="E4" s="33" t="s">
        <v>61</v>
      </c>
      <c r="F4" s="5">
        <f t="shared" si="0"/>
        <v>1</v>
      </c>
      <c r="H4" s="2">
        <v>1</v>
      </c>
      <c r="I4" s="53">
        <v>5</v>
      </c>
    </row>
    <row r="5" spans="1:9" x14ac:dyDescent="0.25">
      <c r="A5" s="33" t="s">
        <v>58</v>
      </c>
      <c r="B5" s="33" t="s">
        <v>51</v>
      </c>
      <c r="C5" s="33" t="s">
        <v>59</v>
      </c>
      <c r="D5" s="33" t="s">
        <v>60</v>
      </c>
      <c r="E5" s="33" t="s">
        <v>62</v>
      </c>
      <c r="F5" s="5">
        <f t="shared" si="0"/>
        <v>1</v>
      </c>
      <c r="H5" s="2">
        <v>2</v>
      </c>
      <c r="I5" s="53">
        <v>44</v>
      </c>
    </row>
    <row r="6" spans="1:9" x14ac:dyDescent="0.25">
      <c r="A6" s="33" t="s">
        <v>58</v>
      </c>
      <c r="B6" s="33" t="s">
        <v>51</v>
      </c>
      <c r="C6" s="33" t="s">
        <v>59</v>
      </c>
      <c r="D6" s="33" t="s">
        <v>60</v>
      </c>
      <c r="E6" s="33" t="s">
        <v>63</v>
      </c>
      <c r="F6" s="5">
        <f t="shared" si="0"/>
        <v>1</v>
      </c>
      <c r="H6" s="2">
        <v>3</v>
      </c>
      <c r="I6" s="53">
        <v>54</v>
      </c>
    </row>
    <row r="7" spans="1:9" x14ac:dyDescent="0.25">
      <c r="A7" s="33" t="s">
        <v>58</v>
      </c>
      <c r="B7" s="33" t="s">
        <v>51</v>
      </c>
      <c r="C7" s="33" t="s">
        <v>59</v>
      </c>
      <c r="D7" s="33" t="s">
        <v>60</v>
      </c>
      <c r="E7" s="33" t="s">
        <v>64</v>
      </c>
      <c r="F7" s="5">
        <f t="shared" si="0"/>
        <v>1</v>
      </c>
      <c r="H7" s="2">
        <v>4</v>
      </c>
      <c r="I7" s="53">
        <v>47</v>
      </c>
    </row>
    <row r="8" spans="1:9" x14ac:dyDescent="0.25">
      <c r="A8" s="33" t="s">
        <v>58</v>
      </c>
      <c r="B8" s="33" t="s">
        <v>51</v>
      </c>
      <c r="C8" s="33" t="s">
        <v>59</v>
      </c>
      <c r="D8" s="33" t="s">
        <v>60</v>
      </c>
      <c r="E8" s="33" t="s">
        <v>65</v>
      </c>
      <c r="F8" s="5">
        <f t="shared" si="0"/>
        <v>1</v>
      </c>
      <c r="H8" s="2">
        <v>5</v>
      </c>
      <c r="I8" s="53">
        <v>43</v>
      </c>
    </row>
    <row r="9" spans="1:9" x14ac:dyDescent="0.25">
      <c r="A9" s="33" t="s">
        <v>58</v>
      </c>
      <c r="B9" s="33" t="s">
        <v>51</v>
      </c>
      <c r="C9" s="33" t="s">
        <v>59</v>
      </c>
      <c r="D9" s="33" t="s">
        <v>60</v>
      </c>
      <c r="E9" s="33" t="s">
        <v>66</v>
      </c>
      <c r="F9" s="5">
        <f t="shared" si="0"/>
        <v>1</v>
      </c>
      <c r="H9" s="2" t="s">
        <v>18</v>
      </c>
      <c r="I9" s="53">
        <v>193</v>
      </c>
    </row>
    <row r="10" spans="1:9" x14ac:dyDescent="0.25">
      <c r="A10" s="33" t="s">
        <v>58</v>
      </c>
      <c r="B10" s="33" t="s">
        <v>51</v>
      </c>
      <c r="C10" s="33" t="s">
        <v>59</v>
      </c>
      <c r="D10" s="33" t="s">
        <v>60</v>
      </c>
      <c r="E10" s="33" t="s">
        <v>67</v>
      </c>
      <c r="F10" s="5">
        <f t="shared" si="0"/>
        <v>1</v>
      </c>
    </row>
    <row r="11" spans="1:9" x14ac:dyDescent="0.25">
      <c r="A11" s="33" t="s">
        <v>58</v>
      </c>
      <c r="B11" s="33" t="s">
        <v>51</v>
      </c>
      <c r="C11" s="33" t="s">
        <v>59</v>
      </c>
      <c r="D11" s="33" t="s">
        <v>60</v>
      </c>
      <c r="E11" s="33" t="s">
        <v>68</v>
      </c>
      <c r="F11" s="5">
        <f t="shared" si="0"/>
        <v>1</v>
      </c>
    </row>
    <row r="12" spans="1:9" x14ac:dyDescent="0.25">
      <c r="A12" s="33" t="s">
        <v>58</v>
      </c>
      <c r="B12" s="33" t="s">
        <v>51</v>
      </c>
      <c r="C12" s="33" t="s">
        <v>59</v>
      </c>
      <c r="D12" s="33" t="s">
        <v>60</v>
      </c>
      <c r="E12" s="33" t="s">
        <v>69</v>
      </c>
      <c r="F12" s="5">
        <f t="shared" si="0"/>
        <v>1</v>
      </c>
    </row>
    <row r="13" spans="1:9" x14ac:dyDescent="0.25">
      <c r="A13" s="33" t="s">
        <v>58</v>
      </c>
      <c r="B13" s="33" t="s">
        <v>51</v>
      </c>
      <c r="C13" s="33" t="s">
        <v>59</v>
      </c>
      <c r="D13" s="33" t="s">
        <v>60</v>
      </c>
      <c r="E13" s="33" t="s">
        <v>70</v>
      </c>
      <c r="F13" s="5">
        <f t="shared" si="0"/>
        <v>1</v>
      </c>
    </row>
    <row r="14" spans="1:9" x14ac:dyDescent="0.25">
      <c r="A14" s="33" t="s">
        <v>58</v>
      </c>
      <c r="B14" s="33" t="s">
        <v>51</v>
      </c>
      <c r="C14" s="33" t="s">
        <v>59</v>
      </c>
      <c r="D14" s="33" t="s">
        <v>60</v>
      </c>
      <c r="E14" s="33" t="s">
        <v>71</v>
      </c>
      <c r="F14" s="5">
        <f t="shared" si="0"/>
        <v>1</v>
      </c>
    </row>
    <row r="15" spans="1:9" x14ac:dyDescent="0.25">
      <c r="A15" s="33" t="s">
        <v>58</v>
      </c>
      <c r="B15" s="33" t="s">
        <v>51</v>
      </c>
      <c r="C15" s="33" t="s">
        <v>59</v>
      </c>
      <c r="D15" s="33" t="s">
        <v>72</v>
      </c>
      <c r="E15" s="33" t="s">
        <v>73</v>
      </c>
      <c r="F15" s="5">
        <f t="shared" si="0"/>
        <v>1</v>
      </c>
    </row>
    <row r="16" spans="1:9" x14ac:dyDescent="0.25">
      <c r="A16" s="33" t="s">
        <v>58</v>
      </c>
      <c r="B16" s="33" t="s">
        <v>51</v>
      </c>
      <c r="C16" s="33" t="s">
        <v>59</v>
      </c>
      <c r="D16" s="33" t="s">
        <v>60</v>
      </c>
      <c r="E16" s="33" t="s">
        <v>74</v>
      </c>
      <c r="F16" s="5">
        <f t="shared" si="0"/>
        <v>1</v>
      </c>
    </row>
    <row r="17" spans="1:6" x14ac:dyDescent="0.25">
      <c r="A17" s="33" t="s">
        <v>58</v>
      </c>
      <c r="B17" s="33" t="s">
        <v>51</v>
      </c>
      <c r="C17" s="33" t="s">
        <v>59</v>
      </c>
      <c r="D17" s="33" t="s">
        <v>60</v>
      </c>
      <c r="E17" s="33" t="s">
        <v>75</v>
      </c>
      <c r="F17" s="5">
        <f t="shared" si="0"/>
        <v>1</v>
      </c>
    </row>
    <row r="18" spans="1:6" x14ac:dyDescent="0.25">
      <c r="A18" s="33" t="s">
        <v>58</v>
      </c>
      <c r="B18" s="33" t="s">
        <v>51</v>
      </c>
      <c r="C18" s="33" t="s">
        <v>59</v>
      </c>
      <c r="D18" s="33" t="s">
        <v>60</v>
      </c>
      <c r="E18" s="33" t="s">
        <v>76</v>
      </c>
      <c r="F18" s="5">
        <f t="shared" si="0"/>
        <v>1</v>
      </c>
    </row>
    <row r="19" spans="1:6" x14ac:dyDescent="0.25">
      <c r="A19" s="33" t="s">
        <v>77</v>
      </c>
      <c r="B19" s="33" t="s">
        <v>51</v>
      </c>
      <c r="C19" s="33" t="s">
        <v>59</v>
      </c>
      <c r="D19" s="33" t="s">
        <v>60</v>
      </c>
      <c r="E19" s="33" t="s">
        <v>78</v>
      </c>
      <c r="F19" s="5">
        <f t="shared" si="0"/>
        <v>1</v>
      </c>
    </row>
    <row r="20" spans="1:6" x14ac:dyDescent="0.25">
      <c r="A20" s="33" t="s">
        <v>77</v>
      </c>
      <c r="B20" s="33" t="s">
        <v>51</v>
      </c>
      <c r="C20" s="33" t="s">
        <v>59</v>
      </c>
      <c r="D20" s="33" t="s">
        <v>60</v>
      </c>
      <c r="E20" s="33" t="s">
        <v>79</v>
      </c>
      <c r="F20" s="5">
        <f t="shared" si="0"/>
        <v>1</v>
      </c>
    </row>
    <row r="21" spans="1:6" x14ac:dyDescent="0.25">
      <c r="A21" s="33" t="s">
        <v>77</v>
      </c>
      <c r="B21" s="33" t="s">
        <v>51</v>
      </c>
      <c r="C21" s="33" t="s">
        <v>59</v>
      </c>
      <c r="D21" s="33" t="s">
        <v>72</v>
      </c>
      <c r="E21" s="33" t="s">
        <v>80</v>
      </c>
      <c r="F21" s="5">
        <f t="shared" si="0"/>
        <v>1</v>
      </c>
    </row>
    <row r="22" spans="1:6" x14ac:dyDescent="0.25">
      <c r="A22" s="33" t="s">
        <v>77</v>
      </c>
      <c r="B22" s="33" t="s">
        <v>51</v>
      </c>
      <c r="C22" s="33" t="s">
        <v>59</v>
      </c>
      <c r="D22" s="33" t="s">
        <v>60</v>
      </c>
      <c r="E22" s="33" t="s">
        <v>81</v>
      </c>
      <c r="F22" s="5">
        <f t="shared" si="0"/>
        <v>1</v>
      </c>
    </row>
    <row r="23" spans="1:6" x14ac:dyDescent="0.25">
      <c r="A23" s="33" t="s">
        <v>82</v>
      </c>
      <c r="B23" s="33" t="s">
        <v>51</v>
      </c>
      <c r="C23" s="33" t="s">
        <v>59</v>
      </c>
      <c r="D23" s="33" t="s">
        <v>72</v>
      </c>
      <c r="E23" s="33" t="s">
        <v>83</v>
      </c>
      <c r="F23" s="5">
        <f t="shared" si="0"/>
        <v>1</v>
      </c>
    </row>
    <row r="24" spans="1:6" x14ac:dyDescent="0.25">
      <c r="A24" s="33" t="s">
        <v>82</v>
      </c>
      <c r="B24" s="33" t="s">
        <v>51</v>
      </c>
      <c r="C24" s="33" t="s">
        <v>59</v>
      </c>
      <c r="D24" s="33" t="s">
        <v>60</v>
      </c>
      <c r="E24" s="33" t="s">
        <v>84</v>
      </c>
      <c r="F24" s="5">
        <f t="shared" si="0"/>
        <v>1</v>
      </c>
    </row>
    <row r="25" spans="1:6" x14ac:dyDescent="0.25">
      <c r="A25" s="33" t="s">
        <v>85</v>
      </c>
      <c r="B25" s="33" t="s">
        <v>51</v>
      </c>
      <c r="C25" s="33" t="s">
        <v>59</v>
      </c>
      <c r="D25" s="33" t="s">
        <v>72</v>
      </c>
      <c r="E25" s="33" t="s">
        <v>86</v>
      </c>
      <c r="F25" s="5">
        <f t="shared" si="0"/>
        <v>1</v>
      </c>
    </row>
    <row r="26" spans="1:6" x14ac:dyDescent="0.25">
      <c r="A26" s="33" t="s">
        <v>85</v>
      </c>
      <c r="B26" s="33" t="s">
        <v>51</v>
      </c>
      <c r="C26" s="33" t="s">
        <v>59</v>
      </c>
      <c r="D26" s="33" t="s">
        <v>72</v>
      </c>
      <c r="E26" s="33" t="s">
        <v>87</v>
      </c>
      <c r="F26" s="5">
        <f t="shared" si="0"/>
        <v>1</v>
      </c>
    </row>
    <row r="27" spans="1:6" x14ac:dyDescent="0.25">
      <c r="A27" s="33" t="s">
        <v>85</v>
      </c>
      <c r="B27" s="33" t="s">
        <v>51</v>
      </c>
      <c r="C27" s="33" t="s">
        <v>59</v>
      </c>
      <c r="D27" s="33" t="s">
        <v>60</v>
      </c>
      <c r="E27" s="33" t="s">
        <v>88</v>
      </c>
      <c r="F27" s="5">
        <f t="shared" si="0"/>
        <v>1</v>
      </c>
    </row>
    <row r="28" spans="1:6" x14ac:dyDescent="0.25">
      <c r="A28" s="33" t="s">
        <v>85</v>
      </c>
      <c r="B28" s="33" t="s">
        <v>51</v>
      </c>
      <c r="C28" s="33" t="s">
        <v>59</v>
      </c>
      <c r="D28" s="33" t="s">
        <v>60</v>
      </c>
      <c r="E28" s="33" t="s">
        <v>89</v>
      </c>
      <c r="F28" s="5">
        <f t="shared" si="0"/>
        <v>1</v>
      </c>
    </row>
    <row r="29" spans="1:6" x14ac:dyDescent="0.25">
      <c r="A29" s="33" t="s">
        <v>85</v>
      </c>
      <c r="B29" s="33" t="s">
        <v>51</v>
      </c>
      <c r="C29" s="33" t="s">
        <v>59</v>
      </c>
      <c r="D29" s="33" t="s">
        <v>60</v>
      </c>
      <c r="E29" s="33" t="s">
        <v>90</v>
      </c>
      <c r="F29" s="5">
        <f t="shared" si="0"/>
        <v>1</v>
      </c>
    </row>
    <row r="30" spans="1:6" x14ac:dyDescent="0.25">
      <c r="A30" s="33" t="s">
        <v>85</v>
      </c>
      <c r="B30" s="33" t="s">
        <v>51</v>
      </c>
      <c r="C30" s="33" t="s">
        <v>59</v>
      </c>
      <c r="D30" s="33" t="s">
        <v>60</v>
      </c>
      <c r="E30" s="33" t="s">
        <v>91</v>
      </c>
      <c r="F30" s="5">
        <f t="shared" si="0"/>
        <v>1</v>
      </c>
    </row>
    <row r="31" spans="1:6" x14ac:dyDescent="0.25">
      <c r="A31" s="33" t="s">
        <v>85</v>
      </c>
      <c r="B31" s="33" t="s">
        <v>51</v>
      </c>
      <c r="C31" s="33" t="s">
        <v>59</v>
      </c>
      <c r="D31" s="33" t="s">
        <v>60</v>
      </c>
      <c r="E31" s="33" t="s">
        <v>92</v>
      </c>
      <c r="F31" s="5">
        <f t="shared" si="0"/>
        <v>1</v>
      </c>
    </row>
    <row r="32" spans="1:6" x14ac:dyDescent="0.25">
      <c r="A32" s="33" t="s">
        <v>85</v>
      </c>
      <c r="B32" s="33" t="s">
        <v>51</v>
      </c>
      <c r="C32" s="33" t="s">
        <v>59</v>
      </c>
      <c r="D32" s="33" t="s">
        <v>60</v>
      </c>
      <c r="E32" s="33" t="s">
        <v>93</v>
      </c>
      <c r="F32" s="5">
        <f t="shared" si="0"/>
        <v>1</v>
      </c>
    </row>
    <row r="33" spans="1:6" x14ac:dyDescent="0.25">
      <c r="A33" s="33" t="s">
        <v>94</v>
      </c>
      <c r="B33" s="33" t="s">
        <v>51</v>
      </c>
      <c r="C33" s="33" t="s">
        <v>59</v>
      </c>
      <c r="D33" s="33" t="s">
        <v>72</v>
      </c>
      <c r="E33" s="33" t="s">
        <v>86</v>
      </c>
      <c r="F33" s="5">
        <f t="shared" si="0"/>
        <v>1</v>
      </c>
    </row>
    <row r="34" spans="1:6" x14ac:dyDescent="0.25">
      <c r="A34" s="33" t="s">
        <v>94</v>
      </c>
      <c r="B34" s="33" t="s">
        <v>51</v>
      </c>
      <c r="C34" s="33" t="s">
        <v>59</v>
      </c>
      <c r="D34" s="33" t="s">
        <v>72</v>
      </c>
      <c r="E34" s="33" t="s">
        <v>95</v>
      </c>
      <c r="F34" s="5">
        <f t="shared" si="0"/>
        <v>1</v>
      </c>
    </row>
    <row r="35" spans="1:6" x14ac:dyDescent="0.25">
      <c r="A35" s="33" t="s">
        <v>94</v>
      </c>
      <c r="B35" s="33" t="s">
        <v>51</v>
      </c>
      <c r="C35" s="33" t="s">
        <v>59</v>
      </c>
      <c r="D35" s="33" t="s">
        <v>60</v>
      </c>
      <c r="E35" s="33" t="s">
        <v>96</v>
      </c>
      <c r="F35" s="5">
        <f t="shared" si="0"/>
        <v>1</v>
      </c>
    </row>
    <row r="36" spans="1:6" x14ac:dyDescent="0.25">
      <c r="A36" s="33" t="s">
        <v>94</v>
      </c>
      <c r="B36" s="33" t="s">
        <v>51</v>
      </c>
      <c r="C36" s="33" t="s">
        <v>59</v>
      </c>
      <c r="D36" s="33" t="s">
        <v>60</v>
      </c>
      <c r="E36" s="33" t="s">
        <v>97</v>
      </c>
      <c r="F36" s="5">
        <f t="shared" si="0"/>
        <v>1</v>
      </c>
    </row>
    <row r="37" spans="1:6" x14ac:dyDescent="0.25">
      <c r="A37" s="33" t="s">
        <v>94</v>
      </c>
      <c r="B37" s="33" t="s">
        <v>51</v>
      </c>
      <c r="C37" s="33" t="s">
        <v>59</v>
      </c>
      <c r="D37" s="33" t="s">
        <v>60</v>
      </c>
      <c r="E37" s="33" t="s">
        <v>98</v>
      </c>
      <c r="F37" s="5">
        <f t="shared" si="0"/>
        <v>1</v>
      </c>
    </row>
    <row r="38" spans="1:6" x14ac:dyDescent="0.25">
      <c r="A38" s="33" t="s">
        <v>94</v>
      </c>
      <c r="B38" s="33" t="s">
        <v>51</v>
      </c>
      <c r="C38" s="33" t="s">
        <v>59</v>
      </c>
      <c r="D38" s="33" t="s">
        <v>60</v>
      </c>
      <c r="E38" s="33" t="s">
        <v>99</v>
      </c>
      <c r="F38" s="5">
        <f t="shared" si="0"/>
        <v>1</v>
      </c>
    </row>
    <row r="39" spans="1:6" x14ac:dyDescent="0.25">
      <c r="A39" s="33" t="s">
        <v>94</v>
      </c>
      <c r="B39" s="33" t="s">
        <v>51</v>
      </c>
      <c r="C39" s="33" t="s">
        <v>59</v>
      </c>
      <c r="D39" s="33" t="s">
        <v>60</v>
      </c>
      <c r="E39" s="33" t="s">
        <v>100</v>
      </c>
      <c r="F39" s="5">
        <f t="shared" si="0"/>
        <v>1</v>
      </c>
    </row>
    <row r="40" spans="1:6" x14ac:dyDescent="0.25">
      <c r="A40" s="33" t="s">
        <v>94</v>
      </c>
      <c r="B40" s="33" t="s">
        <v>51</v>
      </c>
      <c r="C40" s="33" t="s">
        <v>59</v>
      </c>
      <c r="D40" s="33" t="s">
        <v>60</v>
      </c>
      <c r="E40" s="33" t="s">
        <v>101</v>
      </c>
      <c r="F40" s="5">
        <f t="shared" si="0"/>
        <v>1</v>
      </c>
    </row>
    <row r="41" spans="1:6" x14ac:dyDescent="0.25">
      <c r="A41" s="33" t="s">
        <v>94</v>
      </c>
      <c r="B41" s="33" t="s">
        <v>51</v>
      </c>
      <c r="C41" s="33" t="s">
        <v>59</v>
      </c>
      <c r="D41" s="33" t="s">
        <v>60</v>
      </c>
      <c r="E41" s="33" t="s">
        <v>102</v>
      </c>
      <c r="F41" s="5">
        <f t="shared" si="0"/>
        <v>1</v>
      </c>
    </row>
    <row r="42" spans="1:6" x14ac:dyDescent="0.25">
      <c r="A42" s="33" t="s">
        <v>94</v>
      </c>
      <c r="B42" s="33" t="s">
        <v>51</v>
      </c>
      <c r="C42" s="33" t="s">
        <v>59</v>
      </c>
      <c r="D42" s="33" t="s">
        <v>60</v>
      </c>
      <c r="E42" s="33" t="s">
        <v>103</v>
      </c>
      <c r="F42" s="5">
        <f t="shared" si="0"/>
        <v>1</v>
      </c>
    </row>
    <row r="43" spans="1:6" x14ac:dyDescent="0.25">
      <c r="A43" s="33" t="s">
        <v>94</v>
      </c>
      <c r="B43" s="33" t="s">
        <v>51</v>
      </c>
      <c r="C43" s="33" t="s">
        <v>59</v>
      </c>
      <c r="D43" s="33" t="s">
        <v>60</v>
      </c>
      <c r="E43" s="33" t="s">
        <v>104</v>
      </c>
      <c r="F43" s="5">
        <f t="shared" si="0"/>
        <v>1</v>
      </c>
    </row>
    <row r="44" spans="1:6" x14ac:dyDescent="0.25">
      <c r="A44" s="33" t="s">
        <v>94</v>
      </c>
      <c r="B44" s="33" t="s">
        <v>51</v>
      </c>
      <c r="C44" s="33" t="s">
        <v>59</v>
      </c>
      <c r="D44" s="33" t="s">
        <v>60</v>
      </c>
      <c r="E44" s="33" t="s">
        <v>105</v>
      </c>
      <c r="F44" s="5">
        <f t="shared" si="0"/>
        <v>1</v>
      </c>
    </row>
    <row r="45" spans="1:6" x14ac:dyDescent="0.25">
      <c r="A45" s="33" t="s">
        <v>94</v>
      </c>
      <c r="B45" s="33" t="s">
        <v>51</v>
      </c>
      <c r="C45" s="33" t="s">
        <v>59</v>
      </c>
      <c r="D45" s="33" t="s">
        <v>60</v>
      </c>
      <c r="E45" s="33" t="s">
        <v>106</v>
      </c>
      <c r="F45" s="5">
        <f t="shared" si="0"/>
        <v>1</v>
      </c>
    </row>
    <row r="46" spans="1:6" x14ac:dyDescent="0.25">
      <c r="A46" s="33" t="s">
        <v>94</v>
      </c>
      <c r="B46" s="33" t="s">
        <v>51</v>
      </c>
      <c r="C46" s="33" t="s">
        <v>59</v>
      </c>
      <c r="D46" s="33" t="s">
        <v>60</v>
      </c>
      <c r="E46" s="33" t="s">
        <v>107</v>
      </c>
      <c r="F46" s="5">
        <f t="shared" si="0"/>
        <v>1</v>
      </c>
    </row>
    <row r="47" spans="1:6" x14ac:dyDescent="0.25">
      <c r="A47" s="33" t="s">
        <v>94</v>
      </c>
      <c r="B47" s="33" t="s">
        <v>51</v>
      </c>
      <c r="C47" s="33" t="s">
        <v>59</v>
      </c>
      <c r="D47" s="33" t="s">
        <v>60</v>
      </c>
      <c r="E47" s="33" t="s">
        <v>108</v>
      </c>
      <c r="F47" s="5">
        <f t="shared" si="0"/>
        <v>1</v>
      </c>
    </row>
    <row r="48" spans="1:6" x14ac:dyDescent="0.25">
      <c r="A48" s="33" t="s">
        <v>94</v>
      </c>
      <c r="B48" s="33" t="s">
        <v>51</v>
      </c>
      <c r="C48" s="33" t="s">
        <v>59</v>
      </c>
      <c r="D48" s="33" t="s">
        <v>60</v>
      </c>
      <c r="E48" s="33" t="s">
        <v>109</v>
      </c>
      <c r="F48" s="5">
        <f t="shared" si="0"/>
        <v>1</v>
      </c>
    </row>
    <row r="49" spans="1:6" x14ac:dyDescent="0.25">
      <c r="A49" s="33" t="s">
        <v>94</v>
      </c>
      <c r="B49" s="33" t="s">
        <v>51</v>
      </c>
      <c r="C49" s="33" t="s">
        <v>59</v>
      </c>
      <c r="D49" s="33" t="s">
        <v>60</v>
      </c>
      <c r="E49" s="33" t="s">
        <v>110</v>
      </c>
      <c r="F49" s="5">
        <f t="shared" si="0"/>
        <v>1</v>
      </c>
    </row>
    <row r="50" spans="1:6" x14ac:dyDescent="0.25">
      <c r="A50" s="33" t="s">
        <v>94</v>
      </c>
      <c r="B50" s="33" t="s">
        <v>51</v>
      </c>
      <c r="C50" s="33" t="s">
        <v>59</v>
      </c>
      <c r="D50" s="33" t="s">
        <v>60</v>
      </c>
      <c r="E50" s="33" t="s">
        <v>111</v>
      </c>
      <c r="F50" s="5">
        <f t="shared" si="0"/>
        <v>1</v>
      </c>
    </row>
    <row r="51" spans="1:6" x14ac:dyDescent="0.25">
      <c r="A51" s="33" t="s">
        <v>94</v>
      </c>
      <c r="B51" s="33" t="s">
        <v>51</v>
      </c>
      <c r="C51" s="33" t="s">
        <v>59</v>
      </c>
      <c r="D51" s="33" t="s">
        <v>60</v>
      </c>
      <c r="E51" s="33" t="s">
        <v>112</v>
      </c>
      <c r="F51" s="5">
        <f t="shared" si="0"/>
        <v>1</v>
      </c>
    </row>
    <row r="52" spans="1:6" x14ac:dyDescent="0.25">
      <c r="A52" s="33" t="s">
        <v>94</v>
      </c>
      <c r="B52" s="33" t="s">
        <v>51</v>
      </c>
      <c r="C52" s="33" t="s">
        <v>59</v>
      </c>
      <c r="D52" s="33" t="s">
        <v>60</v>
      </c>
      <c r="E52" s="33" t="s">
        <v>113</v>
      </c>
      <c r="F52" s="5">
        <f t="shared" si="0"/>
        <v>1</v>
      </c>
    </row>
    <row r="53" spans="1:6" x14ac:dyDescent="0.25">
      <c r="A53" s="33" t="s">
        <v>94</v>
      </c>
      <c r="B53" s="33" t="s">
        <v>51</v>
      </c>
      <c r="C53" s="33" t="s">
        <v>59</v>
      </c>
      <c r="D53" s="33" t="s">
        <v>60</v>
      </c>
      <c r="E53" s="33" t="s">
        <v>114</v>
      </c>
      <c r="F53" s="5">
        <f t="shared" si="0"/>
        <v>1</v>
      </c>
    </row>
    <row r="54" spans="1:6" x14ac:dyDescent="0.25">
      <c r="A54" s="33" t="s">
        <v>94</v>
      </c>
      <c r="B54" s="33" t="s">
        <v>51</v>
      </c>
      <c r="C54" s="33" t="s">
        <v>59</v>
      </c>
      <c r="D54" s="33" t="s">
        <v>72</v>
      </c>
      <c r="E54" s="33" t="s">
        <v>115</v>
      </c>
      <c r="F54" s="5">
        <f t="shared" si="0"/>
        <v>1</v>
      </c>
    </row>
    <row r="55" spans="1:6" x14ac:dyDescent="0.25">
      <c r="A55" s="33" t="s">
        <v>94</v>
      </c>
      <c r="B55" s="33" t="s">
        <v>51</v>
      </c>
      <c r="C55" s="33" t="s">
        <v>59</v>
      </c>
      <c r="D55" s="33" t="s">
        <v>60</v>
      </c>
      <c r="E55" s="33" t="s">
        <v>116</v>
      </c>
      <c r="F55" s="5">
        <f t="shared" si="0"/>
        <v>1</v>
      </c>
    </row>
    <row r="56" spans="1:6" x14ac:dyDescent="0.25">
      <c r="A56" s="33" t="s">
        <v>94</v>
      </c>
      <c r="B56" s="33" t="s">
        <v>51</v>
      </c>
      <c r="C56" s="33" t="s">
        <v>59</v>
      </c>
      <c r="D56" s="33" t="s">
        <v>60</v>
      </c>
      <c r="E56" s="33" t="s">
        <v>117</v>
      </c>
      <c r="F56" s="5">
        <f t="shared" si="0"/>
        <v>1</v>
      </c>
    </row>
    <row r="57" spans="1:6" x14ac:dyDescent="0.25">
      <c r="A57" s="33" t="s">
        <v>94</v>
      </c>
      <c r="B57" s="33" t="s">
        <v>51</v>
      </c>
      <c r="C57" s="33" t="s">
        <v>59</v>
      </c>
      <c r="D57" s="33" t="s">
        <v>60</v>
      </c>
      <c r="E57" s="33" t="s">
        <v>118</v>
      </c>
      <c r="F57" s="5">
        <f t="shared" si="0"/>
        <v>1</v>
      </c>
    </row>
    <row r="58" spans="1:6" x14ac:dyDescent="0.25">
      <c r="A58" s="33" t="s">
        <v>94</v>
      </c>
      <c r="B58" s="33" t="s">
        <v>51</v>
      </c>
      <c r="C58" s="33" t="s">
        <v>59</v>
      </c>
      <c r="D58" s="33" t="s">
        <v>60</v>
      </c>
      <c r="E58" s="33" t="s">
        <v>119</v>
      </c>
      <c r="F58" s="5">
        <f t="shared" si="0"/>
        <v>1</v>
      </c>
    </row>
    <row r="59" spans="1:6" x14ac:dyDescent="0.25">
      <c r="A59" s="33" t="s">
        <v>94</v>
      </c>
      <c r="B59" s="33" t="s">
        <v>51</v>
      </c>
      <c r="C59" s="33" t="s">
        <v>59</v>
      </c>
      <c r="D59" s="33" t="s">
        <v>60</v>
      </c>
      <c r="E59" s="33" t="s">
        <v>120</v>
      </c>
      <c r="F59" s="5">
        <f t="shared" si="0"/>
        <v>1</v>
      </c>
    </row>
    <row r="60" spans="1:6" x14ac:dyDescent="0.25">
      <c r="A60" s="33" t="s">
        <v>94</v>
      </c>
      <c r="B60" s="33" t="s">
        <v>51</v>
      </c>
      <c r="C60" s="33" t="s">
        <v>59</v>
      </c>
      <c r="D60" s="33" t="s">
        <v>60</v>
      </c>
      <c r="E60" s="33" t="s">
        <v>121</v>
      </c>
      <c r="F60" s="5">
        <f t="shared" si="0"/>
        <v>1</v>
      </c>
    </row>
    <row r="61" spans="1:6" x14ac:dyDescent="0.25">
      <c r="A61" s="33" t="s">
        <v>94</v>
      </c>
      <c r="B61" s="33" t="s">
        <v>51</v>
      </c>
      <c r="C61" s="33" t="s">
        <v>59</v>
      </c>
      <c r="D61" s="33" t="s">
        <v>60</v>
      </c>
      <c r="E61" s="33" t="s">
        <v>122</v>
      </c>
      <c r="F61" s="5">
        <f t="shared" si="0"/>
        <v>1</v>
      </c>
    </row>
    <row r="62" spans="1:6" x14ac:dyDescent="0.25">
      <c r="A62" s="33" t="s">
        <v>123</v>
      </c>
      <c r="B62" s="33" t="s">
        <v>51</v>
      </c>
      <c r="C62" s="33" t="s">
        <v>59</v>
      </c>
      <c r="D62" s="33" t="s">
        <v>72</v>
      </c>
      <c r="E62" s="33" t="s">
        <v>124</v>
      </c>
      <c r="F62" s="5">
        <f t="shared" si="0"/>
        <v>1</v>
      </c>
    </row>
    <row r="63" spans="1:6" x14ac:dyDescent="0.25">
      <c r="A63" s="33" t="s">
        <v>125</v>
      </c>
      <c r="B63" s="33" t="s">
        <v>51</v>
      </c>
      <c r="C63" s="33" t="s">
        <v>59</v>
      </c>
      <c r="D63" s="33" t="s">
        <v>72</v>
      </c>
      <c r="E63" s="33" t="s">
        <v>126</v>
      </c>
      <c r="F63" s="5">
        <f t="shared" si="0"/>
        <v>1</v>
      </c>
    </row>
    <row r="64" spans="1:6" x14ac:dyDescent="0.25">
      <c r="A64" s="33" t="s">
        <v>125</v>
      </c>
      <c r="B64" s="33" t="s">
        <v>51</v>
      </c>
      <c r="C64" s="33" t="s">
        <v>59</v>
      </c>
      <c r="D64" s="33" t="s">
        <v>60</v>
      </c>
      <c r="E64" s="33" t="s">
        <v>127</v>
      </c>
      <c r="F64" s="5">
        <f t="shared" si="0"/>
        <v>1</v>
      </c>
    </row>
    <row r="65" spans="1:6" x14ac:dyDescent="0.25">
      <c r="A65" s="33" t="s">
        <v>125</v>
      </c>
      <c r="B65" s="33" t="s">
        <v>51</v>
      </c>
      <c r="C65" s="33" t="s">
        <v>59</v>
      </c>
      <c r="D65" s="33" t="s">
        <v>60</v>
      </c>
      <c r="E65" s="33" t="s">
        <v>128</v>
      </c>
      <c r="F65" s="5">
        <f t="shared" si="0"/>
        <v>1</v>
      </c>
    </row>
    <row r="66" spans="1:6" x14ac:dyDescent="0.25">
      <c r="A66" s="33" t="s">
        <v>129</v>
      </c>
      <c r="B66" s="33" t="s">
        <v>51</v>
      </c>
      <c r="C66" s="33" t="s">
        <v>52</v>
      </c>
      <c r="D66" s="33" t="s">
        <v>53</v>
      </c>
      <c r="E66" s="33" t="s">
        <v>130</v>
      </c>
      <c r="F66" s="5">
        <f t="shared" si="0"/>
        <v>1</v>
      </c>
    </row>
    <row r="67" spans="1:6" x14ac:dyDescent="0.25">
      <c r="A67" s="33" t="s">
        <v>131</v>
      </c>
      <c r="B67" s="33" t="s">
        <v>51</v>
      </c>
      <c r="C67" s="33" t="s">
        <v>56</v>
      </c>
      <c r="D67" s="33" t="s">
        <v>57</v>
      </c>
      <c r="E67" s="33" t="s">
        <v>130</v>
      </c>
      <c r="F67" s="5">
        <f t="shared" ref="F67:F130" si="1">MONTH(A67)</f>
        <v>1</v>
      </c>
    </row>
    <row r="68" spans="1:6" x14ac:dyDescent="0.25">
      <c r="A68" s="33" t="s">
        <v>132</v>
      </c>
      <c r="B68" s="33" t="s">
        <v>51</v>
      </c>
      <c r="C68" s="33" t="s">
        <v>59</v>
      </c>
      <c r="D68" s="33" t="s">
        <v>60</v>
      </c>
      <c r="E68" s="33" t="s">
        <v>133</v>
      </c>
      <c r="F68" s="5">
        <f t="shared" si="1"/>
        <v>1</v>
      </c>
    </row>
    <row r="69" spans="1:6" x14ac:dyDescent="0.25">
      <c r="A69" s="33" t="s">
        <v>132</v>
      </c>
      <c r="B69" s="33" t="s">
        <v>51</v>
      </c>
      <c r="C69" s="33" t="s">
        <v>59</v>
      </c>
      <c r="D69" s="33" t="s">
        <v>60</v>
      </c>
      <c r="E69" s="33" t="s">
        <v>134</v>
      </c>
      <c r="F69" s="5">
        <f t="shared" si="1"/>
        <v>1</v>
      </c>
    </row>
    <row r="70" spans="1:6" x14ac:dyDescent="0.25">
      <c r="A70" s="33" t="s">
        <v>132</v>
      </c>
      <c r="B70" s="33" t="s">
        <v>51</v>
      </c>
      <c r="C70" s="33" t="s">
        <v>59</v>
      </c>
      <c r="D70" s="33" t="s">
        <v>60</v>
      </c>
      <c r="E70" s="33" t="s">
        <v>135</v>
      </c>
      <c r="F70" s="5">
        <f t="shared" si="1"/>
        <v>1</v>
      </c>
    </row>
    <row r="71" spans="1:6" x14ac:dyDescent="0.25">
      <c r="A71" s="33" t="s">
        <v>132</v>
      </c>
      <c r="B71" s="33" t="s">
        <v>51</v>
      </c>
      <c r="C71" s="33" t="s">
        <v>59</v>
      </c>
      <c r="D71" s="33" t="s">
        <v>60</v>
      </c>
      <c r="E71" s="33" t="s">
        <v>136</v>
      </c>
      <c r="F71" s="5">
        <f t="shared" si="1"/>
        <v>1</v>
      </c>
    </row>
    <row r="72" spans="1:6" x14ac:dyDescent="0.25">
      <c r="A72" s="33" t="s">
        <v>132</v>
      </c>
      <c r="B72" s="33" t="s">
        <v>51</v>
      </c>
      <c r="C72" s="33" t="s">
        <v>59</v>
      </c>
      <c r="D72" s="33" t="s">
        <v>60</v>
      </c>
      <c r="E72" s="33" t="s">
        <v>137</v>
      </c>
      <c r="F72" s="5">
        <f t="shared" si="1"/>
        <v>1</v>
      </c>
    </row>
    <row r="73" spans="1:6" x14ac:dyDescent="0.25">
      <c r="A73" s="33" t="s">
        <v>132</v>
      </c>
      <c r="B73" s="33" t="s">
        <v>51</v>
      </c>
      <c r="C73" s="33" t="s">
        <v>59</v>
      </c>
      <c r="D73" s="33" t="s">
        <v>60</v>
      </c>
      <c r="E73" s="33" t="s">
        <v>138</v>
      </c>
      <c r="F73" s="5">
        <f t="shared" si="1"/>
        <v>1</v>
      </c>
    </row>
    <row r="74" spans="1:6" x14ac:dyDescent="0.25">
      <c r="A74" s="33" t="s">
        <v>132</v>
      </c>
      <c r="B74" s="33" t="s">
        <v>51</v>
      </c>
      <c r="C74" s="33" t="s">
        <v>59</v>
      </c>
      <c r="D74" s="33" t="s">
        <v>60</v>
      </c>
      <c r="E74" s="33" t="s">
        <v>139</v>
      </c>
      <c r="F74" s="5">
        <f t="shared" si="1"/>
        <v>1</v>
      </c>
    </row>
    <row r="75" spans="1:6" x14ac:dyDescent="0.25">
      <c r="A75" s="33" t="s">
        <v>132</v>
      </c>
      <c r="B75" s="33" t="s">
        <v>51</v>
      </c>
      <c r="C75" s="33" t="s">
        <v>59</v>
      </c>
      <c r="D75" s="33" t="s">
        <v>60</v>
      </c>
      <c r="E75" s="33" t="s">
        <v>140</v>
      </c>
      <c r="F75" s="5">
        <f t="shared" si="1"/>
        <v>1</v>
      </c>
    </row>
    <row r="76" spans="1:6" x14ac:dyDescent="0.25">
      <c r="A76" s="33" t="s">
        <v>132</v>
      </c>
      <c r="B76" s="33" t="s">
        <v>51</v>
      </c>
      <c r="C76" s="33" t="s">
        <v>59</v>
      </c>
      <c r="D76" s="33" t="s">
        <v>60</v>
      </c>
      <c r="E76" s="33" t="s">
        <v>141</v>
      </c>
      <c r="F76" s="5">
        <f t="shared" si="1"/>
        <v>1</v>
      </c>
    </row>
    <row r="77" spans="1:6" x14ac:dyDescent="0.25">
      <c r="A77" s="33" t="s">
        <v>132</v>
      </c>
      <c r="B77" s="33" t="s">
        <v>51</v>
      </c>
      <c r="C77" s="33" t="s">
        <v>59</v>
      </c>
      <c r="D77" s="33" t="s">
        <v>60</v>
      </c>
      <c r="E77" s="33" t="s">
        <v>142</v>
      </c>
      <c r="F77" s="5">
        <f t="shared" si="1"/>
        <v>1</v>
      </c>
    </row>
    <row r="78" spans="1:6" x14ac:dyDescent="0.25">
      <c r="A78" s="33" t="s">
        <v>132</v>
      </c>
      <c r="B78" s="33" t="s">
        <v>51</v>
      </c>
      <c r="C78" s="33" t="s">
        <v>59</v>
      </c>
      <c r="D78" s="33" t="s">
        <v>60</v>
      </c>
      <c r="E78" s="33" t="s">
        <v>143</v>
      </c>
      <c r="F78" s="5">
        <f t="shared" si="1"/>
        <v>1</v>
      </c>
    </row>
    <row r="79" spans="1:6" x14ac:dyDescent="0.25">
      <c r="A79" s="33" t="s">
        <v>132</v>
      </c>
      <c r="B79" s="33" t="s">
        <v>51</v>
      </c>
      <c r="C79" s="33" t="s">
        <v>59</v>
      </c>
      <c r="D79" s="33" t="s">
        <v>60</v>
      </c>
      <c r="E79" s="33" t="s">
        <v>144</v>
      </c>
      <c r="F79" s="5">
        <f t="shared" si="1"/>
        <v>1</v>
      </c>
    </row>
    <row r="80" spans="1:6" x14ac:dyDescent="0.25">
      <c r="A80" s="33" t="s">
        <v>132</v>
      </c>
      <c r="B80" s="33" t="s">
        <v>51</v>
      </c>
      <c r="C80" s="33" t="s">
        <v>59</v>
      </c>
      <c r="D80" s="33" t="s">
        <v>60</v>
      </c>
      <c r="E80" s="33" t="s">
        <v>145</v>
      </c>
      <c r="F80" s="5">
        <f t="shared" si="1"/>
        <v>1</v>
      </c>
    </row>
    <row r="81" spans="1:6" x14ac:dyDescent="0.25">
      <c r="A81" s="33" t="s">
        <v>132</v>
      </c>
      <c r="B81" s="33" t="s">
        <v>51</v>
      </c>
      <c r="C81" s="33" t="s">
        <v>59</v>
      </c>
      <c r="D81" s="33" t="s">
        <v>60</v>
      </c>
      <c r="E81" s="33" t="s">
        <v>146</v>
      </c>
      <c r="F81" s="5">
        <f t="shared" si="1"/>
        <v>1</v>
      </c>
    </row>
    <row r="82" spans="1:6" x14ac:dyDescent="0.25">
      <c r="A82" s="33" t="s">
        <v>132</v>
      </c>
      <c r="B82" s="33" t="s">
        <v>51</v>
      </c>
      <c r="C82" s="33" t="s">
        <v>59</v>
      </c>
      <c r="D82" s="33" t="s">
        <v>60</v>
      </c>
      <c r="E82" s="33" t="s">
        <v>147</v>
      </c>
      <c r="F82" s="5">
        <f t="shared" si="1"/>
        <v>1</v>
      </c>
    </row>
    <row r="83" spans="1:6" x14ac:dyDescent="0.25">
      <c r="A83" s="33" t="s">
        <v>132</v>
      </c>
      <c r="B83" s="33" t="s">
        <v>51</v>
      </c>
      <c r="C83" s="33" t="s">
        <v>59</v>
      </c>
      <c r="D83" s="33" t="s">
        <v>60</v>
      </c>
      <c r="E83" s="33" t="s">
        <v>148</v>
      </c>
      <c r="F83" s="5">
        <f t="shared" si="1"/>
        <v>1</v>
      </c>
    </row>
    <row r="84" spans="1:6" x14ac:dyDescent="0.25">
      <c r="A84" s="33" t="s">
        <v>132</v>
      </c>
      <c r="B84" s="33" t="s">
        <v>51</v>
      </c>
      <c r="C84" s="33" t="s">
        <v>59</v>
      </c>
      <c r="D84" s="33" t="s">
        <v>60</v>
      </c>
      <c r="E84" s="33" t="s">
        <v>149</v>
      </c>
      <c r="F84" s="5">
        <f t="shared" si="1"/>
        <v>1</v>
      </c>
    </row>
    <row r="85" spans="1:6" x14ac:dyDescent="0.25">
      <c r="A85" s="33" t="s">
        <v>132</v>
      </c>
      <c r="B85" s="33" t="s">
        <v>51</v>
      </c>
      <c r="C85" s="33" t="s">
        <v>59</v>
      </c>
      <c r="D85" s="33" t="s">
        <v>60</v>
      </c>
      <c r="E85" s="33" t="s">
        <v>150</v>
      </c>
      <c r="F85" s="5">
        <f t="shared" si="1"/>
        <v>1</v>
      </c>
    </row>
    <row r="86" spans="1:6" x14ac:dyDescent="0.25">
      <c r="A86" s="33" t="s">
        <v>132</v>
      </c>
      <c r="B86" s="33" t="s">
        <v>51</v>
      </c>
      <c r="C86" s="33" t="s">
        <v>59</v>
      </c>
      <c r="D86" s="33" t="s">
        <v>60</v>
      </c>
      <c r="E86" s="33" t="s">
        <v>151</v>
      </c>
      <c r="F86" s="5">
        <f t="shared" si="1"/>
        <v>1</v>
      </c>
    </row>
    <row r="87" spans="1:6" x14ac:dyDescent="0.25">
      <c r="A87" s="33" t="s">
        <v>152</v>
      </c>
      <c r="B87" s="33" t="s">
        <v>51</v>
      </c>
      <c r="C87" s="33" t="s">
        <v>59</v>
      </c>
      <c r="D87" s="33" t="s">
        <v>72</v>
      </c>
      <c r="E87" s="33" t="s">
        <v>153</v>
      </c>
      <c r="F87" s="5">
        <f t="shared" si="1"/>
        <v>1</v>
      </c>
    </row>
    <row r="88" spans="1:6" x14ac:dyDescent="0.25">
      <c r="A88" s="33" t="s">
        <v>152</v>
      </c>
      <c r="B88" s="33" t="s">
        <v>51</v>
      </c>
      <c r="C88" s="33" t="s">
        <v>59</v>
      </c>
      <c r="D88" s="33" t="s">
        <v>72</v>
      </c>
      <c r="E88" s="33" t="s">
        <v>154</v>
      </c>
      <c r="F88" s="5">
        <f t="shared" si="1"/>
        <v>1</v>
      </c>
    </row>
    <row r="89" spans="1:6" x14ac:dyDescent="0.25">
      <c r="A89" s="33" t="s">
        <v>152</v>
      </c>
      <c r="B89" s="33" t="s">
        <v>51</v>
      </c>
      <c r="C89" s="33" t="s">
        <v>59</v>
      </c>
      <c r="D89" s="33" t="s">
        <v>60</v>
      </c>
      <c r="E89" s="33" t="s">
        <v>155</v>
      </c>
      <c r="F89" s="5">
        <f t="shared" si="1"/>
        <v>1</v>
      </c>
    </row>
    <row r="90" spans="1:6" x14ac:dyDescent="0.25">
      <c r="A90" s="33" t="s">
        <v>152</v>
      </c>
      <c r="B90" s="33" t="s">
        <v>51</v>
      </c>
      <c r="C90" s="33" t="s">
        <v>59</v>
      </c>
      <c r="D90" s="33" t="s">
        <v>60</v>
      </c>
      <c r="E90" s="33" t="s">
        <v>156</v>
      </c>
      <c r="F90" s="5">
        <f t="shared" si="1"/>
        <v>1</v>
      </c>
    </row>
    <row r="91" spans="1:6" x14ac:dyDescent="0.25">
      <c r="A91" s="33" t="s">
        <v>152</v>
      </c>
      <c r="B91" s="33" t="s">
        <v>51</v>
      </c>
      <c r="C91" s="33" t="s">
        <v>59</v>
      </c>
      <c r="D91" s="33" t="s">
        <v>60</v>
      </c>
      <c r="E91" s="33" t="s">
        <v>157</v>
      </c>
      <c r="F91" s="5">
        <f t="shared" si="1"/>
        <v>1</v>
      </c>
    </row>
    <row r="92" spans="1:6" x14ac:dyDescent="0.25">
      <c r="A92" s="33" t="s">
        <v>152</v>
      </c>
      <c r="B92" s="33" t="s">
        <v>51</v>
      </c>
      <c r="C92" s="33" t="s">
        <v>59</v>
      </c>
      <c r="D92" s="33" t="s">
        <v>60</v>
      </c>
      <c r="E92" s="33" t="s">
        <v>158</v>
      </c>
      <c r="F92" s="5">
        <f t="shared" si="1"/>
        <v>1</v>
      </c>
    </row>
    <row r="93" spans="1:6" x14ac:dyDescent="0.25">
      <c r="A93" s="33" t="s">
        <v>152</v>
      </c>
      <c r="B93" s="33" t="s">
        <v>51</v>
      </c>
      <c r="C93" s="33" t="s">
        <v>59</v>
      </c>
      <c r="D93" s="33" t="s">
        <v>60</v>
      </c>
      <c r="E93" s="33" t="s">
        <v>159</v>
      </c>
      <c r="F93" s="5">
        <f t="shared" si="1"/>
        <v>1</v>
      </c>
    </row>
    <row r="94" spans="1:6" x14ac:dyDescent="0.25">
      <c r="A94" s="33" t="s">
        <v>152</v>
      </c>
      <c r="B94" s="33" t="s">
        <v>51</v>
      </c>
      <c r="C94" s="33" t="s">
        <v>59</v>
      </c>
      <c r="D94" s="33" t="s">
        <v>60</v>
      </c>
      <c r="E94" s="33" t="s">
        <v>160</v>
      </c>
      <c r="F94" s="5">
        <f t="shared" si="1"/>
        <v>1</v>
      </c>
    </row>
    <row r="95" spans="1:6" x14ac:dyDescent="0.25">
      <c r="A95" s="33" t="s">
        <v>152</v>
      </c>
      <c r="B95" s="33" t="s">
        <v>51</v>
      </c>
      <c r="C95" s="33" t="s">
        <v>59</v>
      </c>
      <c r="D95" s="33" t="s">
        <v>60</v>
      </c>
      <c r="E95" s="33" t="s">
        <v>161</v>
      </c>
      <c r="F95" s="5">
        <f t="shared" si="1"/>
        <v>1</v>
      </c>
    </row>
    <row r="96" spans="1:6" x14ac:dyDescent="0.25">
      <c r="A96" s="33" t="s">
        <v>152</v>
      </c>
      <c r="B96" s="33" t="s">
        <v>51</v>
      </c>
      <c r="C96" s="33" t="s">
        <v>59</v>
      </c>
      <c r="D96" s="33" t="s">
        <v>60</v>
      </c>
      <c r="E96" s="33" t="s">
        <v>162</v>
      </c>
      <c r="F96" s="5">
        <f t="shared" si="1"/>
        <v>1</v>
      </c>
    </row>
    <row r="97" spans="1:6" x14ac:dyDescent="0.25">
      <c r="A97" s="33" t="s">
        <v>152</v>
      </c>
      <c r="B97" s="33" t="s">
        <v>51</v>
      </c>
      <c r="C97" s="33" t="s">
        <v>59</v>
      </c>
      <c r="D97" s="33" t="s">
        <v>60</v>
      </c>
      <c r="E97" s="33" t="s">
        <v>163</v>
      </c>
      <c r="F97" s="5">
        <f t="shared" si="1"/>
        <v>1</v>
      </c>
    </row>
    <row r="98" spans="1:6" x14ac:dyDescent="0.25">
      <c r="A98" s="33" t="s">
        <v>152</v>
      </c>
      <c r="B98" s="33" t="s">
        <v>51</v>
      </c>
      <c r="C98" s="33" t="s">
        <v>59</v>
      </c>
      <c r="D98" s="33" t="s">
        <v>60</v>
      </c>
      <c r="E98" s="33" t="s">
        <v>164</v>
      </c>
      <c r="F98" s="5">
        <f t="shared" si="1"/>
        <v>1</v>
      </c>
    </row>
    <row r="99" spans="1:6" x14ac:dyDescent="0.25">
      <c r="A99" s="33" t="s">
        <v>152</v>
      </c>
      <c r="B99" s="33" t="s">
        <v>51</v>
      </c>
      <c r="C99" s="33" t="s">
        <v>59</v>
      </c>
      <c r="D99" s="33" t="s">
        <v>60</v>
      </c>
      <c r="E99" s="33" t="s">
        <v>165</v>
      </c>
      <c r="F99" s="5">
        <f t="shared" si="1"/>
        <v>1</v>
      </c>
    </row>
    <row r="100" spans="1:6" x14ac:dyDescent="0.25">
      <c r="A100" s="33" t="s">
        <v>152</v>
      </c>
      <c r="B100" s="33" t="s">
        <v>51</v>
      </c>
      <c r="C100" s="33" t="s">
        <v>59</v>
      </c>
      <c r="D100" s="33" t="s">
        <v>60</v>
      </c>
      <c r="E100" s="33" t="s">
        <v>166</v>
      </c>
      <c r="F100" s="5">
        <f t="shared" si="1"/>
        <v>1</v>
      </c>
    </row>
    <row r="101" spans="1:6" x14ac:dyDescent="0.25">
      <c r="A101" s="33" t="s">
        <v>152</v>
      </c>
      <c r="B101" s="33" t="s">
        <v>51</v>
      </c>
      <c r="C101" s="33" t="s">
        <v>59</v>
      </c>
      <c r="D101" s="33" t="s">
        <v>60</v>
      </c>
      <c r="E101" s="33" t="s">
        <v>167</v>
      </c>
      <c r="F101" s="5">
        <f t="shared" si="1"/>
        <v>1</v>
      </c>
    </row>
    <row r="102" spans="1:6" x14ac:dyDescent="0.25">
      <c r="A102" s="33" t="s">
        <v>152</v>
      </c>
      <c r="B102" s="33" t="s">
        <v>51</v>
      </c>
      <c r="C102" s="33" t="s">
        <v>59</v>
      </c>
      <c r="D102" s="33" t="s">
        <v>60</v>
      </c>
      <c r="E102" s="33" t="s">
        <v>168</v>
      </c>
      <c r="F102" s="5">
        <f t="shared" si="1"/>
        <v>1</v>
      </c>
    </row>
    <row r="103" spans="1:6" x14ac:dyDescent="0.25">
      <c r="A103" s="33" t="s">
        <v>152</v>
      </c>
      <c r="B103" s="33" t="s">
        <v>51</v>
      </c>
      <c r="C103" s="33" t="s">
        <v>59</v>
      </c>
      <c r="D103" s="33" t="s">
        <v>60</v>
      </c>
      <c r="E103" s="33" t="s">
        <v>169</v>
      </c>
      <c r="F103" s="5">
        <f t="shared" si="1"/>
        <v>1</v>
      </c>
    </row>
    <row r="104" spans="1:6" x14ac:dyDescent="0.25">
      <c r="A104" s="33" t="s">
        <v>152</v>
      </c>
      <c r="B104" s="33" t="s">
        <v>51</v>
      </c>
      <c r="C104" s="33" t="s">
        <v>59</v>
      </c>
      <c r="D104" s="33" t="s">
        <v>60</v>
      </c>
      <c r="E104" s="33" t="s">
        <v>170</v>
      </c>
      <c r="F104" s="5">
        <f t="shared" si="1"/>
        <v>1</v>
      </c>
    </row>
    <row r="105" spans="1:6" x14ac:dyDescent="0.25">
      <c r="A105" s="33" t="s">
        <v>152</v>
      </c>
      <c r="B105" s="33" t="s">
        <v>51</v>
      </c>
      <c r="C105" s="33" t="s">
        <v>59</v>
      </c>
      <c r="D105" s="33" t="s">
        <v>60</v>
      </c>
      <c r="E105" s="33" t="s">
        <v>171</v>
      </c>
      <c r="F105" s="5">
        <f t="shared" si="1"/>
        <v>1</v>
      </c>
    </row>
    <row r="106" spans="1:6" x14ac:dyDescent="0.25">
      <c r="A106" s="33" t="s">
        <v>152</v>
      </c>
      <c r="B106" s="33" t="s">
        <v>51</v>
      </c>
      <c r="C106" s="33" t="s">
        <v>59</v>
      </c>
      <c r="D106" s="33" t="s">
        <v>72</v>
      </c>
      <c r="E106" s="33" t="s">
        <v>172</v>
      </c>
      <c r="F106" s="5">
        <f t="shared" si="1"/>
        <v>1</v>
      </c>
    </row>
    <row r="107" spans="1:6" x14ac:dyDescent="0.25">
      <c r="A107" s="33" t="s">
        <v>152</v>
      </c>
      <c r="B107" s="33" t="s">
        <v>51</v>
      </c>
      <c r="C107" s="33" t="s">
        <v>59</v>
      </c>
      <c r="D107" s="33" t="s">
        <v>60</v>
      </c>
      <c r="E107" s="33" t="s">
        <v>173</v>
      </c>
      <c r="F107" s="5">
        <f t="shared" si="1"/>
        <v>1</v>
      </c>
    </row>
    <row r="108" spans="1:6" x14ac:dyDescent="0.25">
      <c r="A108" s="33" t="s">
        <v>152</v>
      </c>
      <c r="B108" s="33" t="s">
        <v>51</v>
      </c>
      <c r="C108" s="33" t="s">
        <v>59</v>
      </c>
      <c r="D108" s="33" t="s">
        <v>60</v>
      </c>
      <c r="E108" s="33" t="s">
        <v>174</v>
      </c>
      <c r="F108" s="5">
        <f t="shared" si="1"/>
        <v>1</v>
      </c>
    </row>
    <row r="109" spans="1:6" x14ac:dyDescent="0.25">
      <c r="A109" s="33" t="s">
        <v>152</v>
      </c>
      <c r="B109" s="33" t="s">
        <v>51</v>
      </c>
      <c r="C109" s="33" t="s">
        <v>59</v>
      </c>
      <c r="D109" s="33" t="s">
        <v>60</v>
      </c>
      <c r="E109" s="33" t="s">
        <v>175</v>
      </c>
      <c r="F109" s="5">
        <f t="shared" si="1"/>
        <v>1</v>
      </c>
    </row>
    <row r="110" spans="1:6" x14ac:dyDescent="0.25">
      <c r="A110" s="33" t="s">
        <v>152</v>
      </c>
      <c r="B110" s="33" t="s">
        <v>51</v>
      </c>
      <c r="C110" s="33" t="s">
        <v>59</v>
      </c>
      <c r="D110" s="33" t="s">
        <v>60</v>
      </c>
      <c r="E110" s="33" t="s">
        <v>176</v>
      </c>
      <c r="F110" s="5">
        <f t="shared" si="1"/>
        <v>1</v>
      </c>
    </row>
    <row r="111" spans="1:6" x14ac:dyDescent="0.25">
      <c r="A111" s="33" t="s">
        <v>152</v>
      </c>
      <c r="B111" s="33" t="s">
        <v>51</v>
      </c>
      <c r="C111" s="33" t="s">
        <v>59</v>
      </c>
      <c r="D111" s="33" t="s">
        <v>60</v>
      </c>
      <c r="E111" s="33" t="s">
        <v>177</v>
      </c>
      <c r="F111" s="5">
        <f t="shared" si="1"/>
        <v>1</v>
      </c>
    </row>
    <row r="112" spans="1:6" x14ac:dyDescent="0.25">
      <c r="A112" s="33" t="s">
        <v>152</v>
      </c>
      <c r="B112" s="33" t="s">
        <v>51</v>
      </c>
      <c r="C112" s="33" t="s">
        <v>59</v>
      </c>
      <c r="D112" s="33" t="s">
        <v>60</v>
      </c>
      <c r="E112" s="33" t="s">
        <v>178</v>
      </c>
      <c r="F112" s="5">
        <f t="shared" si="1"/>
        <v>1</v>
      </c>
    </row>
    <row r="113" spans="1:6" x14ac:dyDescent="0.25">
      <c r="A113" s="33" t="s">
        <v>152</v>
      </c>
      <c r="B113" s="33" t="s">
        <v>51</v>
      </c>
      <c r="C113" s="33" t="s">
        <v>59</v>
      </c>
      <c r="D113" s="33" t="s">
        <v>60</v>
      </c>
      <c r="E113" s="33" t="s">
        <v>179</v>
      </c>
      <c r="F113" s="5">
        <f t="shared" si="1"/>
        <v>1</v>
      </c>
    </row>
    <row r="114" spans="1:6" x14ac:dyDescent="0.25">
      <c r="A114" s="33" t="s">
        <v>152</v>
      </c>
      <c r="B114" s="33" t="s">
        <v>51</v>
      </c>
      <c r="C114" s="33" t="s">
        <v>59</v>
      </c>
      <c r="D114" s="33" t="s">
        <v>60</v>
      </c>
      <c r="E114" s="33" t="s">
        <v>180</v>
      </c>
      <c r="F114" s="5">
        <f t="shared" si="1"/>
        <v>1</v>
      </c>
    </row>
    <row r="115" spans="1:6" x14ac:dyDescent="0.25">
      <c r="A115" s="33" t="s">
        <v>152</v>
      </c>
      <c r="B115" s="33" t="s">
        <v>51</v>
      </c>
      <c r="C115" s="33" t="s">
        <v>59</v>
      </c>
      <c r="D115" s="33" t="s">
        <v>60</v>
      </c>
      <c r="E115" s="33" t="s">
        <v>181</v>
      </c>
      <c r="F115" s="5">
        <f t="shared" si="1"/>
        <v>1</v>
      </c>
    </row>
    <row r="116" spans="1:6" x14ac:dyDescent="0.25">
      <c r="A116" s="33" t="s">
        <v>152</v>
      </c>
      <c r="B116" s="33" t="s">
        <v>51</v>
      </c>
      <c r="C116" s="33" t="s">
        <v>59</v>
      </c>
      <c r="D116" s="33" t="s">
        <v>60</v>
      </c>
      <c r="E116" s="33" t="s">
        <v>182</v>
      </c>
      <c r="F116" s="5">
        <f t="shared" si="1"/>
        <v>1</v>
      </c>
    </row>
    <row r="117" spans="1:6" x14ac:dyDescent="0.25">
      <c r="A117" s="33" t="s">
        <v>183</v>
      </c>
      <c r="B117" s="33" t="s">
        <v>51</v>
      </c>
      <c r="C117" s="33" t="s">
        <v>59</v>
      </c>
      <c r="D117" s="33" t="s">
        <v>60</v>
      </c>
      <c r="E117" s="33" t="s">
        <v>156</v>
      </c>
      <c r="F117" s="5">
        <f t="shared" si="1"/>
        <v>1</v>
      </c>
    </row>
    <row r="118" spans="1:6" x14ac:dyDescent="0.25">
      <c r="A118" s="33" t="s">
        <v>183</v>
      </c>
      <c r="B118" s="33" t="s">
        <v>51</v>
      </c>
      <c r="C118" s="33" t="s">
        <v>59</v>
      </c>
      <c r="D118" s="33" t="s">
        <v>60</v>
      </c>
      <c r="E118" s="33" t="s">
        <v>157</v>
      </c>
      <c r="F118" s="5">
        <f t="shared" si="1"/>
        <v>1</v>
      </c>
    </row>
    <row r="119" spans="1:6" x14ac:dyDescent="0.25">
      <c r="A119" s="33" t="s">
        <v>183</v>
      </c>
      <c r="B119" s="33" t="s">
        <v>51</v>
      </c>
      <c r="C119" s="33" t="s">
        <v>59</v>
      </c>
      <c r="D119" s="33" t="s">
        <v>60</v>
      </c>
      <c r="E119" s="33" t="s">
        <v>155</v>
      </c>
      <c r="F119" s="5">
        <f t="shared" si="1"/>
        <v>1</v>
      </c>
    </row>
    <row r="120" spans="1:6" x14ac:dyDescent="0.25">
      <c r="A120" s="33" t="s">
        <v>183</v>
      </c>
      <c r="B120" s="33" t="s">
        <v>51</v>
      </c>
      <c r="C120" s="33" t="s">
        <v>59</v>
      </c>
      <c r="D120" s="33" t="s">
        <v>60</v>
      </c>
      <c r="E120" s="33" t="s">
        <v>158</v>
      </c>
      <c r="F120" s="5">
        <f t="shared" si="1"/>
        <v>1</v>
      </c>
    </row>
    <row r="121" spans="1:6" x14ac:dyDescent="0.25">
      <c r="A121" s="33" t="s">
        <v>183</v>
      </c>
      <c r="B121" s="33" t="s">
        <v>51</v>
      </c>
      <c r="C121" s="33" t="s">
        <v>59</v>
      </c>
      <c r="D121" s="33" t="s">
        <v>60</v>
      </c>
      <c r="E121" s="33" t="s">
        <v>159</v>
      </c>
      <c r="F121" s="5">
        <f t="shared" si="1"/>
        <v>1</v>
      </c>
    </row>
    <row r="122" spans="1:6" x14ac:dyDescent="0.25">
      <c r="A122" s="33" t="s">
        <v>183</v>
      </c>
      <c r="B122" s="33" t="s">
        <v>51</v>
      </c>
      <c r="C122" s="33" t="s">
        <v>59</v>
      </c>
      <c r="D122" s="33" t="s">
        <v>60</v>
      </c>
      <c r="E122" s="33" t="s">
        <v>160</v>
      </c>
      <c r="F122" s="5">
        <f t="shared" si="1"/>
        <v>1</v>
      </c>
    </row>
    <row r="123" spans="1:6" x14ac:dyDescent="0.25">
      <c r="A123" s="33" t="s">
        <v>183</v>
      </c>
      <c r="B123" s="33" t="s">
        <v>51</v>
      </c>
      <c r="C123" s="33" t="s">
        <v>59</v>
      </c>
      <c r="D123" s="33" t="s">
        <v>60</v>
      </c>
      <c r="E123" s="33" t="s">
        <v>184</v>
      </c>
      <c r="F123" s="5">
        <f t="shared" si="1"/>
        <v>1</v>
      </c>
    </row>
    <row r="124" spans="1:6" x14ac:dyDescent="0.25">
      <c r="A124" s="33" t="s">
        <v>183</v>
      </c>
      <c r="B124" s="33" t="s">
        <v>51</v>
      </c>
      <c r="C124" s="33" t="s">
        <v>59</v>
      </c>
      <c r="D124" s="33" t="s">
        <v>60</v>
      </c>
      <c r="E124" s="33" t="s">
        <v>185</v>
      </c>
      <c r="F124" s="5">
        <f t="shared" si="1"/>
        <v>1</v>
      </c>
    </row>
    <row r="125" spans="1:6" x14ac:dyDescent="0.25">
      <c r="A125" s="33" t="s">
        <v>183</v>
      </c>
      <c r="B125" s="33" t="s">
        <v>51</v>
      </c>
      <c r="C125" s="33" t="s">
        <v>59</v>
      </c>
      <c r="D125" s="33" t="s">
        <v>60</v>
      </c>
      <c r="E125" s="33" t="s">
        <v>161</v>
      </c>
      <c r="F125" s="5">
        <f t="shared" si="1"/>
        <v>1</v>
      </c>
    </row>
    <row r="126" spans="1:6" x14ac:dyDescent="0.25">
      <c r="A126" s="33" t="s">
        <v>183</v>
      </c>
      <c r="B126" s="33" t="s">
        <v>51</v>
      </c>
      <c r="C126" s="33" t="s">
        <v>59</v>
      </c>
      <c r="D126" s="33" t="s">
        <v>60</v>
      </c>
      <c r="E126" s="33" t="s">
        <v>186</v>
      </c>
      <c r="F126" s="5">
        <f t="shared" si="1"/>
        <v>1</v>
      </c>
    </row>
    <row r="127" spans="1:6" x14ac:dyDescent="0.25">
      <c r="A127" s="33" t="s">
        <v>183</v>
      </c>
      <c r="B127" s="33" t="s">
        <v>51</v>
      </c>
      <c r="C127" s="33" t="s">
        <v>59</v>
      </c>
      <c r="D127" s="33" t="s">
        <v>60</v>
      </c>
      <c r="E127" s="33" t="s">
        <v>175</v>
      </c>
      <c r="F127" s="5">
        <f t="shared" si="1"/>
        <v>1</v>
      </c>
    </row>
    <row r="128" spans="1:6" x14ac:dyDescent="0.25">
      <c r="A128" s="33" t="s">
        <v>183</v>
      </c>
      <c r="B128" s="33" t="s">
        <v>51</v>
      </c>
      <c r="C128" s="33" t="s">
        <v>59</v>
      </c>
      <c r="D128" s="33" t="s">
        <v>60</v>
      </c>
      <c r="E128" s="33" t="s">
        <v>176</v>
      </c>
      <c r="F128" s="5">
        <f t="shared" si="1"/>
        <v>1</v>
      </c>
    </row>
    <row r="129" spans="1:6" x14ac:dyDescent="0.25">
      <c r="A129" s="33" t="s">
        <v>183</v>
      </c>
      <c r="B129" s="33" t="s">
        <v>51</v>
      </c>
      <c r="C129" s="33" t="s">
        <v>59</v>
      </c>
      <c r="D129" s="33" t="s">
        <v>60</v>
      </c>
      <c r="E129" s="33" t="s">
        <v>177</v>
      </c>
      <c r="F129" s="5">
        <f t="shared" si="1"/>
        <v>1</v>
      </c>
    </row>
    <row r="130" spans="1:6" x14ac:dyDescent="0.25">
      <c r="A130" s="33" t="s">
        <v>183</v>
      </c>
      <c r="B130" s="33" t="s">
        <v>51</v>
      </c>
      <c r="C130" s="33" t="s">
        <v>59</v>
      </c>
      <c r="D130" s="33" t="s">
        <v>60</v>
      </c>
      <c r="E130" s="33" t="s">
        <v>178</v>
      </c>
      <c r="F130" s="5">
        <f t="shared" si="1"/>
        <v>1</v>
      </c>
    </row>
    <row r="131" spans="1:6" x14ac:dyDescent="0.25">
      <c r="A131" s="33" t="s">
        <v>183</v>
      </c>
      <c r="B131" s="33" t="s">
        <v>51</v>
      </c>
      <c r="C131" s="33" t="s">
        <v>59</v>
      </c>
      <c r="D131" s="33" t="s">
        <v>60</v>
      </c>
      <c r="E131" s="33" t="s">
        <v>187</v>
      </c>
      <c r="F131" s="5">
        <f t="shared" ref="F131:F194" si="2">MONTH(A131)</f>
        <v>1</v>
      </c>
    </row>
    <row r="132" spans="1:6" x14ac:dyDescent="0.25">
      <c r="A132" s="33" t="s">
        <v>188</v>
      </c>
      <c r="B132" s="33" t="s">
        <v>51</v>
      </c>
      <c r="C132" s="33" t="s">
        <v>59</v>
      </c>
      <c r="D132" s="33" t="s">
        <v>72</v>
      </c>
      <c r="E132" s="33" t="s">
        <v>189</v>
      </c>
      <c r="F132" s="5">
        <f t="shared" si="2"/>
        <v>1</v>
      </c>
    </row>
    <row r="133" spans="1:6" x14ac:dyDescent="0.25">
      <c r="A133" s="33" t="s">
        <v>188</v>
      </c>
      <c r="B133" s="33" t="s">
        <v>51</v>
      </c>
      <c r="C133" s="33" t="s">
        <v>59</v>
      </c>
      <c r="D133" s="33" t="s">
        <v>60</v>
      </c>
      <c r="E133" s="33" t="s">
        <v>190</v>
      </c>
      <c r="F133" s="5">
        <f t="shared" si="2"/>
        <v>1</v>
      </c>
    </row>
    <row r="134" spans="1:6" x14ac:dyDescent="0.25">
      <c r="A134" s="33" t="s">
        <v>188</v>
      </c>
      <c r="B134" s="33" t="s">
        <v>51</v>
      </c>
      <c r="C134" s="33" t="s">
        <v>59</v>
      </c>
      <c r="D134" s="33" t="s">
        <v>60</v>
      </c>
      <c r="E134" s="33" t="s">
        <v>191</v>
      </c>
      <c r="F134" s="5">
        <f t="shared" si="2"/>
        <v>1</v>
      </c>
    </row>
    <row r="135" spans="1:6" x14ac:dyDescent="0.25">
      <c r="A135" s="33" t="s">
        <v>188</v>
      </c>
      <c r="B135" s="33" t="s">
        <v>51</v>
      </c>
      <c r="C135" s="33" t="s">
        <v>59</v>
      </c>
      <c r="D135" s="33" t="s">
        <v>60</v>
      </c>
      <c r="E135" s="33" t="s">
        <v>142</v>
      </c>
      <c r="F135" s="5">
        <f t="shared" si="2"/>
        <v>1</v>
      </c>
    </row>
    <row r="136" spans="1:6" x14ac:dyDescent="0.25">
      <c r="A136" s="33" t="s">
        <v>188</v>
      </c>
      <c r="B136" s="33" t="s">
        <v>51</v>
      </c>
      <c r="C136" s="33" t="s">
        <v>59</v>
      </c>
      <c r="D136" s="33" t="s">
        <v>60</v>
      </c>
      <c r="E136" s="33" t="s">
        <v>165</v>
      </c>
      <c r="F136" s="5">
        <f t="shared" si="2"/>
        <v>1</v>
      </c>
    </row>
    <row r="137" spans="1:6" x14ac:dyDescent="0.25">
      <c r="A137" s="33" t="s">
        <v>188</v>
      </c>
      <c r="B137" s="33" t="s">
        <v>51</v>
      </c>
      <c r="C137" s="33" t="s">
        <v>59</v>
      </c>
      <c r="D137" s="33" t="s">
        <v>60</v>
      </c>
      <c r="E137" s="33" t="s">
        <v>143</v>
      </c>
      <c r="F137" s="5">
        <f t="shared" si="2"/>
        <v>1</v>
      </c>
    </row>
    <row r="138" spans="1:6" x14ac:dyDescent="0.25">
      <c r="A138" s="33" t="s">
        <v>188</v>
      </c>
      <c r="B138" s="33" t="s">
        <v>51</v>
      </c>
      <c r="C138" s="33" t="s">
        <v>59</v>
      </c>
      <c r="D138" s="33" t="s">
        <v>60</v>
      </c>
      <c r="E138" s="33" t="s">
        <v>144</v>
      </c>
      <c r="F138" s="5">
        <f t="shared" si="2"/>
        <v>1</v>
      </c>
    </row>
    <row r="139" spans="1:6" x14ac:dyDescent="0.25">
      <c r="A139" s="33" t="s">
        <v>188</v>
      </c>
      <c r="B139" s="33" t="s">
        <v>51</v>
      </c>
      <c r="C139" s="33" t="s">
        <v>59</v>
      </c>
      <c r="D139" s="33" t="s">
        <v>60</v>
      </c>
      <c r="E139" s="33" t="s">
        <v>145</v>
      </c>
      <c r="F139" s="5">
        <f t="shared" si="2"/>
        <v>1</v>
      </c>
    </row>
    <row r="140" spans="1:6" x14ac:dyDescent="0.25">
      <c r="A140" s="33" t="s">
        <v>188</v>
      </c>
      <c r="B140" s="33" t="s">
        <v>51</v>
      </c>
      <c r="C140" s="33" t="s">
        <v>59</v>
      </c>
      <c r="D140" s="33" t="s">
        <v>60</v>
      </c>
      <c r="E140" s="33" t="s">
        <v>164</v>
      </c>
      <c r="F140" s="5">
        <f t="shared" si="2"/>
        <v>1</v>
      </c>
    </row>
    <row r="141" spans="1:6" x14ac:dyDescent="0.25">
      <c r="A141" s="33" t="s">
        <v>188</v>
      </c>
      <c r="B141" s="33" t="s">
        <v>51</v>
      </c>
      <c r="C141" s="33" t="s">
        <v>59</v>
      </c>
      <c r="D141" s="33" t="s">
        <v>72</v>
      </c>
      <c r="E141" s="33" t="s">
        <v>172</v>
      </c>
      <c r="F141" s="5">
        <f t="shared" si="2"/>
        <v>1</v>
      </c>
    </row>
    <row r="142" spans="1:6" x14ac:dyDescent="0.25">
      <c r="A142" s="33" t="s">
        <v>188</v>
      </c>
      <c r="B142" s="33" t="s">
        <v>51</v>
      </c>
      <c r="C142" s="33" t="s">
        <v>59</v>
      </c>
      <c r="D142" s="33" t="s">
        <v>72</v>
      </c>
      <c r="E142" s="33" t="s">
        <v>192</v>
      </c>
      <c r="F142" s="5">
        <f t="shared" si="2"/>
        <v>1</v>
      </c>
    </row>
    <row r="143" spans="1:6" x14ac:dyDescent="0.25">
      <c r="A143" s="33" t="s">
        <v>188</v>
      </c>
      <c r="B143" s="33" t="s">
        <v>51</v>
      </c>
      <c r="C143" s="33" t="s">
        <v>59</v>
      </c>
      <c r="D143" s="33" t="s">
        <v>60</v>
      </c>
      <c r="E143" s="33" t="s">
        <v>147</v>
      </c>
      <c r="F143" s="5">
        <f t="shared" si="2"/>
        <v>1</v>
      </c>
    </row>
    <row r="144" spans="1:6" x14ac:dyDescent="0.25">
      <c r="A144" s="33" t="s">
        <v>188</v>
      </c>
      <c r="B144" s="33" t="s">
        <v>51</v>
      </c>
      <c r="C144" s="33" t="s">
        <v>59</v>
      </c>
      <c r="D144" s="33" t="s">
        <v>60</v>
      </c>
      <c r="E144" s="33" t="s">
        <v>148</v>
      </c>
      <c r="F144" s="5">
        <f t="shared" si="2"/>
        <v>1</v>
      </c>
    </row>
    <row r="145" spans="1:6" x14ac:dyDescent="0.25">
      <c r="A145" s="33" t="s">
        <v>188</v>
      </c>
      <c r="B145" s="33" t="s">
        <v>51</v>
      </c>
      <c r="C145" s="33" t="s">
        <v>59</v>
      </c>
      <c r="D145" s="33" t="s">
        <v>60</v>
      </c>
      <c r="E145" s="33" t="s">
        <v>173</v>
      </c>
      <c r="F145" s="5">
        <f t="shared" si="2"/>
        <v>1</v>
      </c>
    </row>
    <row r="146" spans="1:6" x14ac:dyDescent="0.25">
      <c r="A146" s="33" t="s">
        <v>188</v>
      </c>
      <c r="B146" s="33" t="s">
        <v>51</v>
      </c>
      <c r="C146" s="33" t="s">
        <v>59</v>
      </c>
      <c r="D146" s="33" t="s">
        <v>60</v>
      </c>
      <c r="E146" s="33" t="s">
        <v>174</v>
      </c>
      <c r="F146" s="5">
        <f t="shared" si="2"/>
        <v>1</v>
      </c>
    </row>
    <row r="147" spans="1:6" x14ac:dyDescent="0.25">
      <c r="A147" s="33" t="s">
        <v>193</v>
      </c>
      <c r="B147" s="33" t="s">
        <v>51</v>
      </c>
      <c r="C147" s="33" t="s">
        <v>59</v>
      </c>
      <c r="D147" s="33" t="s">
        <v>72</v>
      </c>
      <c r="E147" s="33" t="s">
        <v>194</v>
      </c>
      <c r="F147" s="5">
        <f t="shared" si="2"/>
        <v>1</v>
      </c>
    </row>
    <row r="148" spans="1:6" x14ac:dyDescent="0.25">
      <c r="A148" s="33" t="s">
        <v>193</v>
      </c>
      <c r="B148" s="33" t="s">
        <v>51</v>
      </c>
      <c r="C148" s="33" t="s">
        <v>59</v>
      </c>
      <c r="D148" s="33" t="s">
        <v>60</v>
      </c>
      <c r="E148" s="33" t="s">
        <v>195</v>
      </c>
      <c r="F148" s="5">
        <f t="shared" si="2"/>
        <v>1</v>
      </c>
    </row>
    <row r="149" spans="1:6" x14ac:dyDescent="0.25">
      <c r="A149" s="33" t="s">
        <v>193</v>
      </c>
      <c r="B149" s="33" t="s">
        <v>51</v>
      </c>
      <c r="C149" s="33" t="s">
        <v>59</v>
      </c>
      <c r="D149" s="33" t="s">
        <v>60</v>
      </c>
      <c r="E149" s="33" t="s">
        <v>196</v>
      </c>
      <c r="F149" s="5">
        <f t="shared" si="2"/>
        <v>1</v>
      </c>
    </row>
    <row r="150" spans="1:6" x14ac:dyDescent="0.25">
      <c r="A150" s="33" t="s">
        <v>193</v>
      </c>
      <c r="B150" s="33" t="s">
        <v>51</v>
      </c>
      <c r="C150" s="33" t="s">
        <v>59</v>
      </c>
      <c r="D150" s="33" t="s">
        <v>60</v>
      </c>
      <c r="E150" s="33" t="s">
        <v>197</v>
      </c>
      <c r="F150" s="5">
        <f t="shared" si="2"/>
        <v>1</v>
      </c>
    </row>
    <row r="151" spans="1:6" x14ac:dyDescent="0.25">
      <c r="A151" s="33" t="s">
        <v>193</v>
      </c>
      <c r="B151" s="33" t="s">
        <v>51</v>
      </c>
      <c r="C151" s="33" t="s">
        <v>59</v>
      </c>
      <c r="D151" s="33" t="s">
        <v>60</v>
      </c>
      <c r="E151" s="33" t="s">
        <v>198</v>
      </c>
      <c r="F151" s="5">
        <f t="shared" si="2"/>
        <v>1</v>
      </c>
    </row>
    <row r="152" spans="1:6" x14ac:dyDescent="0.25">
      <c r="A152" s="33" t="s">
        <v>193</v>
      </c>
      <c r="B152" s="33" t="s">
        <v>51</v>
      </c>
      <c r="C152" s="33" t="s">
        <v>59</v>
      </c>
      <c r="D152" s="33" t="s">
        <v>60</v>
      </c>
      <c r="E152" s="33" t="s">
        <v>199</v>
      </c>
      <c r="F152" s="5">
        <f t="shared" si="2"/>
        <v>1</v>
      </c>
    </row>
    <row r="153" spans="1:6" x14ac:dyDescent="0.25">
      <c r="A153" s="33" t="s">
        <v>193</v>
      </c>
      <c r="B153" s="33" t="s">
        <v>51</v>
      </c>
      <c r="C153" s="33" t="s">
        <v>59</v>
      </c>
      <c r="D153" s="33" t="s">
        <v>60</v>
      </c>
      <c r="E153" s="33" t="s">
        <v>200</v>
      </c>
      <c r="F153" s="5">
        <f t="shared" si="2"/>
        <v>1</v>
      </c>
    </row>
    <row r="154" spans="1:6" x14ac:dyDescent="0.25">
      <c r="A154" s="33" t="s">
        <v>193</v>
      </c>
      <c r="B154" s="33" t="s">
        <v>51</v>
      </c>
      <c r="C154" s="33" t="s">
        <v>59</v>
      </c>
      <c r="D154" s="33" t="s">
        <v>60</v>
      </c>
      <c r="E154" s="33" t="s">
        <v>201</v>
      </c>
      <c r="F154" s="5">
        <f t="shared" si="2"/>
        <v>1</v>
      </c>
    </row>
    <row r="155" spans="1:6" x14ac:dyDescent="0.25">
      <c r="A155" s="33" t="s">
        <v>193</v>
      </c>
      <c r="B155" s="33" t="s">
        <v>51</v>
      </c>
      <c r="C155" s="33" t="s">
        <v>59</v>
      </c>
      <c r="D155" s="33" t="s">
        <v>60</v>
      </c>
      <c r="E155" s="33" t="s">
        <v>202</v>
      </c>
      <c r="F155" s="5">
        <f t="shared" si="2"/>
        <v>1</v>
      </c>
    </row>
    <row r="156" spans="1:6" x14ac:dyDescent="0.25">
      <c r="A156" s="33" t="s">
        <v>193</v>
      </c>
      <c r="B156" s="33" t="s">
        <v>51</v>
      </c>
      <c r="C156" s="33" t="s">
        <v>59</v>
      </c>
      <c r="D156" s="33" t="s">
        <v>60</v>
      </c>
      <c r="E156" s="33" t="s">
        <v>203</v>
      </c>
      <c r="F156" s="5">
        <f t="shared" si="2"/>
        <v>1</v>
      </c>
    </row>
    <row r="157" spans="1:6" x14ac:dyDescent="0.25">
      <c r="A157" s="33" t="s">
        <v>193</v>
      </c>
      <c r="B157" s="33" t="s">
        <v>51</v>
      </c>
      <c r="C157" s="33" t="s">
        <v>59</v>
      </c>
      <c r="D157" s="33" t="s">
        <v>60</v>
      </c>
      <c r="E157" s="33" t="s">
        <v>204</v>
      </c>
      <c r="F157" s="5">
        <f t="shared" si="2"/>
        <v>1</v>
      </c>
    </row>
    <row r="158" spans="1:6" x14ac:dyDescent="0.25">
      <c r="A158" s="33" t="s">
        <v>193</v>
      </c>
      <c r="B158" s="33" t="s">
        <v>51</v>
      </c>
      <c r="C158" s="33" t="s">
        <v>59</v>
      </c>
      <c r="D158" s="33" t="s">
        <v>60</v>
      </c>
      <c r="E158" s="33" t="s">
        <v>205</v>
      </c>
      <c r="F158" s="5">
        <f t="shared" si="2"/>
        <v>1</v>
      </c>
    </row>
    <row r="159" spans="1:6" x14ac:dyDescent="0.25">
      <c r="A159" s="33" t="s">
        <v>193</v>
      </c>
      <c r="B159" s="33" t="s">
        <v>51</v>
      </c>
      <c r="C159" s="33" t="s">
        <v>59</v>
      </c>
      <c r="D159" s="33" t="s">
        <v>60</v>
      </c>
      <c r="E159" s="33" t="s">
        <v>206</v>
      </c>
      <c r="F159" s="5">
        <f t="shared" si="2"/>
        <v>1</v>
      </c>
    </row>
    <row r="160" spans="1:6" x14ac:dyDescent="0.25">
      <c r="A160" s="33" t="s">
        <v>193</v>
      </c>
      <c r="B160" s="33" t="s">
        <v>51</v>
      </c>
      <c r="C160" s="33" t="s">
        <v>59</v>
      </c>
      <c r="D160" s="33" t="s">
        <v>60</v>
      </c>
      <c r="E160" s="33" t="s">
        <v>207</v>
      </c>
      <c r="F160" s="5">
        <f t="shared" si="2"/>
        <v>1</v>
      </c>
    </row>
    <row r="161" spans="1:6" x14ac:dyDescent="0.25">
      <c r="A161" s="33" t="s">
        <v>193</v>
      </c>
      <c r="B161" s="33" t="s">
        <v>51</v>
      </c>
      <c r="C161" s="33" t="s">
        <v>59</v>
      </c>
      <c r="D161" s="33" t="s">
        <v>60</v>
      </c>
      <c r="E161" s="33" t="s">
        <v>208</v>
      </c>
      <c r="F161" s="5">
        <f t="shared" si="2"/>
        <v>1</v>
      </c>
    </row>
    <row r="162" spans="1:6" x14ac:dyDescent="0.25">
      <c r="A162" s="33" t="s">
        <v>193</v>
      </c>
      <c r="B162" s="33" t="s">
        <v>51</v>
      </c>
      <c r="C162" s="33" t="s">
        <v>59</v>
      </c>
      <c r="D162" s="33" t="s">
        <v>60</v>
      </c>
      <c r="E162" s="33" t="s">
        <v>209</v>
      </c>
      <c r="F162" s="5">
        <f t="shared" si="2"/>
        <v>1</v>
      </c>
    </row>
    <row r="163" spans="1:6" x14ac:dyDescent="0.25">
      <c r="A163" s="33" t="s">
        <v>193</v>
      </c>
      <c r="B163" s="33" t="s">
        <v>51</v>
      </c>
      <c r="C163" s="33" t="s">
        <v>59</v>
      </c>
      <c r="D163" s="33" t="s">
        <v>60</v>
      </c>
      <c r="E163" s="33" t="s">
        <v>210</v>
      </c>
      <c r="F163" s="5">
        <f t="shared" si="2"/>
        <v>1</v>
      </c>
    </row>
    <row r="164" spans="1:6" x14ac:dyDescent="0.25">
      <c r="A164" s="33" t="s">
        <v>193</v>
      </c>
      <c r="B164" s="33" t="s">
        <v>51</v>
      </c>
      <c r="C164" s="33" t="s">
        <v>59</v>
      </c>
      <c r="D164" s="33" t="s">
        <v>60</v>
      </c>
      <c r="E164" s="33" t="s">
        <v>211</v>
      </c>
      <c r="F164" s="5">
        <f t="shared" si="2"/>
        <v>1</v>
      </c>
    </row>
    <row r="165" spans="1:6" x14ac:dyDescent="0.25">
      <c r="A165" s="33" t="s">
        <v>193</v>
      </c>
      <c r="B165" s="33" t="s">
        <v>51</v>
      </c>
      <c r="C165" s="33" t="s">
        <v>59</v>
      </c>
      <c r="D165" s="33" t="s">
        <v>60</v>
      </c>
      <c r="E165" s="33" t="s">
        <v>212</v>
      </c>
      <c r="F165" s="5">
        <f t="shared" si="2"/>
        <v>1</v>
      </c>
    </row>
    <row r="166" spans="1:6" x14ac:dyDescent="0.25">
      <c r="A166" s="33" t="s">
        <v>193</v>
      </c>
      <c r="B166" s="33" t="s">
        <v>51</v>
      </c>
      <c r="C166" s="33" t="s">
        <v>59</v>
      </c>
      <c r="D166" s="33" t="s">
        <v>60</v>
      </c>
      <c r="E166" s="33" t="s">
        <v>213</v>
      </c>
      <c r="F166" s="5">
        <f t="shared" si="2"/>
        <v>1</v>
      </c>
    </row>
    <row r="167" spans="1:6" x14ac:dyDescent="0.25">
      <c r="A167" s="33" t="s">
        <v>193</v>
      </c>
      <c r="B167" s="33" t="s">
        <v>51</v>
      </c>
      <c r="C167" s="33" t="s">
        <v>59</v>
      </c>
      <c r="D167" s="33" t="s">
        <v>60</v>
      </c>
      <c r="E167" s="33" t="s">
        <v>214</v>
      </c>
      <c r="F167" s="5">
        <f t="shared" si="2"/>
        <v>1</v>
      </c>
    </row>
    <row r="168" spans="1:6" x14ac:dyDescent="0.25">
      <c r="A168" s="33" t="s">
        <v>193</v>
      </c>
      <c r="B168" s="33" t="s">
        <v>51</v>
      </c>
      <c r="C168" s="33" t="s">
        <v>59</v>
      </c>
      <c r="D168" s="33" t="s">
        <v>60</v>
      </c>
      <c r="E168" s="33" t="s">
        <v>215</v>
      </c>
      <c r="F168" s="5">
        <f t="shared" si="2"/>
        <v>1</v>
      </c>
    </row>
    <row r="169" spans="1:6" x14ac:dyDescent="0.25">
      <c r="A169" s="33" t="s">
        <v>193</v>
      </c>
      <c r="B169" s="33" t="s">
        <v>51</v>
      </c>
      <c r="C169" s="33" t="s">
        <v>59</v>
      </c>
      <c r="D169" s="33" t="s">
        <v>60</v>
      </c>
      <c r="E169" s="33" t="s">
        <v>216</v>
      </c>
      <c r="F169" s="5">
        <f t="shared" si="2"/>
        <v>1</v>
      </c>
    </row>
    <row r="170" spans="1:6" x14ac:dyDescent="0.25">
      <c r="A170" s="33" t="s">
        <v>193</v>
      </c>
      <c r="B170" s="33" t="s">
        <v>51</v>
      </c>
      <c r="C170" s="33" t="s">
        <v>59</v>
      </c>
      <c r="D170" s="33" t="s">
        <v>60</v>
      </c>
      <c r="E170" s="33" t="s">
        <v>217</v>
      </c>
      <c r="F170" s="5">
        <f t="shared" si="2"/>
        <v>1</v>
      </c>
    </row>
    <row r="171" spans="1:6" x14ac:dyDescent="0.25">
      <c r="A171" s="33" t="s">
        <v>193</v>
      </c>
      <c r="B171" s="33" t="s">
        <v>51</v>
      </c>
      <c r="C171" s="33" t="s">
        <v>59</v>
      </c>
      <c r="D171" s="33" t="s">
        <v>60</v>
      </c>
      <c r="E171" s="33" t="s">
        <v>218</v>
      </c>
      <c r="F171" s="5">
        <f t="shared" si="2"/>
        <v>1</v>
      </c>
    </row>
    <row r="172" spans="1:6" x14ac:dyDescent="0.25">
      <c r="A172" s="33" t="s">
        <v>193</v>
      </c>
      <c r="B172" s="33" t="s">
        <v>51</v>
      </c>
      <c r="C172" s="33" t="s">
        <v>59</v>
      </c>
      <c r="D172" s="33" t="s">
        <v>60</v>
      </c>
      <c r="E172" s="33" t="s">
        <v>219</v>
      </c>
      <c r="F172" s="5">
        <f t="shared" si="2"/>
        <v>1</v>
      </c>
    </row>
    <row r="173" spans="1:6" x14ac:dyDescent="0.25">
      <c r="A173" s="33" t="s">
        <v>193</v>
      </c>
      <c r="B173" s="33" t="s">
        <v>51</v>
      </c>
      <c r="C173" s="33" t="s">
        <v>59</v>
      </c>
      <c r="D173" s="33" t="s">
        <v>60</v>
      </c>
      <c r="E173" s="33" t="s">
        <v>220</v>
      </c>
      <c r="F173" s="5">
        <f t="shared" si="2"/>
        <v>1</v>
      </c>
    </row>
    <row r="174" spans="1:6" x14ac:dyDescent="0.25">
      <c r="A174" s="33" t="s">
        <v>193</v>
      </c>
      <c r="B174" s="33" t="s">
        <v>51</v>
      </c>
      <c r="C174" s="33" t="s">
        <v>59</v>
      </c>
      <c r="D174" s="33" t="s">
        <v>60</v>
      </c>
      <c r="E174" s="33" t="s">
        <v>221</v>
      </c>
      <c r="F174" s="5">
        <f t="shared" si="2"/>
        <v>1</v>
      </c>
    </row>
    <row r="175" spans="1:6" x14ac:dyDescent="0.25">
      <c r="A175" s="33" t="s">
        <v>193</v>
      </c>
      <c r="B175" s="33" t="s">
        <v>51</v>
      </c>
      <c r="C175" s="33" t="s">
        <v>59</v>
      </c>
      <c r="D175" s="33" t="s">
        <v>60</v>
      </c>
      <c r="E175" s="33" t="s">
        <v>222</v>
      </c>
      <c r="F175" s="5">
        <f t="shared" si="2"/>
        <v>1</v>
      </c>
    </row>
    <row r="176" spans="1:6" x14ac:dyDescent="0.25">
      <c r="A176" s="33" t="s">
        <v>193</v>
      </c>
      <c r="B176" s="33" t="s">
        <v>51</v>
      </c>
      <c r="C176" s="33" t="s">
        <v>59</v>
      </c>
      <c r="D176" s="33" t="s">
        <v>60</v>
      </c>
      <c r="E176" s="33" t="s">
        <v>223</v>
      </c>
      <c r="F176" s="5">
        <f t="shared" si="2"/>
        <v>1</v>
      </c>
    </row>
    <row r="177" spans="1:6" x14ac:dyDescent="0.25">
      <c r="A177" s="33" t="s">
        <v>193</v>
      </c>
      <c r="B177" s="33" t="s">
        <v>51</v>
      </c>
      <c r="C177" s="33" t="s">
        <v>59</v>
      </c>
      <c r="D177" s="33" t="s">
        <v>60</v>
      </c>
      <c r="E177" s="33" t="s">
        <v>224</v>
      </c>
      <c r="F177" s="5">
        <f t="shared" si="2"/>
        <v>1</v>
      </c>
    </row>
    <row r="178" spans="1:6" x14ac:dyDescent="0.25">
      <c r="A178" s="33" t="s">
        <v>193</v>
      </c>
      <c r="B178" s="33" t="s">
        <v>51</v>
      </c>
      <c r="C178" s="33" t="s">
        <v>59</v>
      </c>
      <c r="D178" s="33" t="s">
        <v>60</v>
      </c>
      <c r="E178" s="33" t="s">
        <v>225</v>
      </c>
      <c r="F178" s="5">
        <f t="shared" si="2"/>
        <v>1</v>
      </c>
    </row>
    <row r="179" spans="1:6" x14ac:dyDescent="0.25">
      <c r="A179" s="33" t="s">
        <v>193</v>
      </c>
      <c r="B179" s="33" t="s">
        <v>51</v>
      </c>
      <c r="C179" s="33" t="s">
        <v>59</v>
      </c>
      <c r="D179" s="33" t="s">
        <v>60</v>
      </c>
      <c r="E179" s="33" t="s">
        <v>226</v>
      </c>
      <c r="F179" s="5">
        <f t="shared" si="2"/>
        <v>1</v>
      </c>
    </row>
    <row r="180" spans="1:6" x14ac:dyDescent="0.25">
      <c r="A180" s="33" t="s">
        <v>193</v>
      </c>
      <c r="B180" s="33" t="s">
        <v>51</v>
      </c>
      <c r="C180" s="33" t="s">
        <v>59</v>
      </c>
      <c r="D180" s="33" t="s">
        <v>60</v>
      </c>
      <c r="E180" s="33" t="s">
        <v>227</v>
      </c>
      <c r="F180" s="5">
        <f t="shared" si="2"/>
        <v>1</v>
      </c>
    </row>
    <row r="181" spans="1:6" x14ac:dyDescent="0.25">
      <c r="A181" s="33" t="s">
        <v>193</v>
      </c>
      <c r="B181" s="33" t="s">
        <v>51</v>
      </c>
      <c r="C181" s="33" t="s">
        <v>59</v>
      </c>
      <c r="D181" s="33" t="s">
        <v>60</v>
      </c>
      <c r="E181" s="33" t="s">
        <v>228</v>
      </c>
      <c r="F181" s="5">
        <f t="shared" si="2"/>
        <v>1</v>
      </c>
    </row>
    <row r="182" spans="1:6" x14ac:dyDescent="0.25">
      <c r="A182" s="33" t="s">
        <v>193</v>
      </c>
      <c r="B182" s="33" t="s">
        <v>51</v>
      </c>
      <c r="C182" s="33" t="s">
        <v>59</v>
      </c>
      <c r="D182" s="33" t="s">
        <v>60</v>
      </c>
      <c r="E182" s="33" t="s">
        <v>229</v>
      </c>
      <c r="F182" s="5">
        <f t="shared" si="2"/>
        <v>1</v>
      </c>
    </row>
    <row r="183" spans="1:6" x14ac:dyDescent="0.25">
      <c r="A183" s="33" t="s">
        <v>193</v>
      </c>
      <c r="B183" s="33" t="s">
        <v>51</v>
      </c>
      <c r="C183" s="33" t="s">
        <v>59</v>
      </c>
      <c r="D183" s="33" t="s">
        <v>60</v>
      </c>
      <c r="E183" s="33" t="s">
        <v>230</v>
      </c>
      <c r="F183" s="5">
        <f t="shared" si="2"/>
        <v>1</v>
      </c>
    </row>
    <row r="184" spans="1:6" x14ac:dyDescent="0.25">
      <c r="A184" s="33" t="s">
        <v>193</v>
      </c>
      <c r="B184" s="33" t="s">
        <v>51</v>
      </c>
      <c r="C184" s="33" t="s">
        <v>59</v>
      </c>
      <c r="D184" s="33" t="s">
        <v>60</v>
      </c>
      <c r="E184" s="33" t="s">
        <v>231</v>
      </c>
      <c r="F184" s="5">
        <f t="shared" si="2"/>
        <v>1</v>
      </c>
    </row>
    <row r="185" spans="1:6" x14ac:dyDescent="0.25">
      <c r="A185" s="33" t="s">
        <v>193</v>
      </c>
      <c r="B185" s="33" t="s">
        <v>51</v>
      </c>
      <c r="C185" s="33" t="s">
        <v>59</v>
      </c>
      <c r="D185" s="33" t="s">
        <v>60</v>
      </c>
      <c r="E185" s="33" t="s">
        <v>232</v>
      </c>
      <c r="F185" s="5">
        <f t="shared" si="2"/>
        <v>1</v>
      </c>
    </row>
    <row r="186" spans="1:6" x14ac:dyDescent="0.25">
      <c r="A186" s="33" t="s">
        <v>193</v>
      </c>
      <c r="B186" s="33" t="s">
        <v>51</v>
      </c>
      <c r="C186" s="33" t="s">
        <v>59</v>
      </c>
      <c r="D186" s="33" t="s">
        <v>60</v>
      </c>
      <c r="E186" s="33" t="s">
        <v>233</v>
      </c>
      <c r="F186" s="5">
        <f t="shared" si="2"/>
        <v>1</v>
      </c>
    </row>
    <row r="187" spans="1:6" x14ac:dyDescent="0.25">
      <c r="A187" s="33" t="s">
        <v>193</v>
      </c>
      <c r="B187" s="33" t="s">
        <v>51</v>
      </c>
      <c r="C187" s="33" t="s">
        <v>59</v>
      </c>
      <c r="D187" s="33" t="s">
        <v>60</v>
      </c>
      <c r="E187" s="33" t="s">
        <v>234</v>
      </c>
      <c r="F187" s="5">
        <f t="shared" si="2"/>
        <v>1</v>
      </c>
    </row>
    <row r="188" spans="1:6" x14ac:dyDescent="0.25">
      <c r="A188" s="33" t="s">
        <v>193</v>
      </c>
      <c r="B188" s="33" t="s">
        <v>51</v>
      </c>
      <c r="C188" s="33" t="s">
        <v>59</v>
      </c>
      <c r="D188" s="33" t="s">
        <v>60</v>
      </c>
      <c r="E188" s="33" t="s">
        <v>235</v>
      </c>
      <c r="F188" s="5">
        <f t="shared" si="2"/>
        <v>1</v>
      </c>
    </row>
    <row r="189" spans="1:6" x14ac:dyDescent="0.25">
      <c r="A189" s="33" t="s">
        <v>193</v>
      </c>
      <c r="B189" s="33" t="s">
        <v>51</v>
      </c>
      <c r="C189" s="33" t="s">
        <v>59</v>
      </c>
      <c r="D189" s="33" t="s">
        <v>60</v>
      </c>
      <c r="E189" s="33" t="s">
        <v>236</v>
      </c>
      <c r="F189" s="5">
        <f t="shared" si="2"/>
        <v>1</v>
      </c>
    </row>
    <row r="190" spans="1:6" x14ac:dyDescent="0.25">
      <c r="A190" s="33" t="s">
        <v>193</v>
      </c>
      <c r="B190" s="33" t="s">
        <v>51</v>
      </c>
      <c r="C190" s="33" t="s">
        <v>59</v>
      </c>
      <c r="D190" s="33" t="s">
        <v>60</v>
      </c>
      <c r="E190" s="33" t="s">
        <v>237</v>
      </c>
      <c r="F190" s="5">
        <f t="shared" si="2"/>
        <v>1</v>
      </c>
    </row>
    <row r="191" spans="1:6" x14ac:dyDescent="0.25">
      <c r="A191" s="33" t="s">
        <v>193</v>
      </c>
      <c r="B191" s="33" t="s">
        <v>51</v>
      </c>
      <c r="C191" s="33" t="s">
        <v>59</v>
      </c>
      <c r="D191" s="33" t="s">
        <v>60</v>
      </c>
      <c r="E191" s="33" t="s">
        <v>238</v>
      </c>
      <c r="F191" s="5">
        <f t="shared" si="2"/>
        <v>1</v>
      </c>
    </row>
    <row r="192" spans="1:6" x14ac:dyDescent="0.25">
      <c r="A192" s="33" t="s">
        <v>193</v>
      </c>
      <c r="B192" s="33" t="s">
        <v>51</v>
      </c>
      <c r="C192" s="33" t="s">
        <v>59</v>
      </c>
      <c r="D192" s="33" t="s">
        <v>60</v>
      </c>
      <c r="E192" s="33" t="s">
        <v>239</v>
      </c>
      <c r="F192" s="5">
        <f t="shared" si="2"/>
        <v>1</v>
      </c>
    </row>
    <row r="193" spans="1:6" x14ac:dyDescent="0.25">
      <c r="A193" s="33" t="s">
        <v>240</v>
      </c>
      <c r="B193" s="33" t="s">
        <v>51</v>
      </c>
      <c r="C193" s="33" t="s">
        <v>52</v>
      </c>
      <c r="D193" s="33" t="s">
        <v>53</v>
      </c>
      <c r="E193" s="33" t="s">
        <v>241</v>
      </c>
      <c r="F193" s="5">
        <f t="shared" si="2"/>
        <v>1</v>
      </c>
    </row>
    <row r="194" spans="1:6" x14ac:dyDescent="0.25">
      <c r="A194" s="33" t="s">
        <v>242</v>
      </c>
      <c r="B194" s="33" t="s">
        <v>51</v>
      </c>
      <c r="C194" s="33" t="s">
        <v>56</v>
      </c>
      <c r="D194" s="33" t="s">
        <v>57</v>
      </c>
      <c r="E194" s="33" t="s">
        <v>241</v>
      </c>
      <c r="F194" s="5">
        <f t="shared" si="2"/>
        <v>1</v>
      </c>
    </row>
    <row r="195" spans="1:6" x14ac:dyDescent="0.25">
      <c r="A195" s="33" t="s">
        <v>243</v>
      </c>
      <c r="B195" s="33" t="s">
        <v>51</v>
      </c>
      <c r="C195" s="33" t="s">
        <v>244</v>
      </c>
      <c r="D195" s="33" t="s">
        <v>245</v>
      </c>
      <c r="E195" s="33" t="s">
        <v>246</v>
      </c>
      <c r="F195" s="5">
        <f t="shared" ref="F195:F232" si="3">MONTH(A195)</f>
        <v>1</v>
      </c>
    </row>
    <row r="196" spans="1:6" x14ac:dyDescent="0.25">
      <c r="A196" s="33" t="s">
        <v>243</v>
      </c>
      <c r="B196" s="33" t="s">
        <v>51</v>
      </c>
      <c r="C196" s="33" t="s">
        <v>244</v>
      </c>
      <c r="D196" s="33" t="s">
        <v>245</v>
      </c>
      <c r="E196" s="33" t="s">
        <v>247</v>
      </c>
      <c r="F196" s="5">
        <f t="shared" si="3"/>
        <v>1</v>
      </c>
    </row>
    <row r="197" spans="1:6" x14ac:dyDescent="0.25">
      <c r="A197" s="33" t="s">
        <v>243</v>
      </c>
      <c r="B197" s="33" t="s">
        <v>51</v>
      </c>
      <c r="C197" s="33" t="s">
        <v>244</v>
      </c>
      <c r="D197" s="33" t="s">
        <v>245</v>
      </c>
      <c r="E197" s="33" t="s">
        <v>248</v>
      </c>
      <c r="F197" s="5">
        <f t="shared" si="3"/>
        <v>1</v>
      </c>
    </row>
    <row r="198" spans="1:6" x14ac:dyDescent="0.25">
      <c r="A198" s="33" t="s">
        <v>243</v>
      </c>
      <c r="B198" s="33" t="s">
        <v>51</v>
      </c>
      <c r="C198" s="33" t="s">
        <v>244</v>
      </c>
      <c r="D198" s="33" t="s">
        <v>245</v>
      </c>
      <c r="E198" s="33" t="s">
        <v>249</v>
      </c>
      <c r="F198" s="5">
        <f t="shared" si="3"/>
        <v>1</v>
      </c>
    </row>
    <row r="199" spans="1:6" x14ac:dyDescent="0.25">
      <c r="A199" s="33" t="s">
        <v>243</v>
      </c>
      <c r="B199" s="33" t="s">
        <v>51</v>
      </c>
      <c r="C199" s="33" t="s">
        <v>244</v>
      </c>
      <c r="D199" s="33" t="s">
        <v>245</v>
      </c>
      <c r="E199" s="33" t="s">
        <v>250</v>
      </c>
      <c r="F199" s="5">
        <f t="shared" si="3"/>
        <v>1</v>
      </c>
    </row>
    <row r="200" spans="1:6" x14ac:dyDescent="0.25">
      <c r="A200" s="33" t="s">
        <v>243</v>
      </c>
      <c r="B200" s="33" t="s">
        <v>51</v>
      </c>
      <c r="C200" s="33" t="s">
        <v>244</v>
      </c>
      <c r="D200" s="33" t="s">
        <v>245</v>
      </c>
      <c r="E200" s="33" t="s">
        <v>251</v>
      </c>
      <c r="F200" s="5">
        <f t="shared" si="3"/>
        <v>1</v>
      </c>
    </row>
    <row r="201" spans="1:6" x14ac:dyDescent="0.25">
      <c r="A201" s="33" t="s">
        <v>243</v>
      </c>
      <c r="B201" s="33" t="s">
        <v>51</v>
      </c>
      <c r="C201" s="33" t="s">
        <v>244</v>
      </c>
      <c r="D201" s="33" t="s">
        <v>245</v>
      </c>
      <c r="E201" s="33" t="s">
        <v>252</v>
      </c>
      <c r="F201" s="5">
        <f t="shared" si="3"/>
        <v>1</v>
      </c>
    </row>
    <row r="202" spans="1:6" x14ac:dyDescent="0.25">
      <c r="A202" s="33" t="s">
        <v>243</v>
      </c>
      <c r="B202" s="33" t="s">
        <v>51</v>
      </c>
      <c r="C202" s="33" t="s">
        <v>244</v>
      </c>
      <c r="D202" s="33" t="s">
        <v>245</v>
      </c>
      <c r="E202" s="33" t="s">
        <v>253</v>
      </c>
      <c r="F202" s="5">
        <f t="shared" si="3"/>
        <v>1</v>
      </c>
    </row>
    <row r="203" spans="1:6" x14ac:dyDescent="0.25">
      <c r="A203" s="33" t="s">
        <v>243</v>
      </c>
      <c r="B203" s="33" t="s">
        <v>51</v>
      </c>
      <c r="C203" s="33" t="s">
        <v>244</v>
      </c>
      <c r="D203" s="33" t="s">
        <v>245</v>
      </c>
      <c r="E203" s="33" t="s">
        <v>254</v>
      </c>
      <c r="F203" s="5">
        <f t="shared" si="3"/>
        <v>1</v>
      </c>
    </row>
    <row r="204" spans="1:6" x14ac:dyDescent="0.25">
      <c r="A204" s="33" t="s">
        <v>243</v>
      </c>
      <c r="B204" s="33" t="s">
        <v>51</v>
      </c>
      <c r="C204" s="33" t="s">
        <v>244</v>
      </c>
      <c r="D204" s="33" t="s">
        <v>245</v>
      </c>
      <c r="E204" s="33" t="s">
        <v>255</v>
      </c>
      <c r="F204" s="5">
        <f t="shared" si="3"/>
        <v>1</v>
      </c>
    </row>
    <row r="205" spans="1:6" x14ac:dyDescent="0.25">
      <c r="A205" s="33" t="s">
        <v>243</v>
      </c>
      <c r="B205" s="33" t="s">
        <v>51</v>
      </c>
      <c r="C205" s="33" t="s">
        <v>244</v>
      </c>
      <c r="D205" s="33" t="s">
        <v>245</v>
      </c>
      <c r="E205" s="33" t="s">
        <v>256</v>
      </c>
      <c r="F205" s="5">
        <f t="shared" si="3"/>
        <v>1</v>
      </c>
    </row>
    <row r="206" spans="1:6" x14ac:dyDescent="0.25">
      <c r="A206" s="33" t="s">
        <v>243</v>
      </c>
      <c r="B206" s="33" t="s">
        <v>51</v>
      </c>
      <c r="C206" s="33" t="s">
        <v>244</v>
      </c>
      <c r="D206" s="33" t="s">
        <v>245</v>
      </c>
      <c r="E206" s="33" t="s">
        <v>257</v>
      </c>
      <c r="F206" s="5">
        <f t="shared" si="3"/>
        <v>1</v>
      </c>
    </row>
    <row r="207" spans="1:6" x14ac:dyDescent="0.25">
      <c r="A207" s="33" t="s">
        <v>243</v>
      </c>
      <c r="B207" s="33" t="s">
        <v>51</v>
      </c>
      <c r="C207" s="33" t="s">
        <v>244</v>
      </c>
      <c r="D207" s="33" t="s">
        <v>245</v>
      </c>
      <c r="E207" s="33" t="s">
        <v>246</v>
      </c>
      <c r="F207" s="5">
        <f t="shared" si="3"/>
        <v>1</v>
      </c>
    </row>
    <row r="208" spans="1:6" x14ac:dyDescent="0.25">
      <c r="A208" s="33" t="s">
        <v>243</v>
      </c>
      <c r="B208" s="33" t="s">
        <v>51</v>
      </c>
      <c r="C208" s="33" t="s">
        <v>244</v>
      </c>
      <c r="D208" s="33" t="s">
        <v>245</v>
      </c>
      <c r="E208" s="33" t="s">
        <v>247</v>
      </c>
      <c r="F208" s="5">
        <f t="shared" si="3"/>
        <v>1</v>
      </c>
    </row>
    <row r="209" spans="1:6" x14ac:dyDescent="0.25">
      <c r="A209" s="33" t="s">
        <v>243</v>
      </c>
      <c r="B209" s="33" t="s">
        <v>51</v>
      </c>
      <c r="C209" s="33" t="s">
        <v>244</v>
      </c>
      <c r="D209" s="33" t="s">
        <v>245</v>
      </c>
      <c r="E209" s="33" t="s">
        <v>248</v>
      </c>
      <c r="F209" s="5">
        <f t="shared" si="3"/>
        <v>1</v>
      </c>
    </row>
    <row r="210" spans="1:6" x14ac:dyDescent="0.25">
      <c r="A210" s="33" t="s">
        <v>243</v>
      </c>
      <c r="B210" s="33" t="s">
        <v>51</v>
      </c>
      <c r="C210" s="33" t="s">
        <v>244</v>
      </c>
      <c r="D210" s="33" t="s">
        <v>245</v>
      </c>
      <c r="E210" s="33" t="s">
        <v>249</v>
      </c>
      <c r="F210" s="5">
        <f t="shared" si="3"/>
        <v>1</v>
      </c>
    </row>
    <row r="211" spans="1:6" x14ac:dyDescent="0.25">
      <c r="A211" s="33" t="s">
        <v>243</v>
      </c>
      <c r="B211" s="33" t="s">
        <v>51</v>
      </c>
      <c r="C211" s="33" t="s">
        <v>244</v>
      </c>
      <c r="D211" s="33" t="s">
        <v>245</v>
      </c>
      <c r="E211" s="33" t="s">
        <v>250</v>
      </c>
      <c r="F211" s="5">
        <f t="shared" si="3"/>
        <v>1</v>
      </c>
    </row>
    <row r="212" spans="1:6" x14ac:dyDescent="0.25">
      <c r="A212" s="33" t="s">
        <v>243</v>
      </c>
      <c r="B212" s="33" t="s">
        <v>51</v>
      </c>
      <c r="C212" s="33" t="s">
        <v>244</v>
      </c>
      <c r="D212" s="33" t="s">
        <v>245</v>
      </c>
      <c r="E212" s="33" t="s">
        <v>251</v>
      </c>
      <c r="F212" s="5">
        <f t="shared" si="3"/>
        <v>1</v>
      </c>
    </row>
    <row r="213" spans="1:6" x14ac:dyDescent="0.25">
      <c r="A213" s="33" t="s">
        <v>243</v>
      </c>
      <c r="B213" s="33" t="s">
        <v>51</v>
      </c>
      <c r="C213" s="33" t="s">
        <v>244</v>
      </c>
      <c r="D213" s="33" t="s">
        <v>245</v>
      </c>
      <c r="E213" s="33" t="s">
        <v>252</v>
      </c>
      <c r="F213" s="5">
        <f t="shared" si="3"/>
        <v>1</v>
      </c>
    </row>
    <row r="214" spans="1:6" x14ac:dyDescent="0.25">
      <c r="A214" s="33" t="s">
        <v>243</v>
      </c>
      <c r="B214" s="33" t="s">
        <v>51</v>
      </c>
      <c r="C214" s="33" t="s">
        <v>244</v>
      </c>
      <c r="D214" s="33" t="s">
        <v>245</v>
      </c>
      <c r="E214" s="33" t="s">
        <v>253</v>
      </c>
      <c r="F214" s="5">
        <f t="shared" si="3"/>
        <v>1</v>
      </c>
    </row>
    <row r="215" spans="1:6" x14ac:dyDescent="0.25">
      <c r="A215" s="33" t="s">
        <v>243</v>
      </c>
      <c r="B215" s="33" t="s">
        <v>51</v>
      </c>
      <c r="C215" s="33" t="s">
        <v>244</v>
      </c>
      <c r="D215" s="33" t="s">
        <v>245</v>
      </c>
      <c r="E215" s="33" t="s">
        <v>254</v>
      </c>
      <c r="F215" s="5">
        <f t="shared" si="3"/>
        <v>1</v>
      </c>
    </row>
    <row r="216" spans="1:6" x14ac:dyDescent="0.25">
      <c r="A216" s="33" t="s">
        <v>243</v>
      </c>
      <c r="B216" s="33" t="s">
        <v>51</v>
      </c>
      <c r="C216" s="33" t="s">
        <v>244</v>
      </c>
      <c r="D216" s="33" t="s">
        <v>245</v>
      </c>
      <c r="E216" s="33" t="s">
        <v>255</v>
      </c>
      <c r="F216" s="5">
        <f t="shared" si="3"/>
        <v>1</v>
      </c>
    </row>
    <row r="217" spans="1:6" x14ac:dyDescent="0.25">
      <c r="A217" s="33" t="s">
        <v>243</v>
      </c>
      <c r="B217" s="33" t="s">
        <v>51</v>
      </c>
      <c r="C217" s="33" t="s">
        <v>244</v>
      </c>
      <c r="D217" s="33" t="s">
        <v>245</v>
      </c>
      <c r="E217" s="33" t="s">
        <v>256</v>
      </c>
      <c r="F217" s="5">
        <f t="shared" si="3"/>
        <v>1</v>
      </c>
    </row>
    <row r="218" spans="1:6" x14ac:dyDescent="0.25">
      <c r="A218" s="33" t="s">
        <v>243</v>
      </c>
      <c r="B218" s="33" t="s">
        <v>51</v>
      </c>
      <c r="C218" s="33" t="s">
        <v>244</v>
      </c>
      <c r="D218" s="33" t="s">
        <v>245</v>
      </c>
      <c r="E218" s="33" t="s">
        <v>257</v>
      </c>
      <c r="F218" s="5">
        <f t="shared" si="3"/>
        <v>1</v>
      </c>
    </row>
    <row r="219" spans="1:6" x14ac:dyDescent="0.25">
      <c r="A219" s="33" t="s">
        <v>243</v>
      </c>
      <c r="B219" s="33" t="s">
        <v>51</v>
      </c>
      <c r="C219" s="33" t="s">
        <v>244</v>
      </c>
      <c r="D219" s="33" t="s">
        <v>245</v>
      </c>
      <c r="E219" s="33" t="s">
        <v>258</v>
      </c>
      <c r="F219" s="5">
        <f t="shared" si="3"/>
        <v>1</v>
      </c>
    </row>
    <row r="220" spans="1:6" x14ac:dyDescent="0.25">
      <c r="A220" s="33" t="s">
        <v>243</v>
      </c>
      <c r="B220" s="33" t="s">
        <v>51</v>
      </c>
      <c r="C220" s="33" t="s">
        <v>244</v>
      </c>
      <c r="D220" s="33" t="s">
        <v>245</v>
      </c>
      <c r="E220" s="33" t="s">
        <v>258</v>
      </c>
      <c r="F220" s="5">
        <f t="shared" si="3"/>
        <v>1</v>
      </c>
    </row>
    <row r="221" spans="1:6" x14ac:dyDescent="0.25">
      <c r="A221" s="33" t="s">
        <v>243</v>
      </c>
      <c r="B221" s="33" t="s">
        <v>51</v>
      </c>
      <c r="C221" s="33" t="s">
        <v>244</v>
      </c>
      <c r="D221" s="33" t="s">
        <v>245</v>
      </c>
      <c r="E221" s="33" t="s">
        <v>259</v>
      </c>
      <c r="F221" s="5">
        <f t="shared" si="3"/>
        <v>1</v>
      </c>
    </row>
    <row r="222" spans="1:6" x14ac:dyDescent="0.25">
      <c r="A222" s="33" t="s">
        <v>243</v>
      </c>
      <c r="B222" s="33" t="s">
        <v>51</v>
      </c>
      <c r="C222" s="33" t="s">
        <v>244</v>
      </c>
      <c r="D222" s="33" t="s">
        <v>245</v>
      </c>
      <c r="E222" s="33" t="s">
        <v>259</v>
      </c>
      <c r="F222" s="5">
        <f t="shared" si="3"/>
        <v>1</v>
      </c>
    </row>
    <row r="223" spans="1:6" x14ac:dyDescent="0.25">
      <c r="A223" s="33" t="s">
        <v>243</v>
      </c>
      <c r="B223" s="33" t="s">
        <v>51</v>
      </c>
      <c r="C223" s="33" t="s">
        <v>244</v>
      </c>
      <c r="D223" s="33" t="s">
        <v>245</v>
      </c>
      <c r="E223" s="33" t="s">
        <v>260</v>
      </c>
      <c r="F223" s="5">
        <f t="shared" si="3"/>
        <v>1</v>
      </c>
    </row>
    <row r="224" spans="1:6" x14ac:dyDescent="0.25">
      <c r="A224" s="33" t="s">
        <v>243</v>
      </c>
      <c r="B224" s="33" t="s">
        <v>51</v>
      </c>
      <c r="C224" s="33" t="s">
        <v>244</v>
      </c>
      <c r="D224" s="33" t="s">
        <v>245</v>
      </c>
      <c r="E224" s="33" t="s">
        <v>260</v>
      </c>
      <c r="F224" s="5">
        <f t="shared" si="3"/>
        <v>1</v>
      </c>
    </row>
    <row r="225" spans="1:6" x14ac:dyDescent="0.25">
      <c r="A225" s="33" t="s">
        <v>243</v>
      </c>
      <c r="B225" s="33" t="s">
        <v>51</v>
      </c>
      <c r="C225" s="33" t="s">
        <v>244</v>
      </c>
      <c r="D225" s="33" t="s">
        <v>245</v>
      </c>
      <c r="E225" s="33" t="s">
        <v>261</v>
      </c>
      <c r="F225" s="5">
        <f t="shared" si="3"/>
        <v>1</v>
      </c>
    </row>
    <row r="226" spans="1:6" x14ac:dyDescent="0.25">
      <c r="A226" s="33" t="s">
        <v>243</v>
      </c>
      <c r="B226" s="33" t="s">
        <v>51</v>
      </c>
      <c r="C226" s="33" t="s">
        <v>244</v>
      </c>
      <c r="D226" s="33" t="s">
        <v>245</v>
      </c>
      <c r="E226" s="33" t="s">
        <v>261</v>
      </c>
      <c r="F226" s="5">
        <f t="shared" si="3"/>
        <v>1</v>
      </c>
    </row>
    <row r="227" spans="1:6" x14ac:dyDescent="0.25">
      <c r="A227" s="33" t="s">
        <v>262</v>
      </c>
      <c r="B227" s="33" t="s">
        <v>51</v>
      </c>
      <c r="C227" s="33" t="s">
        <v>52</v>
      </c>
      <c r="D227" s="33" t="s">
        <v>53</v>
      </c>
      <c r="E227" s="33" t="s">
        <v>263</v>
      </c>
      <c r="F227" s="5">
        <f t="shared" si="3"/>
        <v>1</v>
      </c>
    </row>
    <row r="228" spans="1:6" x14ac:dyDescent="0.25">
      <c r="A228" s="33" t="s">
        <v>264</v>
      </c>
      <c r="B228" s="33" t="s">
        <v>51</v>
      </c>
      <c r="C228" s="33" t="s">
        <v>56</v>
      </c>
      <c r="D228" s="33" t="s">
        <v>57</v>
      </c>
      <c r="E228" s="33" t="s">
        <v>263</v>
      </c>
      <c r="F228" s="5">
        <f t="shared" si="3"/>
        <v>1</v>
      </c>
    </row>
    <row r="229" spans="1:6" x14ac:dyDescent="0.25">
      <c r="A229" s="33" t="s">
        <v>265</v>
      </c>
      <c r="B229" s="33" t="s">
        <v>51</v>
      </c>
      <c r="C229" s="33" t="s">
        <v>59</v>
      </c>
      <c r="D229" s="33" t="s">
        <v>72</v>
      </c>
      <c r="E229" s="33" t="s">
        <v>266</v>
      </c>
      <c r="F229" s="5">
        <f t="shared" si="3"/>
        <v>1</v>
      </c>
    </row>
    <row r="230" spans="1:6" x14ac:dyDescent="0.25">
      <c r="A230" s="33" t="s">
        <v>267</v>
      </c>
      <c r="B230" s="33" t="s">
        <v>51</v>
      </c>
      <c r="C230" s="33" t="s">
        <v>59</v>
      </c>
      <c r="D230" s="33" t="s">
        <v>72</v>
      </c>
      <c r="E230" s="33" t="s">
        <v>268</v>
      </c>
      <c r="F230" s="5">
        <f t="shared" si="3"/>
        <v>1</v>
      </c>
    </row>
    <row r="231" spans="1:6" x14ac:dyDescent="0.25">
      <c r="A231" s="33" t="s">
        <v>269</v>
      </c>
      <c r="B231" s="33" t="s">
        <v>51</v>
      </c>
      <c r="C231" s="33" t="s">
        <v>52</v>
      </c>
      <c r="D231" s="33" t="s">
        <v>53</v>
      </c>
      <c r="E231" s="33" t="s">
        <v>270</v>
      </c>
      <c r="F231" s="5">
        <f t="shared" si="3"/>
        <v>1</v>
      </c>
    </row>
    <row r="232" spans="1:6" x14ac:dyDescent="0.25">
      <c r="A232" s="33" t="s">
        <v>271</v>
      </c>
      <c r="B232" s="33" t="s">
        <v>51</v>
      </c>
      <c r="C232" s="33" t="s">
        <v>56</v>
      </c>
      <c r="D232" s="33" t="s">
        <v>57</v>
      </c>
      <c r="E232" s="33" t="s">
        <v>270</v>
      </c>
      <c r="F232" s="5">
        <f t="shared" si="3"/>
        <v>1</v>
      </c>
    </row>
    <row r="233" spans="1:6" x14ac:dyDescent="0.25">
      <c r="A233" s="33" t="s">
        <v>616</v>
      </c>
      <c r="B233" s="33" t="s">
        <v>51</v>
      </c>
      <c r="C233" s="33" t="s">
        <v>52</v>
      </c>
      <c r="D233" s="33" t="s">
        <v>53</v>
      </c>
      <c r="E233" s="33" t="s">
        <v>617</v>
      </c>
      <c r="F233" s="5">
        <f t="shared" ref="F233:F264" si="4">MONTH(A233)</f>
        <v>2</v>
      </c>
    </row>
    <row r="234" spans="1:6" x14ac:dyDescent="0.25">
      <c r="A234" s="33" t="s">
        <v>618</v>
      </c>
      <c r="B234" s="33" t="s">
        <v>51</v>
      </c>
      <c r="C234" s="33" t="s">
        <v>56</v>
      </c>
      <c r="D234" s="33" t="s">
        <v>57</v>
      </c>
      <c r="E234" s="33" t="s">
        <v>617</v>
      </c>
      <c r="F234" s="5">
        <f t="shared" si="4"/>
        <v>2</v>
      </c>
    </row>
    <row r="235" spans="1:6" x14ac:dyDescent="0.25">
      <c r="A235" s="33" t="s">
        <v>555</v>
      </c>
      <c r="B235" s="33" t="s">
        <v>51</v>
      </c>
      <c r="C235" s="33" t="s">
        <v>59</v>
      </c>
      <c r="D235" s="33" t="s">
        <v>72</v>
      </c>
      <c r="E235" s="33" t="s">
        <v>619</v>
      </c>
      <c r="F235" s="5">
        <f t="shared" si="4"/>
        <v>2</v>
      </c>
    </row>
    <row r="236" spans="1:6" x14ac:dyDescent="0.25">
      <c r="A236" s="33" t="s">
        <v>567</v>
      </c>
      <c r="B236" s="33" t="s">
        <v>51</v>
      </c>
      <c r="C236" s="33" t="s">
        <v>59</v>
      </c>
      <c r="D236" s="33" t="s">
        <v>72</v>
      </c>
      <c r="E236" s="33" t="s">
        <v>620</v>
      </c>
      <c r="F236" s="5">
        <f t="shared" si="4"/>
        <v>2</v>
      </c>
    </row>
    <row r="237" spans="1:6" x14ac:dyDescent="0.25">
      <c r="A237" s="33" t="s">
        <v>621</v>
      </c>
      <c r="B237" s="33" t="s">
        <v>51</v>
      </c>
      <c r="C237" s="33" t="s">
        <v>52</v>
      </c>
      <c r="D237" s="33" t="s">
        <v>53</v>
      </c>
      <c r="E237" s="33" t="s">
        <v>622</v>
      </c>
      <c r="F237" s="5">
        <f t="shared" si="4"/>
        <v>2</v>
      </c>
    </row>
    <row r="238" spans="1:6" x14ac:dyDescent="0.25">
      <c r="A238" s="33" t="s">
        <v>623</v>
      </c>
      <c r="B238" s="33" t="s">
        <v>51</v>
      </c>
      <c r="C238" s="33" t="s">
        <v>56</v>
      </c>
      <c r="D238" s="33" t="s">
        <v>57</v>
      </c>
      <c r="E238" s="33" t="s">
        <v>622</v>
      </c>
      <c r="F238" s="5">
        <f t="shared" si="4"/>
        <v>2</v>
      </c>
    </row>
    <row r="239" spans="1:6" x14ac:dyDescent="0.25">
      <c r="A239" s="33" t="s">
        <v>624</v>
      </c>
      <c r="B239" s="33" t="s">
        <v>51</v>
      </c>
      <c r="C239" s="33" t="s">
        <v>52</v>
      </c>
      <c r="D239" s="33" t="s">
        <v>53</v>
      </c>
      <c r="E239" s="33" t="s">
        <v>625</v>
      </c>
      <c r="F239" s="5">
        <f t="shared" si="4"/>
        <v>2</v>
      </c>
    </row>
    <row r="240" spans="1:6" x14ac:dyDescent="0.25">
      <c r="A240" s="33" t="s">
        <v>626</v>
      </c>
      <c r="B240" s="33" t="s">
        <v>51</v>
      </c>
      <c r="C240" s="33" t="s">
        <v>56</v>
      </c>
      <c r="D240" s="33" t="s">
        <v>57</v>
      </c>
      <c r="E240" s="33" t="s">
        <v>625</v>
      </c>
      <c r="F240" s="5">
        <f t="shared" si="4"/>
        <v>2</v>
      </c>
    </row>
    <row r="241" spans="1:6" x14ac:dyDescent="0.25">
      <c r="A241" s="33" t="s">
        <v>545</v>
      </c>
      <c r="B241" s="33" t="s">
        <v>51</v>
      </c>
      <c r="C241" s="33" t="s">
        <v>59</v>
      </c>
      <c r="D241" s="33" t="s">
        <v>72</v>
      </c>
      <c r="E241" s="33" t="s">
        <v>200</v>
      </c>
      <c r="F241" s="5">
        <f t="shared" si="4"/>
        <v>2</v>
      </c>
    </row>
    <row r="242" spans="1:6" x14ac:dyDescent="0.25">
      <c r="A242" s="33" t="s">
        <v>545</v>
      </c>
      <c r="B242" s="33" t="s">
        <v>51</v>
      </c>
      <c r="C242" s="33" t="s">
        <v>59</v>
      </c>
      <c r="D242" s="33" t="s">
        <v>60</v>
      </c>
      <c r="E242" s="33" t="s">
        <v>233</v>
      </c>
      <c r="F242" s="5">
        <f t="shared" si="4"/>
        <v>2</v>
      </c>
    </row>
    <row r="243" spans="1:6" x14ac:dyDescent="0.25">
      <c r="A243" s="33" t="s">
        <v>545</v>
      </c>
      <c r="B243" s="33" t="s">
        <v>51</v>
      </c>
      <c r="C243" s="33" t="s">
        <v>59</v>
      </c>
      <c r="D243" s="33" t="s">
        <v>60</v>
      </c>
      <c r="E243" s="33" t="s">
        <v>627</v>
      </c>
      <c r="F243" s="5">
        <f t="shared" si="4"/>
        <v>2</v>
      </c>
    </row>
    <row r="244" spans="1:6" x14ac:dyDescent="0.25">
      <c r="A244" s="33" t="s">
        <v>545</v>
      </c>
      <c r="B244" s="33" t="s">
        <v>51</v>
      </c>
      <c r="C244" s="33" t="s">
        <v>59</v>
      </c>
      <c r="D244" s="33" t="s">
        <v>60</v>
      </c>
      <c r="E244" s="33" t="s">
        <v>628</v>
      </c>
      <c r="F244" s="5">
        <f t="shared" si="4"/>
        <v>2</v>
      </c>
    </row>
    <row r="245" spans="1:6" x14ac:dyDescent="0.25">
      <c r="A245" s="33" t="s">
        <v>545</v>
      </c>
      <c r="B245" s="33" t="s">
        <v>51</v>
      </c>
      <c r="C245" s="33" t="s">
        <v>59</v>
      </c>
      <c r="D245" s="33" t="s">
        <v>60</v>
      </c>
      <c r="E245" s="33" t="s">
        <v>629</v>
      </c>
      <c r="F245" s="5">
        <f t="shared" si="4"/>
        <v>2</v>
      </c>
    </row>
    <row r="246" spans="1:6" x14ac:dyDescent="0.25">
      <c r="A246" s="33" t="s">
        <v>545</v>
      </c>
      <c r="B246" s="33" t="s">
        <v>51</v>
      </c>
      <c r="C246" s="33" t="s">
        <v>59</v>
      </c>
      <c r="D246" s="33" t="s">
        <v>60</v>
      </c>
      <c r="E246" s="33" t="s">
        <v>226</v>
      </c>
      <c r="F246" s="5">
        <f t="shared" si="4"/>
        <v>2</v>
      </c>
    </row>
    <row r="247" spans="1:6" x14ac:dyDescent="0.25">
      <c r="A247" s="33" t="s">
        <v>545</v>
      </c>
      <c r="B247" s="33" t="s">
        <v>51</v>
      </c>
      <c r="C247" s="33" t="s">
        <v>59</v>
      </c>
      <c r="D247" s="33" t="s">
        <v>60</v>
      </c>
      <c r="E247" s="33" t="s">
        <v>630</v>
      </c>
      <c r="F247" s="5">
        <f t="shared" si="4"/>
        <v>2</v>
      </c>
    </row>
    <row r="248" spans="1:6" x14ac:dyDescent="0.25">
      <c r="A248" s="33" t="s">
        <v>545</v>
      </c>
      <c r="B248" s="33" t="s">
        <v>51</v>
      </c>
      <c r="C248" s="33" t="s">
        <v>59</v>
      </c>
      <c r="D248" s="33" t="s">
        <v>60</v>
      </c>
      <c r="E248" s="33" t="s">
        <v>206</v>
      </c>
      <c r="F248" s="5">
        <f t="shared" si="4"/>
        <v>2</v>
      </c>
    </row>
    <row r="249" spans="1:6" x14ac:dyDescent="0.25">
      <c r="A249" s="33" t="s">
        <v>545</v>
      </c>
      <c r="B249" s="33" t="s">
        <v>51</v>
      </c>
      <c r="C249" s="33" t="s">
        <v>59</v>
      </c>
      <c r="D249" s="33" t="s">
        <v>60</v>
      </c>
      <c r="E249" s="33" t="s">
        <v>217</v>
      </c>
      <c r="F249" s="5">
        <f t="shared" si="4"/>
        <v>2</v>
      </c>
    </row>
    <row r="250" spans="1:6" x14ac:dyDescent="0.25">
      <c r="A250" s="33" t="s">
        <v>545</v>
      </c>
      <c r="B250" s="33" t="s">
        <v>51</v>
      </c>
      <c r="C250" s="33" t="s">
        <v>59</v>
      </c>
      <c r="D250" s="33" t="s">
        <v>60</v>
      </c>
      <c r="E250" s="33" t="s">
        <v>231</v>
      </c>
      <c r="F250" s="5">
        <f t="shared" si="4"/>
        <v>2</v>
      </c>
    </row>
    <row r="251" spans="1:6" x14ac:dyDescent="0.25">
      <c r="A251" s="33" t="s">
        <v>545</v>
      </c>
      <c r="B251" s="33" t="s">
        <v>51</v>
      </c>
      <c r="C251" s="33" t="s">
        <v>59</v>
      </c>
      <c r="D251" s="33" t="s">
        <v>60</v>
      </c>
      <c r="E251" s="33" t="s">
        <v>631</v>
      </c>
      <c r="F251" s="5">
        <f t="shared" si="4"/>
        <v>2</v>
      </c>
    </row>
    <row r="252" spans="1:6" x14ac:dyDescent="0.25">
      <c r="A252" s="33" t="s">
        <v>545</v>
      </c>
      <c r="B252" s="33" t="s">
        <v>51</v>
      </c>
      <c r="C252" s="33" t="s">
        <v>59</v>
      </c>
      <c r="D252" s="33" t="s">
        <v>60</v>
      </c>
      <c r="E252" s="33" t="s">
        <v>632</v>
      </c>
      <c r="F252" s="5">
        <f t="shared" si="4"/>
        <v>2</v>
      </c>
    </row>
    <row r="253" spans="1:6" x14ac:dyDescent="0.25">
      <c r="A253" s="33" t="s">
        <v>545</v>
      </c>
      <c r="B253" s="33" t="s">
        <v>51</v>
      </c>
      <c r="C253" s="33" t="s">
        <v>59</v>
      </c>
      <c r="D253" s="33" t="s">
        <v>60</v>
      </c>
      <c r="E253" s="33" t="s">
        <v>220</v>
      </c>
      <c r="F253" s="5">
        <f t="shared" si="4"/>
        <v>2</v>
      </c>
    </row>
    <row r="254" spans="1:6" x14ac:dyDescent="0.25">
      <c r="A254" s="33" t="s">
        <v>545</v>
      </c>
      <c r="B254" s="33" t="s">
        <v>51</v>
      </c>
      <c r="C254" s="33" t="s">
        <v>59</v>
      </c>
      <c r="D254" s="33" t="s">
        <v>60</v>
      </c>
      <c r="E254" s="33" t="s">
        <v>232</v>
      </c>
      <c r="F254" s="5">
        <f t="shared" si="4"/>
        <v>2</v>
      </c>
    </row>
    <row r="255" spans="1:6" x14ac:dyDescent="0.25">
      <c r="A255" s="33" t="s">
        <v>545</v>
      </c>
      <c r="B255" s="33" t="s">
        <v>51</v>
      </c>
      <c r="C255" s="33" t="s">
        <v>59</v>
      </c>
      <c r="D255" s="33" t="s">
        <v>60</v>
      </c>
      <c r="E255" s="33" t="s">
        <v>633</v>
      </c>
      <c r="F255" s="5">
        <f t="shared" si="4"/>
        <v>2</v>
      </c>
    </row>
    <row r="256" spans="1:6" x14ac:dyDescent="0.25">
      <c r="A256" s="33" t="s">
        <v>545</v>
      </c>
      <c r="B256" s="33" t="s">
        <v>51</v>
      </c>
      <c r="C256" s="33" t="s">
        <v>59</v>
      </c>
      <c r="D256" s="33" t="s">
        <v>60</v>
      </c>
      <c r="E256" s="33" t="s">
        <v>634</v>
      </c>
      <c r="F256" s="5">
        <f t="shared" si="4"/>
        <v>2</v>
      </c>
    </row>
    <row r="257" spans="1:6" x14ac:dyDescent="0.25">
      <c r="A257" s="33" t="s">
        <v>545</v>
      </c>
      <c r="B257" s="33" t="s">
        <v>51</v>
      </c>
      <c r="C257" s="33" t="s">
        <v>59</v>
      </c>
      <c r="D257" s="33" t="s">
        <v>60</v>
      </c>
      <c r="E257" s="33" t="s">
        <v>215</v>
      </c>
      <c r="F257" s="5">
        <f t="shared" si="4"/>
        <v>2</v>
      </c>
    </row>
    <row r="258" spans="1:6" x14ac:dyDescent="0.25">
      <c r="A258" s="33" t="s">
        <v>545</v>
      </c>
      <c r="B258" s="33" t="s">
        <v>51</v>
      </c>
      <c r="C258" s="33" t="s">
        <v>59</v>
      </c>
      <c r="D258" s="33" t="s">
        <v>60</v>
      </c>
      <c r="E258" s="33" t="s">
        <v>218</v>
      </c>
      <c r="F258" s="5">
        <f t="shared" si="4"/>
        <v>2</v>
      </c>
    </row>
    <row r="259" spans="1:6" x14ac:dyDescent="0.25">
      <c r="A259" s="33" t="s">
        <v>545</v>
      </c>
      <c r="B259" s="33" t="s">
        <v>51</v>
      </c>
      <c r="C259" s="33" t="s">
        <v>59</v>
      </c>
      <c r="D259" s="33" t="s">
        <v>60</v>
      </c>
      <c r="E259" s="33" t="s">
        <v>202</v>
      </c>
      <c r="F259" s="5">
        <f t="shared" si="4"/>
        <v>2</v>
      </c>
    </row>
    <row r="260" spans="1:6" x14ac:dyDescent="0.25">
      <c r="A260" s="33" t="s">
        <v>545</v>
      </c>
      <c r="B260" s="33" t="s">
        <v>51</v>
      </c>
      <c r="C260" s="33" t="s">
        <v>59</v>
      </c>
      <c r="D260" s="33" t="s">
        <v>60</v>
      </c>
      <c r="E260" s="33" t="s">
        <v>635</v>
      </c>
      <c r="F260" s="5">
        <f t="shared" si="4"/>
        <v>2</v>
      </c>
    </row>
    <row r="261" spans="1:6" x14ac:dyDescent="0.25">
      <c r="A261" s="33" t="s">
        <v>636</v>
      </c>
      <c r="B261" s="33" t="s">
        <v>51</v>
      </c>
      <c r="C261" s="33" t="s">
        <v>52</v>
      </c>
      <c r="D261" s="33" t="s">
        <v>53</v>
      </c>
      <c r="E261" s="33" t="s">
        <v>637</v>
      </c>
      <c r="F261" s="5">
        <f t="shared" si="4"/>
        <v>2</v>
      </c>
    </row>
    <row r="262" spans="1:6" x14ac:dyDescent="0.25">
      <c r="A262" s="33" t="s">
        <v>638</v>
      </c>
      <c r="B262" s="33" t="s">
        <v>51</v>
      </c>
      <c r="C262" s="33" t="s">
        <v>56</v>
      </c>
      <c r="D262" s="33" t="s">
        <v>57</v>
      </c>
      <c r="E262" s="33" t="s">
        <v>637</v>
      </c>
      <c r="F262" s="5">
        <f t="shared" si="4"/>
        <v>2</v>
      </c>
    </row>
    <row r="263" spans="1:6" x14ac:dyDescent="0.25">
      <c r="A263" s="33" t="s">
        <v>605</v>
      </c>
      <c r="B263" s="33" t="s">
        <v>51</v>
      </c>
      <c r="C263" s="33" t="s">
        <v>59</v>
      </c>
      <c r="D263" s="33" t="s">
        <v>72</v>
      </c>
      <c r="E263" s="33" t="s">
        <v>622</v>
      </c>
      <c r="F263" s="5">
        <f t="shared" si="4"/>
        <v>2</v>
      </c>
    </row>
    <row r="264" spans="1:6" x14ac:dyDescent="0.25">
      <c r="A264" s="33" t="s">
        <v>605</v>
      </c>
      <c r="B264" s="33" t="s">
        <v>51</v>
      </c>
      <c r="C264" s="33" t="s">
        <v>59</v>
      </c>
      <c r="D264" s="33" t="s">
        <v>72</v>
      </c>
      <c r="E264" s="33" t="s">
        <v>639</v>
      </c>
      <c r="F264" s="5">
        <f t="shared" si="4"/>
        <v>2</v>
      </c>
    </row>
    <row r="265" spans="1:6" x14ac:dyDescent="0.25">
      <c r="A265" s="33" t="s">
        <v>605</v>
      </c>
      <c r="B265" s="33" t="s">
        <v>51</v>
      </c>
      <c r="C265" s="33" t="s">
        <v>59</v>
      </c>
      <c r="D265" s="33" t="s">
        <v>72</v>
      </c>
      <c r="E265" s="33" t="s">
        <v>640</v>
      </c>
      <c r="F265" s="5">
        <f t="shared" ref="F265:F296" si="5">MONTH(A265)</f>
        <v>2</v>
      </c>
    </row>
    <row r="266" spans="1:6" x14ac:dyDescent="0.25">
      <c r="A266" s="33" t="s">
        <v>605</v>
      </c>
      <c r="B266" s="33" t="s">
        <v>51</v>
      </c>
      <c r="C266" s="33" t="s">
        <v>59</v>
      </c>
      <c r="D266" s="33" t="s">
        <v>72</v>
      </c>
      <c r="E266" s="33" t="s">
        <v>637</v>
      </c>
      <c r="F266" s="5">
        <f t="shared" si="5"/>
        <v>2</v>
      </c>
    </row>
    <row r="267" spans="1:6" x14ac:dyDescent="0.25">
      <c r="A267" s="33" t="s">
        <v>605</v>
      </c>
      <c r="B267" s="33" t="s">
        <v>51</v>
      </c>
      <c r="C267" s="33" t="s">
        <v>59</v>
      </c>
      <c r="D267" s="33" t="s">
        <v>72</v>
      </c>
      <c r="E267" s="33" t="s">
        <v>625</v>
      </c>
      <c r="F267" s="5">
        <f t="shared" si="5"/>
        <v>2</v>
      </c>
    </row>
    <row r="268" spans="1:6" x14ac:dyDescent="0.25">
      <c r="A268" s="33" t="s">
        <v>605</v>
      </c>
      <c r="B268" s="33" t="s">
        <v>51</v>
      </c>
      <c r="C268" s="33" t="s">
        <v>59</v>
      </c>
      <c r="D268" s="33" t="s">
        <v>72</v>
      </c>
      <c r="E268" s="33" t="s">
        <v>641</v>
      </c>
      <c r="F268" s="5">
        <f t="shared" si="5"/>
        <v>2</v>
      </c>
    </row>
    <row r="269" spans="1:6" x14ac:dyDescent="0.25">
      <c r="A269" s="33" t="s">
        <v>605</v>
      </c>
      <c r="B269" s="33" t="s">
        <v>51</v>
      </c>
      <c r="C269" s="33" t="s">
        <v>59</v>
      </c>
      <c r="D269" s="33" t="s">
        <v>72</v>
      </c>
      <c r="E269" s="33" t="s">
        <v>642</v>
      </c>
      <c r="F269" s="5">
        <f t="shared" si="5"/>
        <v>2</v>
      </c>
    </row>
    <row r="270" spans="1:6" x14ac:dyDescent="0.25">
      <c r="A270" s="33" t="s">
        <v>605</v>
      </c>
      <c r="B270" s="33" t="s">
        <v>51</v>
      </c>
      <c r="C270" s="33" t="s">
        <v>59</v>
      </c>
      <c r="D270" s="33" t="s">
        <v>72</v>
      </c>
      <c r="E270" s="33" t="s">
        <v>643</v>
      </c>
      <c r="F270" s="5">
        <f t="shared" si="5"/>
        <v>2</v>
      </c>
    </row>
    <row r="271" spans="1:6" x14ac:dyDescent="0.25">
      <c r="A271" s="33" t="s">
        <v>605</v>
      </c>
      <c r="B271" s="33" t="s">
        <v>51</v>
      </c>
      <c r="C271" s="33" t="s">
        <v>59</v>
      </c>
      <c r="D271" s="33" t="s">
        <v>72</v>
      </c>
      <c r="E271" s="33" t="s">
        <v>644</v>
      </c>
      <c r="F271" s="5">
        <f t="shared" si="5"/>
        <v>2</v>
      </c>
    </row>
    <row r="272" spans="1:6" x14ac:dyDescent="0.25">
      <c r="A272" s="33" t="s">
        <v>609</v>
      </c>
      <c r="B272" s="33" t="s">
        <v>51</v>
      </c>
      <c r="C272" s="33" t="s">
        <v>59</v>
      </c>
      <c r="D272" s="33" t="s">
        <v>72</v>
      </c>
      <c r="E272" s="33" t="s">
        <v>645</v>
      </c>
      <c r="F272" s="5">
        <f t="shared" si="5"/>
        <v>2</v>
      </c>
    </row>
    <row r="273" spans="1:6" x14ac:dyDescent="0.25">
      <c r="A273" s="33" t="s">
        <v>646</v>
      </c>
      <c r="B273" s="33" t="s">
        <v>51</v>
      </c>
      <c r="C273" s="33" t="s">
        <v>56</v>
      </c>
      <c r="D273" s="33" t="s">
        <v>57</v>
      </c>
      <c r="E273" s="33" t="s">
        <v>647</v>
      </c>
      <c r="F273" s="5">
        <f t="shared" si="5"/>
        <v>2</v>
      </c>
    </row>
    <row r="274" spans="1:6" x14ac:dyDescent="0.25">
      <c r="A274" s="33" t="s">
        <v>648</v>
      </c>
      <c r="B274" s="33" t="s">
        <v>51</v>
      </c>
      <c r="C274" s="33" t="s">
        <v>56</v>
      </c>
      <c r="D274" s="33" t="s">
        <v>57</v>
      </c>
      <c r="E274" s="33" t="s">
        <v>649</v>
      </c>
      <c r="F274" s="5">
        <f t="shared" si="5"/>
        <v>2</v>
      </c>
    </row>
    <row r="275" spans="1:6" x14ac:dyDescent="0.25">
      <c r="A275" s="33" t="s">
        <v>650</v>
      </c>
      <c r="B275" s="33" t="s">
        <v>51</v>
      </c>
      <c r="C275" s="33" t="s">
        <v>56</v>
      </c>
      <c r="D275" s="33" t="s">
        <v>57</v>
      </c>
      <c r="E275" s="33" t="s">
        <v>651</v>
      </c>
      <c r="F275" s="5">
        <f t="shared" si="5"/>
        <v>2</v>
      </c>
    </row>
    <row r="276" spans="1:6" x14ac:dyDescent="0.25">
      <c r="A276" s="33" t="s">
        <v>652</v>
      </c>
      <c r="B276" s="33" t="s">
        <v>51</v>
      </c>
      <c r="C276" s="33" t="s">
        <v>56</v>
      </c>
      <c r="D276" s="33" t="s">
        <v>57</v>
      </c>
      <c r="E276" s="33" t="s">
        <v>653</v>
      </c>
      <c r="F276" s="5">
        <f t="shared" si="5"/>
        <v>2</v>
      </c>
    </row>
    <row r="277" spans="1:6" x14ac:dyDescent="0.25">
      <c r="A277" s="33" t="s">
        <v>654</v>
      </c>
      <c r="B277" s="33" t="s">
        <v>51</v>
      </c>
      <c r="C277" s="33" t="s">
        <v>56</v>
      </c>
      <c r="D277" s="33" t="s">
        <v>57</v>
      </c>
      <c r="E277" s="33" t="s">
        <v>655</v>
      </c>
      <c r="F277" s="5">
        <f t="shared" si="5"/>
        <v>2</v>
      </c>
    </row>
    <row r="278" spans="1:6" x14ac:dyDescent="0.25">
      <c r="A278" s="33" t="s">
        <v>656</v>
      </c>
      <c r="B278" s="33" t="s">
        <v>51</v>
      </c>
      <c r="C278" s="33" t="s">
        <v>56</v>
      </c>
      <c r="D278" s="33" t="s">
        <v>57</v>
      </c>
      <c r="E278" s="33" t="s">
        <v>657</v>
      </c>
      <c r="F278" s="5">
        <f t="shared" si="5"/>
        <v>2</v>
      </c>
    </row>
    <row r="279" spans="1:6" x14ac:dyDescent="0.25">
      <c r="A279" s="33" t="s">
        <v>658</v>
      </c>
      <c r="B279" s="33" t="s">
        <v>51</v>
      </c>
      <c r="C279" s="33" t="s">
        <v>56</v>
      </c>
      <c r="D279" s="33" t="s">
        <v>57</v>
      </c>
      <c r="E279" s="33" t="s">
        <v>659</v>
      </c>
      <c r="F279" s="5">
        <f t="shared" si="5"/>
        <v>2</v>
      </c>
    </row>
    <row r="280" spans="1:6" x14ac:dyDescent="0.25">
      <c r="A280" s="33" t="s">
        <v>660</v>
      </c>
      <c r="B280" s="33" t="s">
        <v>51</v>
      </c>
      <c r="C280" s="33" t="s">
        <v>56</v>
      </c>
      <c r="D280" s="33" t="s">
        <v>57</v>
      </c>
      <c r="E280" s="33" t="s">
        <v>661</v>
      </c>
      <c r="F280" s="5">
        <f t="shared" si="5"/>
        <v>2</v>
      </c>
    </row>
    <row r="281" spans="1:6" x14ac:dyDescent="0.25">
      <c r="A281" s="33" t="s">
        <v>662</v>
      </c>
      <c r="B281" s="33" t="s">
        <v>51</v>
      </c>
      <c r="C281" s="33" t="s">
        <v>56</v>
      </c>
      <c r="D281" s="33" t="s">
        <v>57</v>
      </c>
      <c r="E281" s="33" t="s">
        <v>663</v>
      </c>
      <c r="F281" s="5">
        <f t="shared" si="5"/>
        <v>2</v>
      </c>
    </row>
    <row r="282" spans="1:6" x14ac:dyDescent="0.25">
      <c r="A282" s="33" t="s">
        <v>664</v>
      </c>
      <c r="B282" s="33" t="s">
        <v>51</v>
      </c>
      <c r="C282" s="33" t="s">
        <v>56</v>
      </c>
      <c r="D282" s="33" t="s">
        <v>57</v>
      </c>
      <c r="E282" s="33" t="s">
        <v>665</v>
      </c>
      <c r="F282" s="5">
        <f t="shared" si="5"/>
        <v>2</v>
      </c>
    </row>
    <row r="283" spans="1:6" x14ac:dyDescent="0.25">
      <c r="A283" s="33" t="s">
        <v>666</v>
      </c>
      <c r="B283" s="33" t="s">
        <v>51</v>
      </c>
      <c r="C283" s="33" t="s">
        <v>56</v>
      </c>
      <c r="D283" s="33" t="s">
        <v>57</v>
      </c>
      <c r="E283" s="33" t="s">
        <v>667</v>
      </c>
      <c r="F283" s="5">
        <f t="shared" si="5"/>
        <v>2</v>
      </c>
    </row>
    <row r="284" spans="1:6" x14ac:dyDescent="0.25">
      <c r="A284" s="33" t="s">
        <v>668</v>
      </c>
      <c r="B284" s="33" t="s">
        <v>51</v>
      </c>
      <c r="C284" s="33" t="s">
        <v>56</v>
      </c>
      <c r="D284" s="33" t="s">
        <v>57</v>
      </c>
      <c r="E284" s="33" t="s">
        <v>669</v>
      </c>
      <c r="F284" s="5">
        <f t="shared" si="5"/>
        <v>2</v>
      </c>
    </row>
    <row r="285" spans="1:6" x14ac:dyDescent="0.25">
      <c r="A285" s="33" t="s">
        <v>670</v>
      </c>
      <c r="B285" s="33" t="s">
        <v>51</v>
      </c>
      <c r="C285" s="33" t="s">
        <v>56</v>
      </c>
      <c r="D285" s="33" t="s">
        <v>57</v>
      </c>
      <c r="E285" s="33" t="s">
        <v>671</v>
      </c>
      <c r="F285" s="5">
        <f t="shared" si="5"/>
        <v>2</v>
      </c>
    </row>
    <row r="286" spans="1:6" x14ac:dyDescent="0.25">
      <c r="A286" s="33" t="s">
        <v>672</v>
      </c>
      <c r="B286" s="33" t="s">
        <v>51</v>
      </c>
      <c r="C286" s="33" t="s">
        <v>56</v>
      </c>
      <c r="D286" s="33" t="s">
        <v>57</v>
      </c>
      <c r="E286" s="33" t="s">
        <v>673</v>
      </c>
      <c r="F286" s="5">
        <f t="shared" si="5"/>
        <v>2</v>
      </c>
    </row>
    <row r="287" spans="1:6" x14ac:dyDescent="0.25">
      <c r="A287" s="33" t="s">
        <v>674</v>
      </c>
      <c r="B287" s="33" t="s">
        <v>51</v>
      </c>
      <c r="C287" s="33" t="s">
        <v>56</v>
      </c>
      <c r="D287" s="33" t="s">
        <v>57</v>
      </c>
      <c r="E287" s="33" t="s">
        <v>675</v>
      </c>
      <c r="F287" s="5">
        <f t="shared" si="5"/>
        <v>2</v>
      </c>
    </row>
    <row r="288" spans="1:6" x14ac:dyDescent="0.25">
      <c r="A288" s="33" t="s">
        <v>676</v>
      </c>
      <c r="B288" s="33" t="s">
        <v>51</v>
      </c>
      <c r="C288" s="33" t="s">
        <v>56</v>
      </c>
      <c r="D288" s="33" t="s">
        <v>57</v>
      </c>
      <c r="E288" s="33" t="s">
        <v>677</v>
      </c>
      <c r="F288" s="5">
        <f t="shared" si="5"/>
        <v>2</v>
      </c>
    </row>
    <row r="289" spans="1:6" x14ac:dyDescent="0.25">
      <c r="A289" s="33" t="s">
        <v>678</v>
      </c>
      <c r="B289" s="33" t="s">
        <v>51</v>
      </c>
      <c r="C289" s="33" t="s">
        <v>56</v>
      </c>
      <c r="D289" s="33" t="s">
        <v>57</v>
      </c>
      <c r="E289" s="33" t="s">
        <v>679</v>
      </c>
      <c r="F289" s="5">
        <f t="shared" si="5"/>
        <v>2</v>
      </c>
    </row>
    <row r="290" spans="1:6" x14ac:dyDescent="0.25">
      <c r="A290" s="33" t="s">
        <v>680</v>
      </c>
      <c r="B290" s="33" t="s">
        <v>51</v>
      </c>
      <c r="C290" s="33" t="s">
        <v>56</v>
      </c>
      <c r="D290" s="33" t="s">
        <v>57</v>
      </c>
      <c r="E290" s="33" t="s">
        <v>681</v>
      </c>
      <c r="F290" s="5">
        <f t="shared" si="5"/>
        <v>2</v>
      </c>
    </row>
    <row r="291" spans="1:6" x14ac:dyDescent="0.25">
      <c r="A291" s="33" t="s">
        <v>682</v>
      </c>
      <c r="B291" s="33" t="s">
        <v>51</v>
      </c>
      <c r="C291" s="33" t="s">
        <v>56</v>
      </c>
      <c r="D291" s="33" t="s">
        <v>57</v>
      </c>
      <c r="E291" s="33" t="s">
        <v>683</v>
      </c>
      <c r="F291" s="5">
        <f t="shared" si="5"/>
        <v>2</v>
      </c>
    </row>
    <row r="292" spans="1:6" x14ac:dyDescent="0.25">
      <c r="A292" s="33" t="s">
        <v>684</v>
      </c>
      <c r="B292" s="33" t="s">
        <v>51</v>
      </c>
      <c r="C292" s="33" t="s">
        <v>56</v>
      </c>
      <c r="D292" s="33" t="s">
        <v>57</v>
      </c>
      <c r="E292" s="33" t="s">
        <v>685</v>
      </c>
      <c r="F292" s="5">
        <f t="shared" si="5"/>
        <v>2</v>
      </c>
    </row>
    <row r="293" spans="1:6" x14ac:dyDescent="0.25">
      <c r="A293" s="33" t="s">
        <v>686</v>
      </c>
      <c r="B293" s="33" t="s">
        <v>51</v>
      </c>
      <c r="C293" s="33" t="s">
        <v>56</v>
      </c>
      <c r="D293" s="33" t="s">
        <v>57</v>
      </c>
      <c r="E293" s="33" t="s">
        <v>687</v>
      </c>
      <c r="F293" s="5">
        <f t="shared" si="5"/>
        <v>2</v>
      </c>
    </row>
    <row r="294" spans="1:6" x14ac:dyDescent="0.25">
      <c r="A294" s="33" t="s">
        <v>688</v>
      </c>
      <c r="B294" s="33" t="s">
        <v>51</v>
      </c>
      <c r="C294" s="33" t="s">
        <v>56</v>
      </c>
      <c r="D294" s="33" t="s">
        <v>57</v>
      </c>
      <c r="E294" s="33" t="s">
        <v>689</v>
      </c>
      <c r="F294" s="5">
        <f t="shared" si="5"/>
        <v>2</v>
      </c>
    </row>
    <row r="295" spans="1:6" x14ac:dyDescent="0.25">
      <c r="A295" s="33" t="s">
        <v>690</v>
      </c>
      <c r="B295" s="33" t="s">
        <v>51</v>
      </c>
      <c r="C295" s="33" t="s">
        <v>56</v>
      </c>
      <c r="D295" s="33" t="s">
        <v>57</v>
      </c>
      <c r="E295" s="33" t="s">
        <v>691</v>
      </c>
      <c r="F295" s="5">
        <f t="shared" si="5"/>
        <v>2</v>
      </c>
    </row>
    <row r="296" spans="1:6" x14ac:dyDescent="0.25">
      <c r="A296" s="33" t="s">
        <v>692</v>
      </c>
      <c r="B296" s="33" t="s">
        <v>51</v>
      </c>
      <c r="C296" s="33" t="s">
        <v>56</v>
      </c>
      <c r="D296" s="33" t="s">
        <v>57</v>
      </c>
      <c r="E296" s="33" t="s">
        <v>693</v>
      </c>
      <c r="F296" s="5">
        <f t="shared" si="5"/>
        <v>2</v>
      </c>
    </row>
    <row r="297" spans="1:6" x14ac:dyDescent="0.25">
      <c r="A297" s="33" t="s">
        <v>694</v>
      </c>
      <c r="B297" s="33" t="s">
        <v>51</v>
      </c>
      <c r="C297" s="33" t="s">
        <v>56</v>
      </c>
      <c r="D297" s="33" t="s">
        <v>57</v>
      </c>
      <c r="E297" s="33" t="s">
        <v>695</v>
      </c>
      <c r="F297" s="5">
        <f t="shared" ref="F297:F309" si="6">MONTH(A297)</f>
        <v>2</v>
      </c>
    </row>
    <row r="298" spans="1:6" x14ac:dyDescent="0.25">
      <c r="A298" s="33" t="s">
        <v>696</v>
      </c>
      <c r="B298" s="33" t="s">
        <v>51</v>
      </c>
      <c r="C298" s="33" t="s">
        <v>56</v>
      </c>
      <c r="D298" s="33" t="s">
        <v>57</v>
      </c>
      <c r="E298" s="33" t="s">
        <v>697</v>
      </c>
      <c r="F298" s="5">
        <f t="shared" si="6"/>
        <v>2</v>
      </c>
    </row>
    <row r="299" spans="1:6" x14ac:dyDescent="0.25">
      <c r="A299" s="33" t="s">
        <v>698</v>
      </c>
      <c r="B299" s="33" t="s">
        <v>51</v>
      </c>
      <c r="C299" s="33" t="s">
        <v>56</v>
      </c>
      <c r="D299" s="33" t="s">
        <v>57</v>
      </c>
      <c r="E299" s="33" t="s">
        <v>699</v>
      </c>
      <c r="F299" s="5">
        <f t="shared" si="6"/>
        <v>2</v>
      </c>
    </row>
    <row r="300" spans="1:6" x14ac:dyDescent="0.25">
      <c r="A300" s="33" t="s">
        <v>700</v>
      </c>
      <c r="B300" s="33" t="s">
        <v>51</v>
      </c>
      <c r="C300" s="33" t="s">
        <v>56</v>
      </c>
      <c r="D300" s="33" t="s">
        <v>57</v>
      </c>
      <c r="E300" s="33" t="s">
        <v>701</v>
      </c>
      <c r="F300" s="5">
        <f t="shared" si="6"/>
        <v>2</v>
      </c>
    </row>
    <row r="301" spans="1:6" x14ac:dyDescent="0.25">
      <c r="A301" s="33" t="s">
        <v>702</v>
      </c>
      <c r="B301" s="33" t="s">
        <v>51</v>
      </c>
      <c r="C301" s="33" t="s">
        <v>56</v>
      </c>
      <c r="D301" s="33" t="s">
        <v>57</v>
      </c>
      <c r="E301" s="33" t="s">
        <v>703</v>
      </c>
      <c r="F301" s="5">
        <f t="shared" si="6"/>
        <v>2</v>
      </c>
    </row>
    <row r="302" spans="1:6" x14ac:dyDescent="0.25">
      <c r="A302" s="33" t="s">
        <v>704</v>
      </c>
      <c r="B302" s="33" t="s">
        <v>51</v>
      </c>
      <c r="C302" s="33" t="s">
        <v>56</v>
      </c>
      <c r="D302" s="33" t="s">
        <v>57</v>
      </c>
      <c r="E302" s="33" t="s">
        <v>705</v>
      </c>
      <c r="F302" s="5">
        <f t="shared" si="6"/>
        <v>2</v>
      </c>
    </row>
    <row r="303" spans="1:6" x14ac:dyDescent="0.25">
      <c r="A303" s="33" t="s">
        <v>706</v>
      </c>
      <c r="B303" s="33" t="s">
        <v>51</v>
      </c>
      <c r="C303" s="33" t="s">
        <v>56</v>
      </c>
      <c r="D303" s="33" t="s">
        <v>57</v>
      </c>
      <c r="E303" s="33" t="s">
        <v>707</v>
      </c>
      <c r="F303" s="5">
        <f t="shared" si="6"/>
        <v>2</v>
      </c>
    </row>
    <row r="304" spans="1:6" x14ac:dyDescent="0.25">
      <c r="A304" s="33" t="s">
        <v>708</v>
      </c>
      <c r="B304" s="33" t="s">
        <v>51</v>
      </c>
      <c r="C304" s="33" t="s">
        <v>56</v>
      </c>
      <c r="D304" s="33" t="s">
        <v>57</v>
      </c>
      <c r="E304" s="33" t="s">
        <v>709</v>
      </c>
      <c r="F304" s="5">
        <f t="shared" si="6"/>
        <v>2</v>
      </c>
    </row>
    <row r="305" spans="1:6" x14ac:dyDescent="0.25">
      <c r="A305" s="33" t="s">
        <v>710</v>
      </c>
      <c r="B305" s="33" t="s">
        <v>51</v>
      </c>
      <c r="C305" s="33" t="s">
        <v>56</v>
      </c>
      <c r="D305" s="33" t="s">
        <v>57</v>
      </c>
      <c r="E305" s="33" t="s">
        <v>711</v>
      </c>
      <c r="F305" s="5">
        <f t="shared" si="6"/>
        <v>2</v>
      </c>
    </row>
    <row r="306" spans="1:6" x14ac:dyDescent="0.25">
      <c r="A306" s="33" t="s">
        <v>712</v>
      </c>
      <c r="B306" s="33" t="s">
        <v>51</v>
      </c>
      <c r="C306" s="33" t="s">
        <v>56</v>
      </c>
      <c r="D306" s="33" t="s">
        <v>57</v>
      </c>
      <c r="E306" s="33" t="s">
        <v>713</v>
      </c>
      <c r="F306" s="5">
        <f t="shared" si="6"/>
        <v>2</v>
      </c>
    </row>
    <row r="307" spans="1:6" x14ac:dyDescent="0.25">
      <c r="A307" s="33" t="s">
        <v>714</v>
      </c>
      <c r="B307" s="33" t="s">
        <v>51</v>
      </c>
      <c r="C307" s="33" t="s">
        <v>56</v>
      </c>
      <c r="D307" s="33" t="s">
        <v>57</v>
      </c>
      <c r="E307" s="33" t="s">
        <v>715</v>
      </c>
      <c r="F307" s="5">
        <f t="shared" si="6"/>
        <v>2</v>
      </c>
    </row>
    <row r="308" spans="1:6" x14ac:dyDescent="0.25">
      <c r="A308" s="33" t="s">
        <v>716</v>
      </c>
      <c r="B308" s="33" t="s">
        <v>51</v>
      </c>
      <c r="C308" s="33" t="s">
        <v>59</v>
      </c>
      <c r="D308" s="33" t="s">
        <v>72</v>
      </c>
      <c r="E308" s="33" t="s">
        <v>717</v>
      </c>
      <c r="F308" s="5">
        <f t="shared" si="6"/>
        <v>2</v>
      </c>
    </row>
    <row r="309" spans="1:6" x14ac:dyDescent="0.25">
      <c r="A309" s="33" t="s">
        <v>716</v>
      </c>
      <c r="B309" s="33" t="s">
        <v>51</v>
      </c>
      <c r="C309" s="33" t="s">
        <v>59</v>
      </c>
      <c r="D309" s="33" t="s">
        <v>72</v>
      </c>
      <c r="E309" s="33" t="s">
        <v>718</v>
      </c>
      <c r="F309" s="5">
        <f t="shared" si="6"/>
        <v>2</v>
      </c>
    </row>
    <row r="310" spans="1:6" x14ac:dyDescent="0.25">
      <c r="A310" t="s">
        <v>719</v>
      </c>
      <c r="B310" t="s">
        <v>51</v>
      </c>
      <c r="C310" t="s">
        <v>52</v>
      </c>
      <c r="D310" t="s">
        <v>53</v>
      </c>
      <c r="E310" t="s">
        <v>720</v>
      </c>
      <c r="F310" s="5">
        <f t="shared" ref="F310:F356" si="7">MONTH(A310)</f>
        <v>2</v>
      </c>
    </row>
    <row r="311" spans="1:6" x14ac:dyDescent="0.25">
      <c r="A311" t="s">
        <v>721</v>
      </c>
      <c r="B311" t="s">
        <v>51</v>
      </c>
      <c r="C311" t="s">
        <v>56</v>
      </c>
      <c r="D311" t="s">
        <v>57</v>
      </c>
      <c r="E311" t="s">
        <v>720</v>
      </c>
      <c r="F311" s="5">
        <f t="shared" si="7"/>
        <v>2</v>
      </c>
    </row>
    <row r="312" spans="1:6" x14ac:dyDescent="0.25">
      <c r="A312" t="s">
        <v>722</v>
      </c>
      <c r="B312" t="s">
        <v>51</v>
      </c>
      <c r="C312" t="s">
        <v>59</v>
      </c>
      <c r="D312" t="s">
        <v>72</v>
      </c>
      <c r="E312" t="s">
        <v>723</v>
      </c>
      <c r="F312" s="5">
        <f t="shared" si="7"/>
        <v>2</v>
      </c>
    </row>
    <row r="313" spans="1:6" x14ac:dyDescent="0.25">
      <c r="A313" t="s">
        <v>722</v>
      </c>
      <c r="B313" t="s">
        <v>51</v>
      </c>
      <c r="C313" t="s">
        <v>59</v>
      </c>
      <c r="D313" t="s">
        <v>72</v>
      </c>
      <c r="E313" t="s">
        <v>724</v>
      </c>
      <c r="F313" s="5">
        <f t="shared" si="7"/>
        <v>2</v>
      </c>
    </row>
    <row r="314" spans="1:6" x14ac:dyDescent="0.25">
      <c r="A314" t="s">
        <v>722</v>
      </c>
      <c r="B314" t="s">
        <v>51</v>
      </c>
      <c r="C314" t="s">
        <v>59</v>
      </c>
      <c r="D314" t="s">
        <v>72</v>
      </c>
      <c r="E314" t="s">
        <v>725</v>
      </c>
      <c r="F314" s="5">
        <f t="shared" si="7"/>
        <v>2</v>
      </c>
    </row>
    <row r="315" spans="1:6" x14ac:dyDescent="0.25">
      <c r="A315" t="s">
        <v>722</v>
      </c>
      <c r="B315" t="s">
        <v>51</v>
      </c>
      <c r="C315" t="s">
        <v>59</v>
      </c>
      <c r="D315" t="s">
        <v>72</v>
      </c>
      <c r="E315" t="s">
        <v>726</v>
      </c>
      <c r="F315" s="5">
        <f t="shared" si="7"/>
        <v>2</v>
      </c>
    </row>
    <row r="316" spans="1:6" x14ac:dyDescent="0.25">
      <c r="A316" t="s">
        <v>722</v>
      </c>
      <c r="B316" t="s">
        <v>51</v>
      </c>
      <c r="C316" t="s">
        <v>59</v>
      </c>
      <c r="D316" t="s">
        <v>72</v>
      </c>
      <c r="E316" t="s">
        <v>727</v>
      </c>
      <c r="F316" s="5">
        <f t="shared" si="7"/>
        <v>2</v>
      </c>
    </row>
    <row r="317" spans="1:6" x14ac:dyDescent="0.25">
      <c r="A317" t="s">
        <v>722</v>
      </c>
      <c r="B317" t="s">
        <v>51</v>
      </c>
      <c r="C317" t="s">
        <v>59</v>
      </c>
      <c r="D317" t="s">
        <v>72</v>
      </c>
      <c r="E317" t="s">
        <v>728</v>
      </c>
      <c r="F317" s="5">
        <f t="shared" si="7"/>
        <v>2</v>
      </c>
    </row>
    <row r="318" spans="1:6" x14ac:dyDescent="0.25">
      <c r="A318" t="s">
        <v>722</v>
      </c>
      <c r="B318" t="s">
        <v>51</v>
      </c>
      <c r="C318" t="s">
        <v>59</v>
      </c>
      <c r="D318" t="s">
        <v>72</v>
      </c>
      <c r="E318" t="s">
        <v>729</v>
      </c>
      <c r="F318" s="5">
        <f t="shared" si="7"/>
        <v>2</v>
      </c>
    </row>
    <row r="319" spans="1:6" x14ac:dyDescent="0.25">
      <c r="A319" t="s">
        <v>722</v>
      </c>
      <c r="B319" t="s">
        <v>51</v>
      </c>
      <c r="C319" t="s">
        <v>59</v>
      </c>
      <c r="D319" t="s">
        <v>72</v>
      </c>
      <c r="E319" t="s">
        <v>730</v>
      </c>
      <c r="F319" s="5">
        <f t="shared" si="7"/>
        <v>2</v>
      </c>
    </row>
    <row r="320" spans="1:6" x14ac:dyDescent="0.25">
      <c r="A320" t="s">
        <v>722</v>
      </c>
      <c r="B320" t="s">
        <v>51</v>
      </c>
      <c r="C320" t="s">
        <v>59</v>
      </c>
      <c r="D320" t="s">
        <v>72</v>
      </c>
      <c r="E320" t="s">
        <v>731</v>
      </c>
      <c r="F320" s="5">
        <f t="shared" si="7"/>
        <v>2</v>
      </c>
    </row>
    <row r="321" spans="1:6" x14ac:dyDescent="0.25">
      <c r="A321" t="s">
        <v>722</v>
      </c>
      <c r="B321" t="s">
        <v>51</v>
      </c>
      <c r="C321" t="s">
        <v>59</v>
      </c>
      <c r="D321" t="s">
        <v>72</v>
      </c>
      <c r="E321" t="s">
        <v>732</v>
      </c>
      <c r="F321" s="5">
        <f t="shared" si="7"/>
        <v>2</v>
      </c>
    </row>
    <row r="322" spans="1:6" x14ac:dyDescent="0.25">
      <c r="A322" t="s">
        <v>722</v>
      </c>
      <c r="B322" t="s">
        <v>51</v>
      </c>
      <c r="C322" t="s">
        <v>59</v>
      </c>
      <c r="D322" t="s">
        <v>72</v>
      </c>
      <c r="E322" t="s">
        <v>733</v>
      </c>
      <c r="F322" s="5">
        <f t="shared" si="7"/>
        <v>2</v>
      </c>
    </row>
    <row r="323" spans="1:6" x14ac:dyDescent="0.25">
      <c r="A323" t="s">
        <v>722</v>
      </c>
      <c r="B323" t="s">
        <v>51</v>
      </c>
      <c r="C323" t="s">
        <v>59</v>
      </c>
      <c r="D323" t="s">
        <v>72</v>
      </c>
      <c r="E323" t="s">
        <v>734</v>
      </c>
      <c r="F323" s="5">
        <f t="shared" si="7"/>
        <v>2</v>
      </c>
    </row>
    <row r="324" spans="1:6" x14ac:dyDescent="0.25">
      <c r="A324" t="s">
        <v>722</v>
      </c>
      <c r="B324" t="s">
        <v>51</v>
      </c>
      <c r="C324" t="s">
        <v>59</v>
      </c>
      <c r="D324" t="s">
        <v>72</v>
      </c>
      <c r="E324" t="s">
        <v>735</v>
      </c>
      <c r="F324" s="5">
        <f t="shared" si="7"/>
        <v>2</v>
      </c>
    </row>
    <row r="325" spans="1:6" x14ac:dyDescent="0.25">
      <c r="A325" t="s">
        <v>722</v>
      </c>
      <c r="B325" t="s">
        <v>51</v>
      </c>
      <c r="C325" t="s">
        <v>59</v>
      </c>
      <c r="D325" t="s">
        <v>72</v>
      </c>
      <c r="E325" t="s">
        <v>736</v>
      </c>
      <c r="F325" s="5">
        <f t="shared" si="7"/>
        <v>2</v>
      </c>
    </row>
    <row r="326" spans="1:6" x14ac:dyDescent="0.25">
      <c r="A326" t="s">
        <v>722</v>
      </c>
      <c r="B326" t="s">
        <v>51</v>
      </c>
      <c r="C326" t="s">
        <v>59</v>
      </c>
      <c r="D326" t="s">
        <v>72</v>
      </c>
      <c r="E326" t="s">
        <v>737</v>
      </c>
      <c r="F326" s="5">
        <f t="shared" si="7"/>
        <v>2</v>
      </c>
    </row>
    <row r="327" spans="1:6" x14ac:dyDescent="0.25">
      <c r="A327" t="s">
        <v>722</v>
      </c>
      <c r="B327" t="s">
        <v>51</v>
      </c>
      <c r="C327" t="s">
        <v>59</v>
      </c>
      <c r="D327" t="s">
        <v>72</v>
      </c>
      <c r="E327" t="s">
        <v>738</v>
      </c>
      <c r="F327" s="5">
        <f t="shared" si="7"/>
        <v>2</v>
      </c>
    </row>
    <row r="328" spans="1:6" x14ac:dyDescent="0.25">
      <c r="A328" t="s">
        <v>722</v>
      </c>
      <c r="B328" t="s">
        <v>51</v>
      </c>
      <c r="C328" t="s">
        <v>59</v>
      </c>
      <c r="D328" t="s">
        <v>72</v>
      </c>
      <c r="E328" t="s">
        <v>739</v>
      </c>
      <c r="F328" s="5">
        <f t="shared" si="7"/>
        <v>2</v>
      </c>
    </row>
    <row r="329" spans="1:6" x14ac:dyDescent="0.25">
      <c r="A329" t="s">
        <v>722</v>
      </c>
      <c r="B329" t="s">
        <v>51</v>
      </c>
      <c r="C329" t="s">
        <v>59</v>
      </c>
      <c r="D329" t="s">
        <v>72</v>
      </c>
      <c r="E329" t="s">
        <v>740</v>
      </c>
      <c r="F329" s="5">
        <f t="shared" si="7"/>
        <v>2</v>
      </c>
    </row>
    <row r="330" spans="1:6" x14ac:dyDescent="0.25">
      <c r="A330" t="s">
        <v>722</v>
      </c>
      <c r="B330" t="s">
        <v>51</v>
      </c>
      <c r="C330" t="s">
        <v>59</v>
      </c>
      <c r="D330" t="s">
        <v>72</v>
      </c>
      <c r="E330" t="s">
        <v>741</v>
      </c>
      <c r="F330" s="5">
        <f t="shared" si="7"/>
        <v>2</v>
      </c>
    </row>
    <row r="331" spans="1:6" x14ac:dyDescent="0.25">
      <c r="A331" t="s">
        <v>722</v>
      </c>
      <c r="B331" t="s">
        <v>51</v>
      </c>
      <c r="C331" t="s">
        <v>59</v>
      </c>
      <c r="D331" t="s">
        <v>72</v>
      </c>
      <c r="E331" t="s">
        <v>742</v>
      </c>
      <c r="F331" s="5">
        <f t="shared" si="7"/>
        <v>2</v>
      </c>
    </row>
    <row r="332" spans="1:6" x14ac:dyDescent="0.25">
      <c r="A332" t="s">
        <v>722</v>
      </c>
      <c r="B332" t="s">
        <v>51</v>
      </c>
      <c r="C332" t="s">
        <v>59</v>
      </c>
      <c r="D332" t="s">
        <v>72</v>
      </c>
      <c r="E332" t="s">
        <v>743</v>
      </c>
      <c r="F332" s="5">
        <f t="shared" si="7"/>
        <v>2</v>
      </c>
    </row>
    <row r="333" spans="1:6" x14ac:dyDescent="0.25">
      <c r="A333" t="s">
        <v>722</v>
      </c>
      <c r="B333" t="s">
        <v>51</v>
      </c>
      <c r="C333" t="s">
        <v>59</v>
      </c>
      <c r="D333" t="s">
        <v>72</v>
      </c>
      <c r="E333" t="s">
        <v>744</v>
      </c>
      <c r="F333" s="5">
        <f t="shared" si="7"/>
        <v>2</v>
      </c>
    </row>
    <row r="334" spans="1:6" x14ac:dyDescent="0.25">
      <c r="A334" t="s">
        <v>722</v>
      </c>
      <c r="B334" t="s">
        <v>51</v>
      </c>
      <c r="C334" t="s">
        <v>59</v>
      </c>
      <c r="D334" t="s">
        <v>72</v>
      </c>
      <c r="E334" t="s">
        <v>745</v>
      </c>
      <c r="F334" s="5">
        <f t="shared" si="7"/>
        <v>2</v>
      </c>
    </row>
    <row r="335" spans="1:6" x14ac:dyDescent="0.25">
      <c r="A335" t="s">
        <v>722</v>
      </c>
      <c r="B335" t="s">
        <v>51</v>
      </c>
      <c r="C335" t="s">
        <v>59</v>
      </c>
      <c r="D335" t="s">
        <v>72</v>
      </c>
      <c r="E335" t="s">
        <v>746</v>
      </c>
      <c r="F335" s="5">
        <f t="shared" si="7"/>
        <v>2</v>
      </c>
    </row>
    <row r="336" spans="1:6" x14ac:dyDescent="0.25">
      <c r="A336" t="s">
        <v>722</v>
      </c>
      <c r="B336" t="s">
        <v>51</v>
      </c>
      <c r="C336" t="s">
        <v>59</v>
      </c>
      <c r="D336" t="s">
        <v>72</v>
      </c>
      <c r="E336" t="s">
        <v>747</v>
      </c>
      <c r="F336" s="5">
        <f t="shared" si="7"/>
        <v>2</v>
      </c>
    </row>
    <row r="337" spans="1:6" x14ac:dyDescent="0.25">
      <c r="A337" t="s">
        <v>722</v>
      </c>
      <c r="B337" t="s">
        <v>51</v>
      </c>
      <c r="C337" t="s">
        <v>59</v>
      </c>
      <c r="D337" t="s">
        <v>72</v>
      </c>
      <c r="E337" t="s">
        <v>748</v>
      </c>
      <c r="F337" s="5">
        <f t="shared" si="7"/>
        <v>2</v>
      </c>
    </row>
    <row r="338" spans="1:6" x14ac:dyDescent="0.25">
      <c r="A338" t="s">
        <v>722</v>
      </c>
      <c r="B338" t="s">
        <v>51</v>
      </c>
      <c r="C338" t="s">
        <v>59</v>
      </c>
      <c r="D338" t="s">
        <v>72</v>
      </c>
      <c r="E338" t="s">
        <v>749</v>
      </c>
      <c r="F338" s="5">
        <f t="shared" si="7"/>
        <v>2</v>
      </c>
    </row>
    <row r="339" spans="1:6" x14ac:dyDescent="0.25">
      <c r="A339" t="s">
        <v>722</v>
      </c>
      <c r="B339" t="s">
        <v>51</v>
      </c>
      <c r="C339" t="s">
        <v>59</v>
      </c>
      <c r="D339" t="s">
        <v>72</v>
      </c>
      <c r="E339" t="s">
        <v>750</v>
      </c>
      <c r="F339" s="5">
        <f t="shared" si="7"/>
        <v>2</v>
      </c>
    </row>
    <row r="340" spans="1:6" x14ac:dyDescent="0.25">
      <c r="A340" t="s">
        <v>722</v>
      </c>
      <c r="B340" t="s">
        <v>51</v>
      </c>
      <c r="C340" t="s">
        <v>59</v>
      </c>
      <c r="D340" t="s">
        <v>72</v>
      </c>
      <c r="E340" t="s">
        <v>751</v>
      </c>
      <c r="F340" s="5">
        <f t="shared" si="7"/>
        <v>2</v>
      </c>
    </row>
    <row r="341" spans="1:6" x14ac:dyDescent="0.25">
      <c r="A341" t="s">
        <v>722</v>
      </c>
      <c r="B341" t="s">
        <v>51</v>
      </c>
      <c r="C341" t="s">
        <v>59</v>
      </c>
      <c r="D341" t="s">
        <v>72</v>
      </c>
      <c r="E341" t="s">
        <v>752</v>
      </c>
      <c r="F341" s="5">
        <f t="shared" si="7"/>
        <v>2</v>
      </c>
    </row>
    <row r="342" spans="1:6" x14ac:dyDescent="0.25">
      <c r="A342" t="s">
        <v>722</v>
      </c>
      <c r="B342" t="s">
        <v>51</v>
      </c>
      <c r="C342" t="s">
        <v>59</v>
      </c>
      <c r="D342" t="s">
        <v>72</v>
      </c>
      <c r="E342" t="s">
        <v>753</v>
      </c>
      <c r="F342" s="5">
        <f t="shared" si="7"/>
        <v>2</v>
      </c>
    </row>
    <row r="343" spans="1:6" x14ac:dyDescent="0.25">
      <c r="A343" t="s">
        <v>722</v>
      </c>
      <c r="B343" t="s">
        <v>51</v>
      </c>
      <c r="C343" t="s">
        <v>59</v>
      </c>
      <c r="D343" t="s">
        <v>72</v>
      </c>
      <c r="E343" t="s">
        <v>754</v>
      </c>
      <c r="F343" s="5">
        <f t="shared" si="7"/>
        <v>2</v>
      </c>
    </row>
    <row r="344" spans="1:6" x14ac:dyDescent="0.25">
      <c r="A344" t="s">
        <v>722</v>
      </c>
      <c r="B344" t="s">
        <v>51</v>
      </c>
      <c r="C344" t="s">
        <v>59</v>
      </c>
      <c r="D344" t="s">
        <v>72</v>
      </c>
      <c r="E344" t="s">
        <v>755</v>
      </c>
      <c r="F344" s="5">
        <f t="shared" si="7"/>
        <v>2</v>
      </c>
    </row>
    <row r="345" spans="1:6" x14ac:dyDescent="0.25">
      <c r="A345" t="s">
        <v>722</v>
      </c>
      <c r="B345" t="s">
        <v>51</v>
      </c>
      <c r="C345" t="s">
        <v>59</v>
      </c>
      <c r="D345" t="s">
        <v>72</v>
      </c>
      <c r="E345" t="s">
        <v>756</v>
      </c>
      <c r="F345" s="5">
        <f t="shared" si="7"/>
        <v>2</v>
      </c>
    </row>
    <row r="346" spans="1:6" x14ac:dyDescent="0.25">
      <c r="A346" t="s">
        <v>722</v>
      </c>
      <c r="B346" t="s">
        <v>51</v>
      </c>
      <c r="C346" t="s">
        <v>59</v>
      </c>
      <c r="D346" t="s">
        <v>72</v>
      </c>
      <c r="E346" t="s">
        <v>757</v>
      </c>
      <c r="F346" s="5">
        <f t="shared" si="7"/>
        <v>2</v>
      </c>
    </row>
    <row r="347" spans="1:6" x14ac:dyDescent="0.25">
      <c r="A347" t="s">
        <v>722</v>
      </c>
      <c r="B347" t="s">
        <v>51</v>
      </c>
      <c r="C347" t="s">
        <v>59</v>
      </c>
      <c r="D347" t="s">
        <v>72</v>
      </c>
      <c r="E347" t="s">
        <v>758</v>
      </c>
      <c r="F347" s="5">
        <f t="shared" si="7"/>
        <v>2</v>
      </c>
    </row>
    <row r="348" spans="1:6" x14ac:dyDescent="0.25">
      <c r="A348" t="s">
        <v>722</v>
      </c>
      <c r="B348" t="s">
        <v>51</v>
      </c>
      <c r="C348" t="s">
        <v>59</v>
      </c>
      <c r="D348" t="s">
        <v>72</v>
      </c>
      <c r="E348" t="s">
        <v>759</v>
      </c>
      <c r="F348" s="5">
        <f t="shared" si="7"/>
        <v>2</v>
      </c>
    </row>
    <row r="349" spans="1:6" x14ac:dyDescent="0.25">
      <c r="A349" t="s">
        <v>760</v>
      </c>
      <c r="B349" t="s">
        <v>51</v>
      </c>
      <c r="C349" t="s">
        <v>52</v>
      </c>
      <c r="D349" t="s">
        <v>53</v>
      </c>
      <c r="E349" t="s">
        <v>761</v>
      </c>
      <c r="F349" s="5">
        <f t="shared" si="7"/>
        <v>2</v>
      </c>
    </row>
    <row r="350" spans="1:6" x14ac:dyDescent="0.25">
      <c r="A350" t="s">
        <v>762</v>
      </c>
      <c r="B350" t="s">
        <v>51</v>
      </c>
      <c r="C350" t="s">
        <v>56</v>
      </c>
      <c r="D350" t="s">
        <v>57</v>
      </c>
      <c r="E350" t="s">
        <v>761</v>
      </c>
      <c r="F350" s="5">
        <f t="shared" si="7"/>
        <v>2</v>
      </c>
    </row>
    <row r="351" spans="1:6" x14ac:dyDescent="0.25">
      <c r="A351" t="s">
        <v>763</v>
      </c>
      <c r="B351" t="s">
        <v>51</v>
      </c>
      <c r="C351" t="s">
        <v>52</v>
      </c>
      <c r="D351" t="s">
        <v>53</v>
      </c>
      <c r="E351" t="s">
        <v>764</v>
      </c>
      <c r="F351" s="5">
        <f t="shared" si="7"/>
        <v>2</v>
      </c>
    </row>
    <row r="352" spans="1:6" x14ac:dyDescent="0.25">
      <c r="A352" t="s">
        <v>765</v>
      </c>
      <c r="B352" t="s">
        <v>51</v>
      </c>
      <c r="C352" t="s">
        <v>56</v>
      </c>
      <c r="D352" t="s">
        <v>57</v>
      </c>
      <c r="E352" t="s">
        <v>764</v>
      </c>
      <c r="F352" s="5">
        <f t="shared" si="7"/>
        <v>2</v>
      </c>
    </row>
    <row r="353" spans="1:6" x14ac:dyDescent="0.25">
      <c r="A353" t="s">
        <v>766</v>
      </c>
      <c r="B353" t="s">
        <v>51</v>
      </c>
      <c r="C353" t="s">
        <v>52</v>
      </c>
      <c r="D353" t="s">
        <v>53</v>
      </c>
      <c r="E353" t="s">
        <v>767</v>
      </c>
      <c r="F353" s="5">
        <f t="shared" si="7"/>
        <v>2</v>
      </c>
    </row>
    <row r="354" spans="1:6" x14ac:dyDescent="0.25">
      <c r="A354" t="s">
        <v>768</v>
      </c>
      <c r="B354" t="s">
        <v>51</v>
      </c>
      <c r="C354" t="s">
        <v>56</v>
      </c>
      <c r="D354" t="s">
        <v>57</v>
      </c>
      <c r="E354" t="s">
        <v>767</v>
      </c>
      <c r="F354" s="5">
        <f t="shared" si="7"/>
        <v>2</v>
      </c>
    </row>
    <row r="355" spans="1:6" x14ac:dyDescent="0.25">
      <c r="A355" t="s">
        <v>769</v>
      </c>
      <c r="B355" t="s">
        <v>51</v>
      </c>
      <c r="C355" t="s">
        <v>52</v>
      </c>
      <c r="D355" t="s">
        <v>53</v>
      </c>
      <c r="E355" t="s">
        <v>770</v>
      </c>
      <c r="F355" s="5">
        <f t="shared" si="7"/>
        <v>2</v>
      </c>
    </row>
    <row r="356" spans="1:6" x14ac:dyDescent="0.25">
      <c r="A356" t="s">
        <v>771</v>
      </c>
      <c r="B356" t="s">
        <v>51</v>
      </c>
      <c r="C356" t="s">
        <v>56</v>
      </c>
      <c r="D356" t="s">
        <v>57</v>
      </c>
      <c r="E356" t="s">
        <v>770</v>
      </c>
      <c r="F356" s="5">
        <f t="shared" si="7"/>
        <v>2</v>
      </c>
    </row>
    <row r="357" spans="1:6" x14ac:dyDescent="0.25">
      <c r="A357" s="33" t="s">
        <v>968</v>
      </c>
      <c r="B357" s="33" t="s">
        <v>51</v>
      </c>
      <c r="C357" s="33" t="s">
        <v>59</v>
      </c>
      <c r="D357" s="33" t="s">
        <v>72</v>
      </c>
      <c r="E357" s="33" t="s">
        <v>969</v>
      </c>
      <c r="F357" s="5">
        <f t="shared" ref="F357:F420" si="8">MONTH(A357)</f>
        <v>2</v>
      </c>
    </row>
    <row r="358" spans="1:6" x14ac:dyDescent="0.25">
      <c r="A358" s="33" t="s">
        <v>968</v>
      </c>
      <c r="B358" s="33" t="s">
        <v>51</v>
      </c>
      <c r="C358" s="33" t="s">
        <v>59</v>
      </c>
      <c r="D358" s="33" t="s">
        <v>60</v>
      </c>
      <c r="E358" s="33" t="s">
        <v>970</v>
      </c>
      <c r="F358" s="5">
        <f t="shared" si="8"/>
        <v>2</v>
      </c>
    </row>
    <row r="359" spans="1:6" x14ac:dyDescent="0.25">
      <c r="A359" s="33" t="s">
        <v>968</v>
      </c>
      <c r="B359" s="33" t="s">
        <v>51</v>
      </c>
      <c r="C359" s="33" t="s">
        <v>59</v>
      </c>
      <c r="D359" s="33" t="s">
        <v>60</v>
      </c>
      <c r="E359" s="33" t="s">
        <v>630</v>
      </c>
      <c r="F359" s="5">
        <f t="shared" si="8"/>
        <v>2</v>
      </c>
    </row>
    <row r="360" spans="1:6" x14ac:dyDescent="0.25">
      <c r="A360" s="33" t="s">
        <v>968</v>
      </c>
      <c r="B360" s="33" t="s">
        <v>51</v>
      </c>
      <c r="C360" s="33" t="s">
        <v>59</v>
      </c>
      <c r="D360" s="33" t="s">
        <v>60</v>
      </c>
      <c r="E360" s="33" t="s">
        <v>220</v>
      </c>
      <c r="F360" s="5">
        <f t="shared" si="8"/>
        <v>2</v>
      </c>
    </row>
    <row r="361" spans="1:6" x14ac:dyDescent="0.25">
      <c r="A361" s="33" t="s">
        <v>968</v>
      </c>
      <c r="B361" s="33" t="s">
        <v>51</v>
      </c>
      <c r="C361" s="33" t="s">
        <v>59</v>
      </c>
      <c r="D361" s="33" t="s">
        <v>60</v>
      </c>
      <c r="E361" s="33" t="s">
        <v>628</v>
      </c>
      <c r="F361" s="5">
        <f t="shared" si="8"/>
        <v>2</v>
      </c>
    </row>
    <row r="362" spans="1:6" x14ac:dyDescent="0.25">
      <c r="A362" s="33" t="s">
        <v>968</v>
      </c>
      <c r="B362" s="33" t="s">
        <v>51</v>
      </c>
      <c r="C362" s="33" t="s">
        <v>59</v>
      </c>
      <c r="D362" s="33" t="s">
        <v>60</v>
      </c>
      <c r="E362" s="33" t="s">
        <v>971</v>
      </c>
      <c r="F362" s="5">
        <f t="shared" si="8"/>
        <v>2</v>
      </c>
    </row>
    <row r="363" spans="1:6" x14ac:dyDescent="0.25">
      <c r="A363" s="33" t="s">
        <v>968</v>
      </c>
      <c r="B363" s="33" t="s">
        <v>51</v>
      </c>
      <c r="C363" s="33" t="s">
        <v>59</v>
      </c>
      <c r="D363" s="33" t="s">
        <v>60</v>
      </c>
      <c r="E363" s="33" t="s">
        <v>972</v>
      </c>
      <c r="F363" s="5">
        <f t="shared" si="8"/>
        <v>2</v>
      </c>
    </row>
    <row r="364" spans="1:6" x14ac:dyDescent="0.25">
      <c r="A364" s="33" t="s">
        <v>968</v>
      </c>
      <c r="B364" s="33" t="s">
        <v>51</v>
      </c>
      <c r="C364" s="33" t="s">
        <v>59</v>
      </c>
      <c r="D364" s="33" t="s">
        <v>60</v>
      </c>
      <c r="E364" s="33" t="s">
        <v>973</v>
      </c>
      <c r="F364" s="5">
        <f t="shared" si="8"/>
        <v>2</v>
      </c>
    </row>
    <row r="365" spans="1:6" x14ac:dyDescent="0.25">
      <c r="A365" s="33" t="s">
        <v>968</v>
      </c>
      <c r="B365" s="33" t="s">
        <v>51</v>
      </c>
      <c r="C365" s="33" t="s">
        <v>59</v>
      </c>
      <c r="D365" s="33" t="s">
        <v>60</v>
      </c>
      <c r="E365" s="33" t="s">
        <v>629</v>
      </c>
      <c r="F365" s="5">
        <f t="shared" si="8"/>
        <v>2</v>
      </c>
    </row>
    <row r="366" spans="1:6" x14ac:dyDescent="0.25">
      <c r="A366" s="33" t="s">
        <v>968</v>
      </c>
      <c r="B366" s="33" t="s">
        <v>51</v>
      </c>
      <c r="C366" s="33" t="s">
        <v>59</v>
      </c>
      <c r="D366" s="33" t="s">
        <v>60</v>
      </c>
      <c r="E366" s="33" t="s">
        <v>235</v>
      </c>
      <c r="F366" s="5">
        <f t="shared" si="8"/>
        <v>2</v>
      </c>
    </row>
    <row r="367" spans="1:6" x14ac:dyDescent="0.25">
      <c r="A367" s="33" t="s">
        <v>968</v>
      </c>
      <c r="B367" s="33" t="s">
        <v>51</v>
      </c>
      <c r="C367" s="33" t="s">
        <v>59</v>
      </c>
      <c r="D367" s="33" t="s">
        <v>60</v>
      </c>
      <c r="E367" s="33" t="s">
        <v>207</v>
      </c>
      <c r="F367" s="5">
        <f t="shared" si="8"/>
        <v>2</v>
      </c>
    </row>
    <row r="368" spans="1:6" x14ac:dyDescent="0.25">
      <c r="A368" s="33" t="s">
        <v>968</v>
      </c>
      <c r="B368" s="33" t="s">
        <v>51</v>
      </c>
      <c r="C368" s="33" t="s">
        <v>59</v>
      </c>
      <c r="D368" s="33" t="s">
        <v>60</v>
      </c>
      <c r="E368" s="33" t="s">
        <v>974</v>
      </c>
      <c r="F368" s="5">
        <f t="shared" si="8"/>
        <v>2</v>
      </c>
    </row>
    <row r="369" spans="1:6" x14ac:dyDescent="0.25">
      <c r="A369" s="33" t="s">
        <v>968</v>
      </c>
      <c r="B369" s="33" t="s">
        <v>51</v>
      </c>
      <c r="C369" s="33" t="s">
        <v>59</v>
      </c>
      <c r="D369" s="33" t="s">
        <v>60</v>
      </c>
      <c r="E369" s="33" t="s">
        <v>226</v>
      </c>
      <c r="F369" s="5">
        <f t="shared" si="8"/>
        <v>2</v>
      </c>
    </row>
    <row r="370" spans="1:6" x14ac:dyDescent="0.25">
      <c r="A370" s="33" t="s">
        <v>968</v>
      </c>
      <c r="B370" s="33" t="s">
        <v>51</v>
      </c>
      <c r="C370" s="33" t="s">
        <v>59</v>
      </c>
      <c r="D370" s="33" t="s">
        <v>60</v>
      </c>
      <c r="E370" s="33" t="s">
        <v>975</v>
      </c>
      <c r="F370" s="5">
        <f t="shared" si="8"/>
        <v>2</v>
      </c>
    </row>
    <row r="371" spans="1:6" x14ac:dyDescent="0.25">
      <c r="A371" s="33" t="s">
        <v>968</v>
      </c>
      <c r="B371" s="33" t="s">
        <v>51</v>
      </c>
      <c r="C371" s="33" t="s">
        <v>59</v>
      </c>
      <c r="D371" s="33" t="s">
        <v>60</v>
      </c>
      <c r="E371" s="33" t="s">
        <v>976</v>
      </c>
      <c r="F371" s="5">
        <f t="shared" si="8"/>
        <v>2</v>
      </c>
    </row>
    <row r="372" spans="1:6" x14ac:dyDescent="0.25">
      <c r="A372" s="33" t="s">
        <v>968</v>
      </c>
      <c r="B372" s="33" t="s">
        <v>51</v>
      </c>
      <c r="C372" s="33" t="s">
        <v>59</v>
      </c>
      <c r="D372" s="33" t="s">
        <v>60</v>
      </c>
      <c r="E372" s="33" t="s">
        <v>227</v>
      </c>
      <c r="F372" s="5">
        <f t="shared" si="8"/>
        <v>2</v>
      </c>
    </row>
    <row r="373" spans="1:6" x14ac:dyDescent="0.25">
      <c r="A373" s="33" t="s">
        <v>968</v>
      </c>
      <c r="B373" s="33" t="s">
        <v>51</v>
      </c>
      <c r="C373" s="33" t="s">
        <v>59</v>
      </c>
      <c r="D373" s="33" t="s">
        <v>60</v>
      </c>
      <c r="E373" s="33" t="s">
        <v>977</v>
      </c>
      <c r="F373" s="5">
        <f t="shared" si="8"/>
        <v>2</v>
      </c>
    </row>
    <row r="374" spans="1:6" x14ac:dyDescent="0.25">
      <c r="A374" s="33" t="s">
        <v>968</v>
      </c>
      <c r="B374" s="33" t="s">
        <v>51</v>
      </c>
      <c r="C374" s="33" t="s">
        <v>59</v>
      </c>
      <c r="D374" s="33" t="s">
        <v>60</v>
      </c>
      <c r="E374" s="33" t="s">
        <v>978</v>
      </c>
      <c r="F374" s="5">
        <f t="shared" si="8"/>
        <v>2</v>
      </c>
    </row>
    <row r="375" spans="1:6" x14ac:dyDescent="0.25">
      <c r="A375" s="33" t="s">
        <v>968</v>
      </c>
      <c r="B375" s="33" t="s">
        <v>51</v>
      </c>
      <c r="C375" s="33" t="s">
        <v>59</v>
      </c>
      <c r="D375" s="33" t="s">
        <v>60</v>
      </c>
      <c r="E375" s="33" t="s">
        <v>633</v>
      </c>
      <c r="F375" s="5">
        <f t="shared" si="8"/>
        <v>2</v>
      </c>
    </row>
    <row r="376" spans="1:6" x14ac:dyDescent="0.25">
      <c r="A376" s="33" t="s">
        <v>968</v>
      </c>
      <c r="B376" s="33" t="s">
        <v>51</v>
      </c>
      <c r="C376" s="33" t="s">
        <v>59</v>
      </c>
      <c r="D376" s="33" t="s">
        <v>60</v>
      </c>
      <c r="E376" s="33" t="s">
        <v>217</v>
      </c>
      <c r="F376" s="5">
        <f t="shared" si="8"/>
        <v>2</v>
      </c>
    </row>
    <row r="377" spans="1:6" x14ac:dyDescent="0.25">
      <c r="A377" s="33" t="s">
        <v>968</v>
      </c>
      <c r="B377" s="33" t="s">
        <v>51</v>
      </c>
      <c r="C377" s="33" t="s">
        <v>59</v>
      </c>
      <c r="D377" s="33" t="s">
        <v>60</v>
      </c>
      <c r="E377" s="33" t="s">
        <v>979</v>
      </c>
      <c r="F377" s="5">
        <f t="shared" si="8"/>
        <v>2</v>
      </c>
    </row>
    <row r="378" spans="1:6" x14ac:dyDescent="0.25">
      <c r="A378" s="33" t="s">
        <v>968</v>
      </c>
      <c r="B378" s="33" t="s">
        <v>51</v>
      </c>
      <c r="C378" s="33" t="s">
        <v>59</v>
      </c>
      <c r="D378" s="33" t="s">
        <v>60</v>
      </c>
      <c r="E378" s="33" t="s">
        <v>980</v>
      </c>
      <c r="F378" s="5">
        <f t="shared" si="8"/>
        <v>2</v>
      </c>
    </row>
    <row r="379" spans="1:6" x14ac:dyDescent="0.25">
      <c r="A379" s="33" t="s">
        <v>968</v>
      </c>
      <c r="B379" s="33" t="s">
        <v>51</v>
      </c>
      <c r="C379" s="33" t="s">
        <v>59</v>
      </c>
      <c r="D379" s="33" t="s">
        <v>60</v>
      </c>
      <c r="E379" s="33" t="s">
        <v>981</v>
      </c>
      <c r="F379" s="5">
        <f t="shared" si="8"/>
        <v>2</v>
      </c>
    </row>
    <row r="380" spans="1:6" x14ac:dyDescent="0.25">
      <c r="A380" s="33" t="s">
        <v>968</v>
      </c>
      <c r="B380" s="33" t="s">
        <v>51</v>
      </c>
      <c r="C380" s="33" t="s">
        <v>59</v>
      </c>
      <c r="D380" s="33" t="s">
        <v>60</v>
      </c>
      <c r="E380" s="33" t="s">
        <v>982</v>
      </c>
      <c r="F380" s="5">
        <f t="shared" si="8"/>
        <v>2</v>
      </c>
    </row>
    <row r="381" spans="1:6" x14ac:dyDescent="0.25">
      <c r="A381" s="33" t="s">
        <v>968</v>
      </c>
      <c r="B381" s="33" t="s">
        <v>51</v>
      </c>
      <c r="C381" s="33" t="s">
        <v>59</v>
      </c>
      <c r="D381" s="33" t="s">
        <v>60</v>
      </c>
      <c r="E381" s="33" t="s">
        <v>983</v>
      </c>
      <c r="F381" s="5">
        <f t="shared" si="8"/>
        <v>2</v>
      </c>
    </row>
    <row r="382" spans="1:6" x14ac:dyDescent="0.25">
      <c r="A382" s="33" t="s">
        <v>968</v>
      </c>
      <c r="B382" s="33" t="s">
        <v>51</v>
      </c>
      <c r="C382" s="33" t="s">
        <v>59</v>
      </c>
      <c r="D382" s="33" t="s">
        <v>60</v>
      </c>
      <c r="E382" s="33" t="s">
        <v>984</v>
      </c>
      <c r="F382" s="5">
        <f t="shared" si="8"/>
        <v>2</v>
      </c>
    </row>
    <row r="383" spans="1:6" x14ac:dyDescent="0.25">
      <c r="A383" s="33" t="s">
        <v>968</v>
      </c>
      <c r="B383" s="33" t="s">
        <v>51</v>
      </c>
      <c r="C383" s="33" t="s">
        <v>59</v>
      </c>
      <c r="D383" s="33" t="s">
        <v>60</v>
      </c>
      <c r="E383" s="33" t="s">
        <v>985</v>
      </c>
      <c r="F383" s="5">
        <f t="shared" si="8"/>
        <v>2</v>
      </c>
    </row>
    <row r="384" spans="1:6" x14ac:dyDescent="0.25">
      <c r="A384" s="33" t="s">
        <v>968</v>
      </c>
      <c r="B384" s="33" t="s">
        <v>51</v>
      </c>
      <c r="C384" s="33" t="s">
        <v>59</v>
      </c>
      <c r="D384" s="33" t="s">
        <v>60</v>
      </c>
      <c r="E384" s="33" t="s">
        <v>986</v>
      </c>
      <c r="F384" s="5">
        <f t="shared" si="8"/>
        <v>2</v>
      </c>
    </row>
    <row r="385" spans="1:6" x14ac:dyDescent="0.25">
      <c r="A385" s="33" t="s">
        <v>968</v>
      </c>
      <c r="B385" s="33" t="s">
        <v>51</v>
      </c>
      <c r="C385" s="33" t="s">
        <v>59</v>
      </c>
      <c r="D385" s="33" t="s">
        <v>60</v>
      </c>
      <c r="E385" s="33" t="s">
        <v>987</v>
      </c>
      <c r="F385" s="5">
        <f t="shared" si="8"/>
        <v>2</v>
      </c>
    </row>
    <row r="386" spans="1:6" x14ac:dyDescent="0.25">
      <c r="A386" s="33" t="s">
        <v>968</v>
      </c>
      <c r="B386" s="33" t="s">
        <v>51</v>
      </c>
      <c r="C386" s="33" t="s">
        <v>59</v>
      </c>
      <c r="D386" s="33" t="s">
        <v>60</v>
      </c>
      <c r="E386" s="33" t="s">
        <v>988</v>
      </c>
      <c r="F386" s="5">
        <f t="shared" si="8"/>
        <v>2</v>
      </c>
    </row>
    <row r="387" spans="1:6" x14ac:dyDescent="0.25">
      <c r="A387" s="33" t="s">
        <v>968</v>
      </c>
      <c r="B387" s="33" t="s">
        <v>51</v>
      </c>
      <c r="C387" s="33" t="s">
        <v>59</v>
      </c>
      <c r="D387" s="33" t="s">
        <v>60</v>
      </c>
      <c r="E387" s="33" t="s">
        <v>989</v>
      </c>
      <c r="F387" s="5">
        <f t="shared" si="8"/>
        <v>2</v>
      </c>
    </row>
    <row r="388" spans="1:6" x14ac:dyDescent="0.25">
      <c r="A388" s="33" t="s">
        <v>968</v>
      </c>
      <c r="B388" s="33" t="s">
        <v>51</v>
      </c>
      <c r="C388" s="33" t="s">
        <v>59</v>
      </c>
      <c r="D388" s="33" t="s">
        <v>60</v>
      </c>
      <c r="E388" s="33" t="s">
        <v>199</v>
      </c>
      <c r="F388" s="5">
        <f t="shared" si="8"/>
        <v>2</v>
      </c>
    </row>
    <row r="389" spans="1:6" x14ac:dyDescent="0.25">
      <c r="A389" s="33" t="s">
        <v>968</v>
      </c>
      <c r="B389" s="33" t="s">
        <v>51</v>
      </c>
      <c r="C389" s="33" t="s">
        <v>59</v>
      </c>
      <c r="D389" s="33" t="s">
        <v>60</v>
      </c>
      <c r="E389" s="33" t="s">
        <v>990</v>
      </c>
      <c r="F389" s="5">
        <f t="shared" si="8"/>
        <v>2</v>
      </c>
    </row>
    <row r="390" spans="1:6" x14ac:dyDescent="0.25">
      <c r="A390" s="33" t="s">
        <v>968</v>
      </c>
      <c r="B390" s="33" t="s">
        <v>51</v>
      </c>
      <c r="C390" s="33" t="s">
        <v>59</v>
      </c>
      <c r="D390" s="33" t="s">
        <v>60</v>
      </c>
      <c r="E390" s="33" t="s">
        <v>223</v>
      </c>
      <c r="F390" s="5">
        <f t="shared" si="8"/>
        <v>2</v>
      </c>
    </row>
    <row r="391" spans="1:6" x14ac:dyDescent="0.25">
      <c r="A391" s="33" t="s">
        <v>968</v>
      </c>
      <c r="B391" s="33" t="s">
        <v>51</v>
      </c>
      <c r="C391" s="33" t="s">
        <v>59</v>
      </c>
      <c r="D391" s="33" t="s">
        <v>60</v>
      </c>
      <c r="E391" s="33" t="s">
        <v>634</v>
      </c>
      <c r="F391" s="5">
        <f t="shared" si="8"/>
        <v>2</v>
      </c>
    </row>
    <row r="392" spans="1:6" x14ac:dyDescent="0.25">
      <c r="A392" s="33" t="s">
        <v>968</v>
      </c>
      <c r="B392" s="33" t="s">
        <v>51</v>
      </c>
      <c r="C392" s="33" t="s">
        <v>59</v>
      </c>
      <c r="D392" s="33" t="s">
        <v>60</v>
      </c>
      <c r="E392" s="33" t="s">
        <v>991</v>
      </c>
      <c r="F392" s="5">
        <f t="shared" si="8"/>
        <v>2</v>
      </c>
    </row>
    <row r="393" spans="1:6" x14ac:dyDescent="0.25">
      <c r="A393" s="33" t="s">
        <v>968</v>
      </c>
      <c r="B393" s="33" t="s">
        <v>51</v>
      </c>
      <c r="C393" s="33" t="s">
        <v>59</v>
      </c>
      <c r="D393" s="33" t="s">
        <v>60</v>
      </c>
      <c r="E393" s="33" t="s">
        <v>992</v>
      </c>
      <c r="F393" s="5">
        <f t="shared" si="8"/>
        <v>2</v>
      </c>
    </row>
    <row r="394" spans="1:6" x14ac:dyDescent="0.25">
      <c r="A394" s="33" t="s">
        <v>968</v>
      </c>
      <c r="B394" s="33" t="s">
        <v>51</v>
      </c>
      <c r="C394" s="33" t="s">
        <v>59</v>
      </c>
      <c r="D394" s="33" t="s">
        <v>60</v>
      </c>
      <c r="E394" s="33" t="s">
        <v>202</v>
      </c>
      <c r="F394" s="5">
        <f t="shared" si="8"/>
        <v>2</v>
      </c>
    </row>
    <row r="395" spans="1:6" x14ac:dyDescent="0.25">
      <c r="A395" s="33" t="s">
        <v>968</v>
      </c>
      <c r="B395" s="33" t="s">
        <v>51</v>
      </c>
      <c r="C395" s="33" t="s">
        <v>59</v>
      </c>
      <c r="D395" s="33" t="s">
        <v>60</v>
      </c>
      <c r="E395" s="33" t="s">
        <v>993</v>
      </c>
      <c r="F395" s="5">
        <f t="shared" si="8"/>
        <v>2</v>
      </c>
    </row>
    <row r="396" spans="1:6" x14ac:dyDescent="0.25">
      <c r="A396" s="33" t="s">
        <v>968</v>
      </c>
      <c r="B396" s="33" t="s">
        <v>51</v>
      </c>
      <c r="C396" s="33" t="s">
        <v>59</v>
      </c>
      <c r="D396" s="33" t="s">
        <v>60</v>
      </c>
      <c r="E396" s="33" t="s">
        <v>994</v>
      </c>
      <c r="F396" s="5">
        <f t="shared" si="8"/>
        <v>2</v>
      </c>
    </row>
    <row r="397" spans="1:6" x14ac:dyDescent="0.25">
      <c r="A397" s="33" t="s">
        <v>968</v>
      </c>
      <c r="B397" s="33" t="s">
        <v>51</v>
      </c>
      <c r="C397" s="33" t="s">
        <v>59</v>
      </c>
      <c r="D397" s="33" t="s">
        <v>60</v>
      </c>
      <c r="E397" s="33" t="s">
        <v>229</v>
      </c>
      <c r="F397" s="5">
        <f t="shared" si="8"/>
        <v>2</v>
      </c>
    </row>
    <row r="398" spans="1:6" x14ac:dyDescent="0.25">
      <c r="A398" s="33" t="s">
        <v>968</v>
      </c>
      <c r="B398" s="33" t="s">
        <v>51</v>
      </c>
      <c r="C398" s="33" t="s">
        <v>59</v>
      </c>
      <c r="D398" s="33" t="s">
        <v>60</v>
      </c>
      <c r="E398" s="33" t="s">
        <v>218</v>
      </c>
      <c r="F398" s="5">
        <f t="shared" si="8"/>
        <v>2</v>
      </c>
    </row>
    <row r="399" spans="1:6" x14ac:dyDescent="0.25">
      <c r="A399" s="33" t="s">
        <v>968</v>
      </c>
      <c r="B399" s="33" t="s">
        <v>51</v>
      </c>
      <c r="C399" s="33" t="s">
        <v>59</v>
      </c>
      <c r="D399" s="33" t="s">
        <v>60</v>
      </c>
      <c r="E399" s="33" t="s">
        <v>632</v>
      </c>
      <c r="F399" s="5">
        <f t="shared" si="8"/>
        <v>2</v>
      </c>
    </row>
    <row r="400" spans="1:6" x14ac:dyDescent="0.25">
      <c r="A400" s="33" t="s">
        <v>968</v>
      </c>
      <c r="B400" s="33" t="s">
        <v>51</v>
      </c>
      <c r="C400" s="33" t="s">
        <v>59</v>
      </c>
      <c r="D400" s="33" t="s">
        <v>60</v>
      </c>
      <c r="E400" s="33" t="s">
        <v>995</v>
      </c>
      <c r="F400" s="5">
        <f t="shared" si="8"/>
        <v>2</v>
      </c>
    </row>
    <row r="401" spans="1:6" x14ac:dyDescent="0.25">
      <c r="A401" s="33" t="s">
        <v>968</v>
      </c>
      <c r="B401" s="33" t="s">
        <v>51</v>
      </c>
      <c r="C401" s="33" t="s">
        <v>59</v>
      </c>
      <c r="D401" s="33" t="s">
        <v>60</v>
      </c>
      <c r="E401" s="33" t="s">
        <v>996</v>
      </c>
      <c r="F401" s="5">
        <f t="shared" si="8"/>
        <v>2</v>
      </c>
    </row>
    <row r="402" spans="1:6" x14ac:dyDescent="0.25">
      <c r="A402" s="33" t="s">
        <v>968</v>
      </c>
      <c r="B402" s="33" t="s">
        <v>51</v>
      </c>
      <c r="C402" s="33" t="s">
        <v>59</v>
      </c>
      <c r="D402" s="33" t="s">
        <v>60</v>
      </c>
      <c r="E402" s="33" t="s">
        <v>631</v>
      </c>
      <c r="F402" s="5">
        <f t="shared" si="8"/>
        <v>2</v>
      </c>
    </row>
    <row r="403" spans="1:6" x14ac:dyDescent="0.25">
      <c r="A403" s="33" t="s">
        <v>968</v>
      </c>
      <c r="B403" s="33" t="s">
        <v>51</v>
      </c>
      <c r="C403" s="33" t="s">
        <v>59</v>
      </c>
      <c r="D403" s="33" t="s">
        <v>60</v>
      </c>
      <c r="E403" s="33" t="s">
        <v>211</v>
      </c>
      <c r="F403" s="5">
        <f t="shared" si="8"/>
        <v>2</v>
      </c>
    </row>
    <row r="404" spans="1:6" x14ac:dyDescent="0.25">
      <c r="A404" s="33" t="s">
        <v>968</v>
      </c>
      <c r="B404" s="33" t="s">
        <v>51</v>
      </c>
      <c r="C404" s="33" t="s">
        <v>59</v>
      </c>
      <c r="D404" s="33" t="s">
        <v>60</v>
      </c>
      <c r="E404" s="33" t="s">
        <v>233</v>
      </c>
      <c r="F404" s="5">
        <f t="shared" si="8"/>
        <v>2</v>
      </c>
    </row>
    <row r="405" spans="1:6" x14ac:dyDescent="0.25">
      <c r="A405" s="33" t="s">
        <v>968</v>
      </c>
      <c r="B405" s="33" t="s">
        <v>51</v>
      </c>
      <c r="C405" s="33" t="s">
        <v>59</v>
      </c>
      <c r="D405" s="33" t="s">
        <v>60</v>
      </c>
      <c r="E405" s="33" t="s">
        <v>203</v>
      </c>
      <c r="F405" s="5">
        <f t="shared" si="8"/>
        <v>2</v>
      </c>
    </row>
    <row r="406" spans="1:6" x14ac:dyDescent="0.25">
      <c r="A406" s="33" t="s">
        <v>968</v>
      </c>
      <c r="B406" s="33" t="s">
        <v>51</v>
      </c>
      <c r="C406" s="33" t="s">
        <v>59</v>
      </c>
      <c r="D406" s="33" t="s">
        <v>60</v>
      </c>
      <c r="E406" s="33" t="s">
        <v>997</v>
      </c>
      <c r="F406" s="5">
        <f t="shared" si="8"/>
        <v>2</v>
      </c>
    </row>
    <row r="407" spans="1:6" x14ac:dyDescent="0.25">
      <c r="A407" s="33" t="s">
        <v>968</v>
      </c>
      <c r="B407" s="33" t="s">
        <v>51</v>
      </c>
      <c r="C407" s="33" t="s">
        <v>59</v>
      </c>
      <c r="D407" s="33" t="s">
        <v>60</v>
      </c>
      <c r="E407" s="33" t="s">
        <v>998</v>
      </c>
      <c r="F407" s="5">
        <f t="shared" si="8"/>
        <v>2</v>
      </c>
    </row>
    <row r="408" spans="1:6" x14ac:dyDescent="0.25">
      <c r="A408" s="33" t="s">
        <v>968</v>
      </c>
      <c r="B408" s="33" t="s">
        <v>51</v>
      </c>
      <c r="C408" s="33" t="s">
        <v>59</v>
      </c>
      <c r="D408" s="33" t="s">
        <v>60</v>
      </c>
      <c r="E408" s="33" t="s">
        <v>999</v>
      </c>
      <c r="F408" s="5">
        <f t="shared" si="8"/>
        <v>2</v>
      </c>
    </row>
    <row r="409" spans="1:6" x14ac:dyDescent="0.25">
      <c r="A409" s="33" t="s">
        <v>968</v>
      </c>
      <c r="B409" s="33" t="s">
        <v>51</v>
      </c>
      <c r="C409" s="33" t="s">
        <v>59</v>
      </c>
      <c r="D409" s="33" t="s">
        <v>60</v>
      </c>
      <c r="E409" s="33" t="s">
        <v>231</v>
      </c>
      <c r="F409" s="5">
        <f t="shared" si="8"/>
        <v>2</v>
      </c>
    </row>
    <row r="410" spans="1:6" x14ac:dyDescent="0.25">
      <c r="A410" s="33" t="s">
        <v>968</v>
      </c>
      <c r="B410" s="33" t="s">
        <v>51</v>
      </c>
      <c r="C410" s="33" t="s">
        <v>59</v>
      </c>
      <c r="D410" s="33" t="s">
        <v>60</v>
      </c>
      <c r="E410" s="33" t="s">
        <v>1000</v>
      </c>
      <c r="F410" s="5">
        <f t="shared" si="8"/>
        <v>2</v>
      </c>
    </row>
    <row r="411" spans="1:6" x14ac:dyDescent="0.25">
      <c r="A411" s="33" t="s">
        <v>968</v>
      </c>
      <c r="B411" s="33" t="s">
        <v>51</v>
      </c>
      <c r="C411" s="33" t="s">
        <v>59</v>
      </c>
      <c r="D411" s="33" t="s">
        <v>60</v>
      </c>
      <c r="E411" s="33" t="s">
        <v>635</v>
      </c>
      <c r="F411" s="5">
        <f t="shared" si="8"/>
        <v>2</v>
      </c>
    </row>
    <row r="412" spans="1:6" x14ac:dyDescent="0.25">
      <c r="A412" s="33" t="s">
        <v>968</v>
      </c>
      <c r="B412" s="33" t="s">
        <v>51</v>
      </c>
      <c r="C412" s="33" t="s">
        <v>59</v>
      </c>
      <c r="D412" s="33" t="s">
        <v>60</v>
      </c>
      <c r="E412" s="33" t="s">
        <v>215</v>
      </c>
      <c r="F412" s="5">
        <f t="shared" si="8"/>
        <v>2</v>
      </c>
    </row>
    <row r="413" spans="1:6" x14ac:dyDescent="0.25">
      <c r="A413" s="33" t="s">
        <v>968</v>
      </c>
      <c r="B413" s="33" t="s">
        <v>51</v>
      </c>
      <c r="C413" s="33" t="s">
        <v>59</v>
      </c>
      <c r="D413" s="33" t="s">
        <v>60</v>
      </c>
      <c r="E413" s="33" t="s">
        <v>1001</v>
      </c>
      <c r="F413" s="5">
        <f t="shared" si="8"/>
        <v>2</v>
      </c>
    </row>
    <row r="414" spans="1:6" x14ac:dyDescent="0.25">
      <c r="A414" s="33" t="s">
        <v>968</v>
      </c>
      <c r="B414" s="33" t="s">
        <v>51</v>
      </c>
      <c r="C414" s="33" t="s">
        <v>59</v>
      </c>
      <c r="D414" s="33" t="s">
        <v>60</v>
      </c>
      <c r="E414" s="33" t="s">
        <v>1002</v>
      </c>
      <c r="F414" s="5">
        <f t="shared" si="8"/>
        <v>2</v>
      </c>
    </row>
    <row r="415" spans="1:6" x14ac:dyDescent="0.25">
      <c r="A415" s="33" t="s">
        <v>968</v>
      </c>
      <c r="B415" s="33" t="s">
        <v>51</v>
      </c>
      <c r="C415" s="33" t="s">
        <v>59</v>
      </c>
      <c r="D415" s="33" t="s">
        <v>60</v>
      </c>
      <c r="E415" s="33" t="s">
        <v>200</v>
      </c>
      <c r="F415" s="5">
        <f t="shared" si="8"/>
        <v>2</v>
      </c>
    </row>
    <row r="416" spans="1:6" x14ac:dyDescent="0.25">
      <c r="A416" s="33" t="s">
        <v>968</v>
      </c>
      <c r="B416" s="33" t="s">
        <v>51</v>
      </c>
      <c r="C416" s="33" t="s">
        <v>59</v>
      </c>
      <c r="D416" s="33" t="s">
        <v>60</v>
      </c>
      <c r="E416" s="33" t="s">
        <v>221</v>
      </c>
      <c r="F416" s="5">
        <f t="shared" si="8"/>
        <v>2</v>
      </c>
    </row>
    <row r="417" spans="1:6" x14ac:dyDescent="0.25">
      <c r="A417" s="33" t="s">
        <v>968</v>
      </c>
      <c r="B417" s="33" t="s">
        <v>51</v>
      </c>
      <c r="C417" s="33" t="s">
        <v>59</v>
      </c>
      <c r="D417" s="33" t="s">
        <v>60</v>
      </c>
      <c r="E417" s="33" t="s">
        <v>1003</v>
      </c>
      <c r="F417" s="5">
        <f t="shared" si="8"/>
        <v>2</v>
      </c>
    </row>
    <row r="418" spans="1:6" x14ac:dyDescent="0.25">
      <c r="A418" s="33" t="s">
        <v>968</v>
      </c>
      <c r="B418" s="33" t="s">
        <v>51</v>
      </c>
      <c r="C418" s="33" t="s">
        <v>59</v>
      </c>
      <c r="D418" s="33" t="s">
        <v>60</v>
      </c>
      <c r="E418" s="33" t="s">
        <v>1004</v>
      </c>
      <c r="F418" s="5">
        <f t="shared" si="8"/>
        <v>2</v>
      </c>
    </row>
    <row r="419" spans="1:6" x14ac:dyDescent="0.25">
      <c r="A419" s="33" t="s">
        <v>968</v>
      </c>
      <c r="B419" s="33" t="s">
        <v>51</v>
      </c>
      <c r="C419" s="33" t="s">
        <v>59</v>
      </c>
      <c r="D419" s="33" t="s">
        <v>60</v>
      </c>
      <c r="E419" s="33" t="s">
        <v>204</v>
      </c>
      <c r="F419" s="5">
        <f t="shared" si="8"/>
        <v>2</v>
      </c>
    </row>
    <row r="420" spans="1:6" x14ac:dyDescent="0.25">
      <c r="A420" s="33" t="s">
        <v>968</v>
      </c>
      <c r="B420" s="33" t="s">
        <v>51</v>
      </c>
      <c r="C420" s="33" t="s">
        <v>59</v>
      </c>
      <c r="D420" s="33" t="s">
        <v>60</v>
      </c>
      <c r="E420" s="33" t="s">
        <v>1005</v>
      </c>
      <c r="F420" s="5">
        <f t="shared" si="8"/>
        <v>2</v>
      </c>
    </row>
    <row r="421" spans="1:6" x14ac:dyDescent="0.25">
      <c r="A421" s="33" t="s">
        <v>968</v>
      </c>
      <c r="B421" s="33" t="s">
        <v>51</v>
      </c>
      <c r="C421" s="33" t="s">
        <v>59</v>
      </c>
      <c r="D421" s="33" t="s">
        <v>60</v>
      </c>
      <c r="E421" s="33" t="s">
        <v>216</v>
      </c>
      <c r="F421" s="5">
        <f t="shared" ref="F421:F484" si="9">MONTH(A421)</f>
        <v>2</v>
      </c>
    </row>
    <row r="422" spans="1:6" x14ac:dyDescent="0.25">
      <c r="A422" s="33" t="s">
        <v>968</v>
      </c>
      <c r="B422" s="33" t="s">
        <v>51</v>
      </c>
      <c r="C422" s="33" t="s">
        <v>59</v>
      </c>
      <c r="D422" s="33" t="s">
        <v>60</v>
      </c>
      <c r="E422" s="33" t="s">
        <v>1006</v>
      </c>
      <c r="F422" s="5">
        <f t="shared" si="9"/>
        <v>2</v>
      </c>
    </row>
    <row r="423" spans="1:6" x14ac:dyDescent="0.25">
      <c r="A423" s="33" t="s">
        <v>968</v>
      </c>
      <c r="B423" s="33" t="s">
        <v>51</v>
      </c>
      <c r="C423" s="33" t="s">
        <v>59</v>
      </c>
      <c r="D423" s="33" t="s">
        <v>60</v>
      </c>
      <c r="E423" s="33" t="s">
        <v>1007</v>
      </c>
      <c r="F423" s="5">
        <f t="shared" si="9"/>
        <v>2</v>
      </c>
    </row>
    <row r="424" spans="1:6" x14ac:dyDescent="0.25">
      <c r="A424" s="33" t="s">
        <v>968</v>
      </c>
      <c r="B424" s="33" t="s">
        <v>51</v>
      </c>
      <c r="C424" s="33" t="s">
        <v>59</v>
      </c>
      <c r="D424" s="33" t="s">
        <v>60</v>
      </c>
      <c r="E424" s="33" t="s">
        <v>1008</v>
      </c>
      <c r="F424" s="5">
        <f t="shared" si="9"/>
        <v>2</v>
      </c>
    </row>
    <row r="425" spans="1:6" x14ac:dyDescent="0.25">
      <c r="A425" s="33" t="s">
        <v>968</v>
      </c>
      <c r="B425" s="33" t="s">
        <v>51</v>
      </c>
      <c r="C425" s="33" t="s">
        <v>59</v>
      </c>
      <c r="D425" s="33" t="s">
        <v>60</v>
      </c>
      <c r="E425" s="33" t="s">
        <v>1009</v>
      </c>
      <c r="F425" s="5">
        <f t="shared" si="9"/>
        <v>2</v>
      </c>
    </row>
    <row r="426" spans="1:6" x14ac:dyDescent="0.25">
      <c r="A426" s="33" t="s">
        <v>968</v>
      </c>
      <c r="B426" s="33" t="s">
        <v>51</v>
      </c>
      <c r="C426" s="33" t="s">
        <v>59</v>
      </c>
      <c r="D426" s="33" t="s">
        <v>60</v>
      </c>
      <c r="E426" s="33" t="s">
        <v>195</v>
      </c>
      <c r="F426" s="5">
        <f t="shared" si="9"/>
        <v>2</v>
      </c>
    </row>
    <row r="427" spans="1:6" x14ac:dyDescent="0.25">
      <c r="A427" s="33" t="s">
        <v>1010</v>
      </c>
      <c r="B427" s="33" t="s">
        <v>51</v>
      </c>
      <c r="C427" s="33" t="s">
        <v>59</v>
      </c>
      <c r="D427" s="33" t="s">
        <v>72</v>
      </c>
      <c r="E427" s="33" t="s">
        <v>1011</v>
      </c>
      <c r="F427" s="5">
        <f t="shared" si="9"/>
        <v>2</v>
      </c>
    </row>
    <row r="428" spans="1:6" x14ac:dyDescent="0.25">
      <c r="A428" s="33" t="s">
        <v>1010</v>
      </c>
      <c r="B428" s="33" t="s">
        <v>51</v>
      </c>
      <c r="C428" s="33" t="s">
        <v>59</v>
      </c>
      <c r="D428" s="33" t="s">
        <v>60</v>
      </c>
      <c r="E428" s="33" t="s">
        <v>1012</v>
      </c>
      <c r="F428" s="5">
        <f t="shared" si="9"/>
        <v>2</v>
      </c>
    </row>
    <row r="429" spans="1:6" x14ac:dyDescent="0.25">
      <c r="A429" s="33" t="s">
        <v>1010</v>
      </c>
      <c r="B429" s="33" t="s">
        <v>51</v>
      </c>
      <c r="C429" s="33" t="s">
        <v>59</v>
      </c>
      <c r="D429" s="33" t="s">
        <v>60</v>
      </c>
      <c r="E429" s="33" t="s">
        <v>1013</v>
      </c>
      <c r="F429" s="5">
        <f t="shared" si="9"/>
        <v>2</v>
      </c>
    </row>
    <row r="430" spans="1:6" x14ac:dyDescent="0.25">
      <c r="A430" s="33" t="s">
        <v>1010</v>
      </c>
      <c r="B430" s="33" t="s">
        <v>51</v>
      </c>
      <c r="C430" s="33" t="s">
        <v>59</v>
      </c>
      <c r="D430" s="33" t="s">
        <v>60</v>
      </c>
      <c r="E430" s="33" t="s">
        <v>1014</v>
      </c>
      <c r="F430" s="5">
        <f t="shared" si="9"/>
        <v>2</v>
      </c>
    </row>
    <row r="431" spans="1:6" x14ac:dyDescent="0.25">
      <c r="A431" s="33" t="s">
        <v>1010</v>
      </c>
      <c r="B431" s="33" t="s">
        <v>51</v>
      </c>
      <c r="C431" s="33" t="s">
        <v>59</v>
      </c>
      <c r="D431" s="33" t="s">
        <v>60</v>
      </c>
      <c r="E431" s="33" t="s">
        <v>1015</v>
      </c>
      <c r="F431" s="5">
        <f t="shared" si="9"/>
        <v>2</v>
      </c>
    </row>
    <row r="432" spans="1:6" x14ac:dyDescent="0.25">
      <c r="A432" s="33" t="s">
        <v>1010</v>
      </c>
      <c r="B432" s="33" t="s">
        <v>51</v>
      </c>
      <c r="C432" s="33" t="s">
        <v>59</v>
      </c>
      <c r="D432" s="33" t="s">
        <v>60</v>
      </c>
      <c r="E432" s="33" t="s">
        <v>1016</v>
      </c>
      <c r="F432" s="5">
        <f t="shared" si="9"/>
        <v>2</v>
      </c>
    </row>
    <row r="433" spans="1:6" x14ac:dyDescent="0.25">
      <c r="A433" s="33" t="s">
        <v>1010</v>
      </c>
      <c r="B433" s="33" t="s">
        <v>51</v>
      </c>
      <c r="C433" s="33" t="s">
        <v>59</v>
      </c>
      <c r="D433" s="33" t="s">
        <v>60</v>
      </c>
      <c r="E433" s="33" t="s">
        <v>1017</v>
      </c>
      <c r="F433" s="5">
        <f t="shared" si="9"/>
        <v>2</v>
      </c>
    </row>
    <row r="434" spans="1:6" x14ac:dyDescent="0.25">
      <c r="A434" s="33" t="s">
        <v>1010</v>
      </c>
      <c r="B434" s="33" t="s">
        <v>51</v>
      </c>
      <c r="C434" s="33" t="s">
        <v>59</v>
      </c>
      <c r="D434" s="33" t="s">
        <v>60</v>
      </c>
      <c r="E434" s="33" t="s">
        <v>1018</v>
      </c>
      <c r="F434" s="5">
        <f t="shared" si="9"/>
        <v>2</v>
      </c>
    </row>
    <row r="435" spans="1:6" x14ac:dyDescent="0.25">
      <c r="A435" s="33" t="s">
        <v>1010</v>
      </c>
      <c r="B435" s="33" t="s">
        <v>51</v>
      </c>
      <c r="C435" s="33" t="s">
        <v>59</v>
      </c>
      <c r="D435" s="33" t="s">
        <v>60</v>
      </c>
      <c r="E435" s="33" t="s">
        <v>1019</v>
      </c>
      <c r="F435" s="5">
        <f t="shared" si="9"/>
        <v>2</v>
      </c>
    </row>
    <row r="436" spans="1:6" x14ac:dyDescent="0.25">
      <c r="A436" s="33" t="s">
        <v>1010</v>
      </c>
      <c r="B436" s="33" t="s">
        <v>51</v>
      </c>
      <c r="C436" s="33" t="s">
        <v>59</v>
      </c>
      <c r="D436" s="33" t="s">
        <v>60</v>
      </c>
      <c r="E436" s="33" t="s">
        <v>1020</v>
      </c>
      <c r="F436" s="5">
        <f t="shared" si="9"/>
        <v>2</v>
      </c>
    </row>
    <row r="437" spans="1:6" x14ac:dyDescent="0.25">
      <c r="A437" s="33" t="s">
        <v>1010</v>
      </c>
      <c r="B437" s="33" t="s">
        <v>51</v>
      </c>
      <c r="C437" s="33" t="s">
        <v>59</v>
      </c>
      <c r="D437" s="33" t="s">
        <v>60</v>
      </c>
      <c r="E437" s="33" t="s">
        <v>1021</v>
      </c>
      <c r="F437" s="5">
        <f t="shared" si="9"/>
        <v>2</v>
      </c>
    </row>
    <row r="438" spans="1:6" x14ac:dyDescent="0.25">
      <c r="A438" s="33" t="s">
        <v>1010</v>
      </c>
      <c r="B438" s="33" t="s">
        <v>51</v>
      </c>
      <c r="C438" s="33" t="s">
        <v>59</v>
      </c>
      <c r="D438" s="33" t="s">
        <v>60</v>
      </c>
      <c r="E438" s="33" t="s">
        <v>1022</v>
      </c>
      <c r="F438" s="5">
        <f t="shared" si="9"/>
        <v>2</v>
      </c>
    </row>
    <row r="439" spans="1:6" x14ac:dyDescent="0.25">
      <c r="A439" s="33" t="s">
        <v>1010</v>
      </c>
      <c r="B439" s="33" t="s">
        <v>51</v>
      </c>
      <c r="C439" s="33" t="s">
        <v>59</v>
      </c>
      <c r="D439" s="33" t="s">
        <v>60</v>
      </c>
      <c r="E439" s="33" t="s">
        <v>1023</v>
      </c>
      <c r="F439" s="5">
        <f t="shared" si="9"/>
        <v>2</v>
      </c>
    </row>
    <row r="440" spans="1:6" x14ac:dyDescent="0.25">
      <c r="A440" s="33" t="s">
        <v>1010</v>
      </c>
      <c r="B440" s="33" t="s">
        <v>51</v>
      </c>
      <c r="C440" s="33" t="s">
        <v>59</v>
      </c>
      <c r="D440" s="33" t="s">
        <v>60</v>
      </c>
      <c r="E440" s="33" t="s">
        <v>1024</v>
      </c>
      <c r="F440" s="5">
        <f t="shared" si="9"/>
        <v>2</v>
      </c>
    </row>
    <row r="441" spans="1:6" x14ac:dyDescent="0.25">
      <c r="A441" s="33" t="s">
        <v>1010</v>
      </c>
      <c r="B441" s="33" t="s">
        <v>51</v>
      </c>
      <c r="C441" s="33" t="s">
        <v>59</v>
      </c>
      <c r="D441" s="33" t="s">
        <v>60</v>
      </c>
      <c r="E441" s="33" t="s">
        <v>1025</v>
      </c>
      <c r="F441" s="5">
        <f t="shared" si="9"/>
        <v>2</v>
      </c>
    </row>
    <row r="442" spans="1:6" x14ac:dyDescent="0.25">
      <c r="A442" s="33" t="s">
        <v>1010</v>
      </c>
      <c r="B442" s="33" t="s">
        <v>51</v>
      </c>
      <c r="C442" s="33" t="s">
        <v>59</v>
      </c>
      <c r="D442" s="33" t="s">
        <v>60</v>
      </c>
      <c r="E442" s="33" t="s">
        <v>1026</v>
      </c>
      <c r="F442" s="5">
        <f t="shared" si="9"/>
        <v>2</v>
      </c>
    </row>
    <row r="443" spans="1:6" x14ac:dyDescent="0.25">
      <c r="A443" s="33" t="s">
        <v>1010</v>
      </c>
      <c r="B443" s="33" t="s">
        <v>51</v>
      </c>
      <c r="C443" s="33" t="s">
        <v>59</v>
      </c>
      <c r="D443" s="33" t="s">
        <v>60</v>
      </c>
      <c r="E443" s="33" t="s">
        <v>1027</v>
      </c>
      <c r="F443" s="5">
        <f t="shared" si="9"/>
        <v>2</v>
      </c>
    </row>
    <row r="444" spans="1:6" x14ac:dyDescent="0.25">
      <c r="A444" s="33" t="s">
        <v>1010</v>
      </c>
      <c r="B444" s="33" t="s">
        <v>51</v>
      </c>
      <c r="C444" s="33" t="s">
        <v>59</v>
      </c>
      <c r="D444" s="33" t="s">
        <v>60</v>
      </c>
      <c r="E444" s="33" t="s">
        <v>1028</v>
      </c>
      <c r="F444" s="5">
        <f t="shared" si="9"/>
        <v>2</v>
      </c>
    </row>
    <row r="445" spans="1:6" x14ac:dyDescent="0.25">
      <c r="A445" s="33" t="s">
        <v>1010</v>
      </c>
      <c r="B445" s="33" t="s">
        <v>51</v>
      </c>
      <c r="C445" s="33" t="s">
        <v>59</v>
      </c>
      <c r="D445" s="33" t="s">
        <v>60</v>
      </c>
      <c r="E445" s="33" t="s">
        <v>1029</v>
      </c>
      <c r="F445" s="5">
        <f t="shared" si="9"/>
        <v>2</v>
      </c>
    </row>
    <row r="446" spans="1:6" x14ac:dyDescent="0.25">
      <c r="A446" s="33" t="s">
        <v>1010</v>
      </c>
      <c r="B446" s="33" t="s">
        <v>51</v>
      </c>
      <c r="C446" s="33" t="s">
        <v>59</v>
      </c>
      <c r="D446" s="33" t="s">
        <v>60</v>
      </c>
      <c r="E446" s="33" t="s">
        <v>1030</v>
      </c>
      <c r="F446" s="5">
        <f t="shared" si="9"/>
        <v>2</v>
      </c>
    </row>
    <row r="447" spans="1:6" x14ac:dyDescent="0.25">
      <c r="A447" s="33" t="s">
        <v>1010</v>
      </c>
      <c r="B447" s="33" t="s">
        <v>51</v>
      </c>
      <c r="C447" s="33" t="s">
        <v>59</v>
      </c>
      <c r="D447" s="33" t="s">
        <v>60</v>
      </c>
      <c r="E447" s="33" t="s">
        <v>1031</v>
      </c>
      <c r="F447" s="5">
        <f t="shared" si="9"/>
        <v>2</v>
      </c>
    </row>
    <row r="448" spans="1:6" x14ac:dyDescent="0.25">
      <c r="A448" s="33" t="s">
        <v>1032</v>
      </c>
      <c r="B448" s="33" t="s">
        <v>51</v>
      </c>
      <c r="C448" s="33" t="s">
        <v>59</v>
      </c>
      <c r="D448" s="33" t="s">
        <v>72</v>
      </c>
      <c r="E448" s="33" t="s">
        <v>1033</v>
      </c>
      <c r="F448" s="5">
        <f t="shared" si="9"/>
        <v>2</v>
      </c>
    </row>
    <row r="449" spans="1:6" x14ac:dyDescent="0.25">
      <c r="A449" s="33" t="s">
        <v>1032</v>
      </c>
      <c r="B449" s="33" t="s">
        <v>51</v>
      </c>
      <c r="C449" s="33" t="s">
        <v>59</v>
      </c>
      <c r="D449" s="33" t="s">
        <v>60</v>
      </c>
      <c r="E449" s="33" t="s">
        <v>1034</v>
      </c>
      <c r="F449" s="5">
        <f t="shared" si="9"/>
        <v>2</v>
      </c>
    </row>
    <row r="450" spans="1:6" x14ac:dyDescent="0.25">
      <c r="A450" s="33" t="s">
        <v>1032</v>
      </c>
      <c r="B450" s="33" t="s">
        <v>51</v>
      </c>
      <c r="C450" s="33" t="s">
        <v>59</v>
      </c>
      <c r="D450" s="33" t="s">
        <v>60</v>
      </c>
      <c r="E450" s="33" t="s">
        <v>1035</v>
      </c>
      <c r="F450" s="5">
        <f t="shared" si="9"/>
        <v>2</v>
      </c>
    </row>
    <row r="451" spans="1:6" x14ac:dyDescent="0.25">
      <c r="A451" s="33" t="s">
        <v>1032</v>
      </c>
      <c r="B451" s="33" t="s">
        <v>51</v>
      </c>
      <c r="C451" s="33" t="s">
        <v>59</v>
      </c>
      <c r="D451" s="33" t="s">
        <v>60</v>
      </c>
      <c r="E451" s="33" t="s">
        <v>1036</v>
      </c>
      <c r="F451" s="5">
        <f t="shared" si="9"/>
        <v>2</v>
      </c>
    </row>
    <row r="452" spans="1:6" x14ac:dyDescent="0.25">
      <c r="A452" s="33" t="s">
        <v>1032</v>
      </c>
      <c r="B452" s="33" t="s">
        <v>51</v>
      </c>
      <c r="C452" s="33" t="s">
        <v>59</v>
      </c>
      <c r="D452" s="33" t="s">
        <v>60</v>
      </c>
      <c r="E452" s="33" t="s">
        <v>1037</v>
      </c>
      <c r="F452" s="5">
        <f t="shared" si="9"/>
        <v>2</v>
      </c>
    </row>
    <row r="453" spans="1:6" x14ac:dyDescent="0.25">
      <c r="A453" s="33" t="s">
        <v>1032</v>
      </c>
      <c r="B453" s="33" t="s">
        <v>51</v>
      </c>
      <c r="C453" s="33" t="s">
        <v>59</v>
      </c>
      <c r="D453" s="33" t="s">
        <v>60</v>
      </c>
      <c r="E453" s="33" t="s">
        <v>1038</v>
      </c>
      <c r="F453" s="5">
        <f t="shared" si="9"/>
        <v>2</v>
      </c>
    </row>
    <row r="454" spans="1:6" x14ac:dyDescent="0.25">
      <c r="A454" s="33" t="s">
        <v>1032</v>
      </c>
      <c r="B454" s="33" t="s">
        <v>51</v>
      </c>
      <c r="C454" s="33" t="s">
        <v>59</v>
      </c>
      <c r="D454" s="33" t="s">
        <v>60</v>
      </c>
      <c r="E454" s="33" t="s">
        <v>1039</v>
      </c>
      <c r="F454" s="5">
        <f t="shared" si="9"/>
        <v>2</v>
      </c>
    </row>
    <row r="455" spans="1:6" x14ac:dyDescent="0.25">
      <c r="A455" s="33" t="s">
        <v>1032</v>
      </c>
      <c r="B455" s="33" t="s">
        <v>51</v>
      </c>
      <c r="C455" s="33" t="s">
        <v>59</v>
      </c>
      <c r="D455" s="33" t="s">
        <v>60</v>
      </c>
      <c r="E455" s="33" t="s">
        <v>1040</v>
      </c>
      <c r="F455" s="5">
        <f t="shared" si="9"/>
        <v>2</v>
      </c>
    </row>
    <row r="456" spans="1:6" x14ac:dyDescent="0.25">
      <c r="A456" s="33" t="s">
        <v>1032</v>
      </c>
      <c r="B456" s="33" t="s">
        <v>51</v>
      </c>
      <c r="C456" s="33" t="s">
        <v>59</v>
      </c>
      <c r="D456" s="33" t="s">
        <v>60</v>
      </c>
      <c r="E456" s="33" t="s">
        <v>1041</v>
      </c>
      <c r="F456" s="5">
        <f t="shared" si="9"/>
        <v>2</v>
      </c>
    </row>
    <row r="457" spans="1:6" x14ac:dyDescent="0.25">
      <c r="A457" s="33" t="s">
        <v>1032</v>
      </c>
      <c r="B457" s="33" t="s">
        <v>51</v>
      </c>
      <c r="C457" s="33" t="s">
        <v>59</v>
      </c>
      <c r="D457" s="33" t="s">
        <v>60</v>
      </c>
      <c r="E457" s="33" t="s">
        <v>1042</v>
      </c>
      <c r="F457" s="5">
        <f t="shared" si="9"/>
        <v>2</v>
      </c>
    </row>
    <row r="458" spans="1:6" x14ac:dyDescent="0.25">
      <c r="A458" s="33" t="s">
        <v>1032</v>
      </c>
      <c r="B458" s="33" t="s">
        <v>51</v>
      </c>
      <c r="C458" s="33" t="s">
        <v>59</v>
      </c>
      <c r="D458" s="33" t="s">
        <v>60</v>
      </c>
      <c r="E458" s="33" t="s">
        <v>1043</v>
      </c>
      <c r="F458" s="5">
        <f t="shared" si="9"/>
        <v>2</v>
      </c>
    </row>
    <row r="459" spans="1:6" x14ac:dyDescent="0.25">
      <c r="A459" s="33" t="s">
        <v>1032</v>
      </c>
      <c r="B459" s="33" t="s">
        <v>51</v>
      </c>
      <c r="C459" s="33" t="s">
        <v>59</v>
      </c>
      <c r="D459" s="33" t="s">
        <v>60</v>
      </c>
      <c r="E459" s="33" t="s">
        <v>1044</v>
      </c>
      <c r="F459" s="5">
        <f t="shared" si="9"/>
        <v>2</v>
      </c>
    </row>
    <row r="460" spans="1:6" x14ac:dyDescent="0.25">
      <c r="A460" s="33" t="s">
        <v>1032</v>
      </c>
      <c r="B460" s="33" t="s">
        <v>51</v>
      </c>
      <c r="C460" s="33" t="s">
        <v>59</v>
      </c>
      <c r="D460" s="33" t="s">
        <v>60</v>
      </c>
      <c r="E460" s="33" t="s">
        <v>1045</v>
      </c>
      <c r="F460" s="5">
        <f t="shared" si="9"/>
        <v>2</v>
      </c>
    </row>
    <row r="461" spans="1:6" x14ac:dyDescent="0.25">
      <c r="A461" s="33" t="s">
        <v>1032</v>
      </c>
      <c r="B461" s="33" t="s">
        <v>51</v>
      </c>
      <c r="C461" s="33" t="s">
        <v>59</v>
      </c>
      <c r="D461" s="33" t="s">
        <v>60</v>
      </c>
      <c r="E461" s="33" t="s">
        <v>1046</v>
      </c>
      <c r="F461" s="5">
        <f t="shared" si="9"/>
        <v>2</v>
      </c>
    </row>
    <row r="462" spans="1:6" x14ac:dyDescent="0.25">
      <c r="A462" s="33" t="s">
        <v>1032</v>
      </c>
      <c r="B462" s="33" t="s">
        <v>51</v>
      </c>
      <c r="C462" s="33" t="s">
        <v>59</v>
      </c>
      <c r="D462" s="33" t="s">
        <v>60</v>
      </c>
      <c r="E462" s="33" t="s">
        <v>1047</v>
      </c>
      <c r="F462" s="5">
        <f t="shared" si="9"/>
        <v>2</v>
      </c>
    </row>
    <row r="463" spans="1:6" x14ac:dyDescent="0.25">
      <c r="A463" s="33" t="s">
        <v>1032</v>
      </c>
      <c r="B463" s="33" t="s">
        <v>51</v>
      </c>
      <c r="C463" s="33" t="s">
        <v>59</v>
      </c>
      <c r="D463" s="33" t="s">
        <v>60</v>
      </c>
      <c r="E463" s="33" t="s">
        <v>1048</v>
      </c>
      <c r="F463" s="5">
        <f t="shared" si="9"/>
        <v>2</v>
      </c>
    </row>
    <row r="464" spans="1:6" x14ac:dyDescent="0.25">
      <c r="A464" s="33" t="s">
        <v>1032</v>
      </c>
      <c r="B464" s="33" t="s">
        <v>51</v>
      </c>
      <c r="C464" s="33" t="s">
        <v>59</v>
      </c>
      <c r="D464" s="33" t="s">
        <v>60</v>
      </c>
      <c r="E464" s="33" t="s">
        <v>1049</v>
      </c>
      <c r="F464" s="5">
        <f t="shared" si="9"/>
        <v>2</v>
      </c>
    </row>
    <row r="465" spans="1:6" x14ac:dyDescent="0.25">
      <c r="A465" s="33" t="s">
        <v>1032</v>
      </c>
      <c r="B465" s="33" t="s">
        <v>51</v>
      </c>
      <c r="C465" s="33" t="s">
        <v>59</v>
      </c>
      <c r="D465" s="33" t="s">
        <v>60</v>
      </c>
      <c r="E465" s="33" t="s">
        <v>1050</v>
      </c>
      <c r="F465" s="5">
        <f t="shared" si="9"/>
        <v>2</v>
      </c>
    </row>
    <row r="466" spans="1:6" x14ac:dyDescent="0.25">
      <c r="A466" s="33" t="s">
        <v>1032</v>
      </c>
      <c r="B466" s="33" t="s">
        <v>51</v>
      </c>
      <c r="C466" s="33" t="s">
        <v>59</v>
      </c>
      <c r="D466" s="33" t="s">
        <v>60</v>
      </c>
      <c r="E466" s="33" t="s">
        <v>1051</v>
      </c>
      <c r="F466" s="5">
        <f t="shared" si="9"/>
        <v>2</v>
      </c>
    </row>
    <row r="467" spans="1:6" x14ac:dyDescent="0.25">
      <c r="A467" s="33" t="s">
        <v>1052</v>
      </c>
      <c r="B467" s="33" t="s">
        <v>51</v>
      </c>
      <c r="C467" s="33" t="s">
        <v>59</v>
      </c>
      <c r="D467" s="33" t="s">
        <v>72</v>
      </c>
      <c r="E467" s="33" t="s">
        <v>1053</v>
      </c>
      <c r="F467" s="5">
        <f t="shared" si="9"/>
        <v>2</v>
      </c>
    </row>
    <row r="468" spans="1:6" x14ac:dyDescent="0.25">
      <c r="A468" s="33" t="s">
        <v>1052</v>
      </c>
      <c r="B468" s="33" t="s">
        <v>51</v>
      </c>
      <c r="C468" s="33" t="s">
        <v>59</v>
      </c>
      <c r="D468" s="33" t="s">
        <v>60</v>
      </c>
      <c r="E468" s="33" t="s">
        <v>97</v>
      </c>
      <c r="F468" s="5">
        <f t="shared" si="9"/>
        <v>2</v>
      </c>
    </row>
    <row r="469" spans="1:6" x14ac:dyDescent="0.25">
      <c r="A469" s="33" t="s">
        <v>1052</v>
      </c>
      <c r="B469" s="33" t="s">
        <v>51</v>
      </c>
      <c r="C469" s="33" t="s">
        <v>59</v>
      </c>
      <c r="D469" s="33" t="s">
        <v>60</v>
      </c>
      <c r="E469" s="33" t="s">
        <v>1054</v>
      </c>
      <c r="F469" s="5">
        <f t="shared" si="9"/>
        <v>2</v>
      </c>
    </row>
    <row r="470" spans="1:6" x14ac:dyDescent="0.25">
      <c r="A470" s="33" t="s">
        <v>1052</v>
      </c>
      <c r="B470" s="33" t="s">
        <v>51</v>
      </c>
      <c r="C470" s="33" t="s">
        <v>59</v>
      </c>
      <c r="D470" s="33" t="s">
        <v>60</v>
      </c>
      <c r="E470" s="33" t="s">
        <v>1055</v>
      </c>
      <c r="F470" s="5">
        <f t="shared" si="9"/>
        <v>2</v>
      </c>
    </row>
    <row r="471" spans="1:6" x14ac:dyDescent="0.25">
      <c r="A471" s="33" t="s">
        <v>1052</v>
      </c>
      <c r="B471" s="33" t="s">
        <v>51</v>
      </c>
      <c r="C471" s="33" t="s">
        <v>59</v>
      </c>
      <c r="D471" s="33" t="s">
        <v>60</v>
      </c>
      <c r="E471" s="33" t="s">
        <v>1056</v>
      </c>
      <c r="F471" s="5">
        <f t="shared" si="9"/>
        <v>2</v>
      </c>
    </row>
    <row r="472" spans="1:6" x14ac:dyDescent="0.25">
      <c r="A472" s="33" t="s">
        <v>1052</v>
      </c>
      <c r="B472" s="33" t="s">
        <v>51</v>
      </c>
      <c r="C472" s="33" t="s">
        <v>59</v>
      </c>
      <c r="D472" s="33" t="s">
        <v>60</v>
      </c>
      <c r="E472" s="33" t="s">
        <v>1057</v>
      </c>
      <c r="F472" s="5">
        <f t="shared" si="9"/>
        <v>2</v>
      </c>
    </row>
    <row r="473" spans="1:6" x14ac:dyDescent="0.25">
      <c r="A473" s="33" t="s">
        <v>1052</v>
      </c>
      <c r="B473" s="33" t="s">
        <v>51</v>
      </c>
      <c r="C473" s="33" t="s">
        <v>59</v>
      </c>
      <c r="D473" s="33" t="s">
        <v>60</v>
      </c>
      <c r="E473" s="33" t="s">
        <v>1058</v>
      </c>
      <c r="F473" s="5">
        <f t="shared" si="9"/>
        <v>2</v>
      </c>
    </row>
    <row r="474" spans="1:6" x14ac:dyDescent="0.25">
      <c r="A474" s="33" t="s">
        <v>1052</v>
      </c>
      <c r="B474" s="33" t="s">
        <v>51</v>
      </c>
      <c r="C474" s="33" t="s">
        <v>59</v>
      </c>
      <c r="D474" s="33" t="s">
        <v>60</v>
      </c>
      <c r="E474" s="33" t="s">
        <v>1059</v>
      </c>
      <c r="F474" s="5">
        <f t="shared" si="9"/>
        <v>2</v>
      </c>
    </row>
    <row r="475" spans="1:6" x14ac:dyDescent="0.25">
      <c r="A475" s="33" t="s">
        <v>1052</v>
      </c>
      <c r="B475" s="33" t="s">
        <v>51</v>
      </c>
      <c r="C475" s="33" t="s">
        <v>59</v>
      </c>
      <c r="D475" s="33" t="s">
        <v>60</v>
      </c>
      <c r="E475" s="33" t="s">
        <v>1060</v>
      </c>
      <c r="F475" s="5">
        <f t="shared" si="9"/>
        <v>2</v>
      </c>
    </row>
    <row r="476" spans="1:6" x14ac:dyDescent="0.25">
      <c r="A476" s="33" t="s">
        <v>1052</v>
      </c>
      <c r="B476" s="33" t="s">
        <v>51</v>
      </c>
      <c r="C476" s="33" t="s">
        <v>59</v>
      </c>
      <c r="D476" s="33" t="s">
        <v>60</v>
      </c>
      <c r="E476" s="33" t="s">
        <v>1061</v>
      </c>
      <c r="F476" s="5">
        <f t="shared" si="9"/>
        <v>2</v>
      </c>
    </row>
    <row r="477" spans="1:6" x14ac:dyDescent="0.25">
      <c r="A477" s="33" t="s">
        <v>1052</v>
      </c>
      <c r="B477" s="33" t="s">
        <v>51</v>
      </c>
      <c r="C477" s="33" t="s">
        <v>59</v>
      </c>
      <c r="D477" s="33" t="s">
        <v>60</v>
      </c>
      <c r="E477" s="33" t="s">
        <v>1062</v>
      </c>
      <c r="F477" s="5">
        <f t="shared" si="9"/>
        <v>2</v>
      </c>
    </row>
    <row r="478" spans="1:6" x14ac:dyDescent="0.25">
      <c r="A478" s="33" t="s">
        <v>1052</v>
      </c>
      <c r="B478" s="33" t="s">
        <v>51</v>
      </c>
      <c r="C478" s="33" t="s">
        <v>59</v>
      </c>
      <c r="D478" s="33" t="s">
        <v>60</v>
      </c>
      <c r="E478" s="33" t="s">
        <v>1063</v>
      </c>
      <c r="F478" s="5">
        <f t="shared" si="9"/>
        <v>2</v>
      </c>
    </row>
    <row r="479" spans="1:6" x14ac:dyDescent="0.25">
      <c r="A479" s="33" t="s">
        <v>1052</v>
      </c>
      <c r="B479" s="33" t="s">
        <v>51</v>
      </c>
      <c r="C479" s="33" t="s">
        <v>59</v>
      </c>
      <c r="D479" s="33" t="s">
        <v>60</v>
      </c>
      <c r="E479" s="33" t="s">
        <v>1064</v>
      </c>
      <c r="F479" s="5">
        <f t="shared" si="9"/>
        <v>2</v>
      </c>
    </row>
    <row r="480" spans="1:6" x14ac:dyDescent="0.25">
      <c r="A480" s="33" t="s">
        <v>1052</v>
      </c>
      <c r="B480" s="33" t="s">
        <v>51</v>
      </c>
      <c r="C480" s="33" t="s">
        <v>59</v>
      </c>
      <c r="D480" s="33" t="s">
        <v>60</v>
      </c>
      <c r="E480" s="33" t="s">
        <v>1065</v>
      </c>
      <c r="F480" s="5">
        <f t="shared" si="9"/>
        <v>2</v>
      </c>
    </row>
    <row r="481" spans="1:6" x14ac:dyDescent="0.25">
      <c r="A481" s="33" t="s">
        <v>1052</v>
      </c>
      <c r="B481" s="33" t="s">
        <v>51</v>
      </c>
      <c r="C481" s="33" t="s">
        <v>59</v>
      </c>
      <c r="D481" s="33" t="s">
        <v>60</v>
      </c>
      <c r="E481" s="33" t="s">
        <v>1066</v>
      </c>
      <c r="F481" s="5">
        <f t="shared" si="9"/>
        <v>2</v>
      </c>
    </row>
    <row r="482" spans="1:6" x14ac:dyDescent="0.25">
      <c r="A482" s="33" t="s">
        <v>1052</v>
      </c>
      <c r="B482" s="33" t="s">
        <v>51</v>
      </c>
      <c r="C482" s="33" t="s">
        <v>59</v>
      </c>
      <c r="D482" s="33" t="s">
        <v>60</v>
      </c>
      <c r="E482" s="33" t="s">
        <v>1067</v>
      </c>
      <c r="F482" s="5">
        <f t="shared" si="9"/>
        <v>2</v>
      </c>
    </row>
    <row r="483" spans="1:6" x14ac:dyDescent="0.25">
      <c r="A483" s="33" t="s">
        <v>1052</v>
      </c>
      <c r="B483" s="33" t="s">
        <v>51</v>
      </c>
      <c r="C483" s="33" t="s">
        <v>59</v>
      </c>
      <c r="D483" s="33" t="s">
        <v>60</v>
      </c>
      <c r="E483" s="33" t="s">
        <v>1068</v>
      </c>
      <c r="F483" s="5">
        <f t="shared" si="9"/>
        <v>2</v>
      </c>
    </row>
    <row r="484" spans="1:6" x14ac:dyDescent="0.25">
      <c r="A484" s="33" t="s">
        <v>1052</v>
      </c>
      <c r="B484" s="33" t="s">
        <v>51</v>
      </c>
      <c r="C484" s="33" t="s">
        <v>59</v>
      </c>
      <c r="D484" s="33" t="s">
        <v>60</v>
      </c>
      <c r="E484" s="33" t="s">
        <v>1069</v>
      </c>
      <c r="F484" s="5">
        <f t="shared" si="9"/>
        <v>2</v>
      </c>
    </row>
    <row r="485" spans="1:6" x14ac:dyDescent="0.25">
      <c r="A485" s="33" t="s">
        <v>1052</v>
      </c>
      <c r="B485" s="33" t="s">
        <v>51</v>
      </c>
      <c r="C485" s="33" t="s">
        <v>59</v>
      </c>
      <c r="D485" s="33" t="s">
        <v>60</v>
      </c>
      <c r="E485" s="33" t="s">
        <v>1070</v>
      </c>
      <c r="F485" s="5">
        <f t="shared" ref="F485:F548" si="10">MONTH(A485)</f>
        <v>2</v>
      </c>
    </row>
    <row r="486" spans="1:6" x14ac:dyDescent="0.25">
      <c r="A486" s="33" t="s">
        <v>1052</v>
      </c>
      <c r="B486" s="33" t="s">
        <v>51</v>
      </c>
      <c r="C486" s="33" t="s">
        <v>59</v>
      </c>
      <c r="D486" s="33" t="s">
        <v>60</v>
      </c>
      <c r="E486" s="33" t="s">
        <v>1071</v>
      </c>
      <c r="F486" s="5">
        <f t="shared" si="10"/>
        <v>2</v>
      </c>
    </row>
    <row r="487" spans="1:6" x14ac:dyDescent="0.25">
      <c r="A487" s="33" t="s">
        <v>1052</v>
      </c>
      <c r="B487" s="33" t="s">
        <v>51</v>
      </c>
      <c r="C487" s="33" t="s">
        <v>59</v>
      </c>
      <c r="D487" s="33" t="s">
        <v>60</v>
      </c>
      <c r="E487" s="33" t="s">
        <v>1072</v>
      </c>
      <c r="F487" s="5">
        <f t="shared" si="10"/>
        <v>2</v>
      </c>
    </row>
    <row r="488" spans="1:6" x14ac:dyDescent="0.25">
      <c r="A488" s="33" t="s">
        <v>1052</v>
      </c>
      <c r="B488" s="33" t="s">
        <v>51</v>
      </c>
      <c r="C488" s="33" t="s">
        <v>59</v>
      </c>
      <c r="D488" s="33" t="s">
        <v>60</v>
      </c>
      <c r="E488" s="33" t="s">
        <v>1073</v>
      </c>
      <c r="F488" s="5">
        <f t="shared" si="10"/>
        <v>2</v>
      </c>
    </row>
    <row r="489" spans="1:6" x14ac:dyDescent="0.25">
      <c r="A489" s="33" t="s">
        <v>1052</v>
      </c>
      <c r="B489" s="33" t="s">
        <v>51</v>
      </c>
      <c r="C489" s="33" t="s">
        <v>59</v>
      </c>
      <c r="D489" s="33" t="s">
        <v>60</v>
      </c>
      <c r="E489" s="33" t="s">
        <v>1074</v>
      </c>
      <c r="F489" s="5">
        <f t="shared" si="10"/>
        <v>2</v>
      </c>
    </row>
    <row r="490" spans="1:6" x14ac:dyDescent="0.25">
      <c r="A490" s="33" t="s">
        <v>1052</v>
      </c>
      <c r="B490" s="33" t="s">
        <v>51</v>
      </c>
      <c r="C490" s="33" t="s">
        <v>59</v>
      </c>
      <c r="D490" s="33" t="s">
        <v>60</v>
      </c>
      <c r="E490" s="33" t="s">
        <v>1075</v>
      </c>
      <c r="F490" s="5">
        <f t="shared" si="10"/>
        <v>2</v>
      </c>
    </row>
    <row r="491" spans="1:6" x14ac:dyDescent="0.25">
      <c r="A491" s="33" t="s">
        <v>1052</v>
      </c>
      <c r="B491" s="33" t="s">
        <v>51</v>
      </c>
      <c r="C491" s="33" t="s">
        <v>59</v>
      </c>
      <c r="D491" s="33" t="s">
        <v>60</v>
      </c>
      <c r="E491" s="33" t="s">
        <v>1076</v>
      </c>
      <c r="F491" s="5">
        <f t="shared" si="10"/>
        <v>2</v>
      </c>
    </row>
    <row r="492" spans="1:6" x14ac:dyDescent="0.25">
      <c r="A492" s="33" t="s">
        <v>1052</v>
      </c>
      <c r="B492" s="33" t="s">
        <v>51</v>
      </c>
      <c r="C492" s="33" t="s">
        <v>59</v>
      </c>
      <c r="D492" s="33" t="s">
        <v>60</v>
      </c>
      <c r="E492" s="33" t="s">
        <v>1077</v>
      </c>
      <c r="F492" s="5">
        <f t="shared" si="10"/>
        <v>2</v>
      </c>
    </row>
    <row r="493" spans="1:6" x14ac:dyDescent="0.25">
      <c r="A493" s="33" t="s">
        <v>1052</v>
      </c>
      <c r="B493" s="33" t="s">
        <v>51</v>
      </c>
      <c r="C493" s="33" t="s">
        <v>59</v>
      </c>
      <c r="D493" s="33" t="s">
        <v>60</v>
      </c>
      <c r="E493" s="33" t="s">
        <v>161</v>
      </c>
      <c r="F493" s="5">
        <f t="shared" si="10"/>
        <v>2</v>
      </c>
    </row>
    <row r="494" spans="1:6" x14ac:dyDescent="0.25">
      <c r="A494" s="33" t="s">
        <v>1052</v>
      </c>
      <c r="B494" s="33" t="s">
        <v>51</v>
      </c>
      <c r="C494" s="33" t="s">
        <v>59</v>
      </c>
      <c r="D494" s="33" t="s">
        <v>60</v>
      </c>
      <c r="E494" s="33" t="s">
        <v>184</v>
      </c>
      <c r="F494" s="5">
        <f t="shared" si="10"/>
        <v>2</v>
      </c>
    </row>
    <row r="495" spans="1:6" x14ac:dyDescent="0.25">
      <c r="A495" s="33" t="s">
        <v>1052</v>
      </c>
      <c r="B495" s="33" t="s">
        <v>51</v>
      </c>
      <c r="C495" s="33" t="s">
        <v>59</v>
      </c>
      <c r="D495" s="33" t="s">
        <v>60</v>
      </c>
      <c r="E495" s="33" t="s">
        <v>1078</v>
      </c>
      <c r="F495" s="5">
        <f t="shared" si="10"/>
        <v>2</v>
      </c>
    </row>
    <row r="496" spans="1:6" x14ac:dyDescent="0.25">
      <c r="A496" s="33" t="s">
        <v>1052</v>
      </c>
      <c r="B496" s="33" t="s">
        <v>51</v>
      </c>
      <c r="C496" s="33" t="s">
        <v>59</v>
      </c>
      <c r="D496" s="33" t="s">
        <v>60</v>
      </c>
      <c r="E496" s="33" t="s">
        <v>1079</v>
      </c>
      <c r="F496" s="5">
        <f t="shared" si="10"/>
        <v>2</v>
      </c>
    </row>
    <row r="497" spans="1:6" x14ac:dyDescent="0.25">
      <c r="A497" s="33" t="s">
        <v>1052</v>
      </c>
      <c r="B497" s="33" t="s">
        <v>51</v>
      </c>
      <c r="C497" s="33" t="s">
        <v>59</v>
      </c>
      <c r="D497" s="33" t="s">
        <v>60</v>
      </c>
      <c r="E497" s="33" t="s">
        <v>1080</v>
      </c>
      <c r="F497" s="5">
        <f t="shared" si="10"/>
        <v>2</v>
      </c>
    </row>
    <row r="498" spans="1:6" x14ac:dyDescent="0.25">
      <c r="A498" s="33" t="s">
        <v>1052</v>
      </c>
      <c r="B498" s="33" t="s">
        <v>51</v>
      </c>
      <c r="C498" s="33" t="s">
        <v>59</v>
      </c>
      <c r="D498" s="33" t="s">
        <v>60</v>
      </c>
      <c r="E498" s="33" t="s">
        <v>1081</v>
      </c>
      <c r="F498" s="5">
        <f t="shared" si="10"/>
        <v>2</v>
      </c>
    </row>
    <row r="499" spans="1:6" x14ac:dyDescent="0.25">
      <c r="A499" s="33" t="s">
        <v>1052</v>
      </c>
      <c r="B499" s="33" t="s">
        <v>51</v>
      </c>
      <c r="C499" s="33" t="s">
        <v>59</v>
      </c>
      <c r="D499" s="33" t="s">
        <v>60</v>
      </c>
      <c r="E499" s="33" t="s">
        <v>116</v>
      </c>
      <c r="F499" s="5">
        <f t="shared" si="10"/>
        <v>2</v>
      </c>
    </row>
    <row r="500" spans="1:6" x14ac:dyDescent="0.25">
      <c r="A500" s="33" t="s">
        <v>1052</v>
      </c>
      <c r="B500" s="33" t="s">
        <v>51</v>
      </c>
      <c r="C500" s="33" t="s">
        <v>59</v>
      </c>
      <c r="D500" s="33" t="s">
        <v>60</v>
      </c>
      <c r="E500" s="33" t="s">
        <v>1082</v>
      </c>
      <c r="F500" s="5">
        <f t="shared" si="10"/>
        <v>2</v>
      </c>
    </row>
    <row r="501" spans="1:6" x14ac:dyDescent="0.25">
      <c r="A501" s="33" t="s">
        <v>1083</v>
      </c>
      <c r="B501" s="33" t="s">
        <v>51</v>
      </c>
      <c r="C501" s="33" t="s">
        <v>59</v>
      </c>
      <c r="D501" s="33" t="s">
        <v>72</v>
      </c>
      <c r="E501" s="33" t="s">
        <v>1084</v>
      </c>
      <c r="F501" s="5">
        <f t="shared" si="10"/>
        <v>2</v>
      </c>
    </row>
    <row r="502" spans="1:6" x14ac:dyDescent="0.25">
      <c r="A502" s="33" t="s">
        <v>1083</v>
      </c>
      <c r="B502" s="33" t="s">
        <v>51</v>
      </c>
      <c r="C502" s="33" t="s">
        <v>59</v>
      </c>
      <c r="D502" s="33" t="s">
        <v>60</v>
      </c>
      <c r="E502" s="33" t="s">
        <v>161</v>
      </c>
      <c r="F502" s="5">
        <f t="shared" si="10"/>
        <v>2</v>
      </c>
    </row>
    <row r="503" spans="1:6" x14ac:dyDescent="0.25">
      <c r="A503" s="33" t="s">
        <v>1083</v>
      </c>
      <c r="B503" s="33" t="s">
        <v>51</v>
      </c>
      <c r="C503" s="33" t="s">
        <v>59</v>
      </c>
      <c r="D503" s="33" t="s">
        <v>60</v>
      </c>
      <c r="E503" s="33" t="s">
        <v>1085</v>
      </c>
      <c r="F503" s="5">
        <f t="shared" si="10"/>
        <v>2</v>
      </c>
    </row>
    <row r="504" spans="1:6" x14ac:dyDescent="0.25">
      <c r="A504" s="33" t="s">
        <v>1083</v>
      </c>
      <c r="B504" s="33" t="s">
        <v>51</v>
      </c>
      <c r="C504" s="33" t="s">
        <v>59</v>
      </c>
      <c r="D504" s="33" t="s">
        <v>60</v>
      </c>
      <c r="E504" s="33" t="s">
        <v>1086</v>
      </c>
      <c r="F504" s="5">
        <f t="shared" si="10"/>
        <v>2</v>
      </c>
    </row>
    <row r="505" spans="1:6" x14ac:dyDescent="0.25">
      <c r="A505" s="33" t="s">
        <v>1083</v>
      </c>
      <c r="B505" s="33" t="s">
        <v>51</v>
      </c>
      <c r="C505" s="33" t="s">
        <v>59</v>
      </c>
      <c r="D505" s="33" t="s">
        <v>60</v>
      </c>
      <c r="E505" s="33" t="s">
        <v>1087</v>
      </c>
      <c r="F505" s="5">
        <f t="shared" si="10"/>
        <v>2</v>
      </c>
    </row>
    <row r="506" spans="1:6" x14ac:dyDescent="0.25">
      <c r="A506" s="33" t="s">
        <v>1083</v>
      </c>
      <c r="B506" s="33" t="s">
        <v>51</v>
      </c>
      <c r="C506" s="33" t="s">
        <v>59</v>
      </c>
      <c r="D506" s="33" t="s">
        <v>60</v>
      </c>
      <c r="E506" s="33" t="s">
        <v>1088</v>
      </c>
      <c r="F506" s="5">
        <f t="shared" si="10"/>
        <v>2</v>
      </c>
    </row>
    <row r="507" spans="1:6" x14ac:dyDescent="0.25">
      <c r="A507" s="33" t="s">
        <v>1083</v>
      </c>
      <c r="B507" s="33" t="s">
        <v>51</v>
      </c>
      <c r="C507" s="33" t="s">
        <v>59</v>
      </c>
      <c r="D507" s="33" t="s">
        <v>60</v>
      </c>
      <c r="E507" s="33" t="s">
        <v>1089</v>
      </c>
      <c r="F507" s="5">
        <f t="shared" si="10"/>
        <v>2</v>
      </c>
    </row>
    <row r="508" spans="1:6" x14ac:dyDescent="0.25">
      <c r="A508" s="33" t="s">
        <v>1083</v>
      </c>
      <c r="B508" s="33" t="s">
        <v>51</v>
      </c>
      <c r="C508" s="33" t="s">
        <v>59</v>
      </c>
      <c r="D508" s="33" t="s">
        <v>60</v>
      </c>
      <c r="E508" s="33" t="s">
        <v>1090</v>
      </c>
      <c r="F508" s="5">
        <f t="shared" si="10"/>
        <v>2</v>
      </c>
    </row>
    <row r="509" spans="1:6" x14ac:dyDescent="0.25">
      <c r="A509" s="33" t="s">
        <v>1083</v>
      </c>
      <c r="B509" s="33" t="s">
        <v>51</v>
      </c>
      <c r="C509" s="33" t="s">
        <v>59</v>
      </c>
      <c r="D509" s="33" t="s">
        <v>60</v>
      </c>
      <c r="E509" s="33" t="s">
        <v>1091</v>
      </c>
      <c r="F509" s="5">
        <f t="shared" si="10"/>
        <v>2</v>
      </c>
    </row>
    <row r="510" spans="1:6" x14ac:dyDescent="0.25">
      <c r="A510" s="33" t="s">
        <v>1083</v>
      </c>
      <c r="B510" s="33" t="s">
        <v>51</v>
      </c>
      <c r="C510" s="33" t="s">
        <v>59</v>
      </c>
      <c r="D510" s="33" t="s">
        <v>60</v>
      </c>
      <c r="E510" s="33" t="s">
        <v>1092</v>
      </c>
      <c r="F510" s="5">
        <f t="shared" si="10"/>
        <v>2</v>
      </c>
    </row>
    <row r="511" spans="1:6" x14ac:dyDescent="0.25">
      <c r="A511" s="33" t="s">
        <v>1083</v>
      </c>
      <c r="B511" s="33" t="s">
        <v>51</v>
      </c>
      <c r="C511" s="33" t="s">
        <v>59</v>
      </c>
      <c r="D511" s="33" t="s">
        <v>60</v>
      </c>
      <c r="E511" s="33" t="s">
        <v>1093</v>
      </c>
      <c r="F511" s="5">
        <f t="shared" si="10"/>
        <v>2</v>
      </c>
    </row>
    <row r="512" spans="1:6" x14ac:dyDescent="0.25">
      <c r="A512" s="33" t="s">
        <v>1083</v>
      </c>
      <c r="B512" s="33" t="s">
        <v>51</v>
      </c>
      <c r="C512" s="33" t="s">
        <v>59</v>
      </c>
      <c r="D512" s="33" t="s">
        <v>60</v>
      </c>
      <c r="E512" s="33" t="s">
        <v>1094</v>
      </c>
      <c r="F512" s="5">
        <f t="shared" si="10"/>
        <v>2</v>
      </c>
    </row>
    <row r="513" spans="1:6" x14ac:dyDescent="0.25">
      <c r="A513" s="33" t="s">
        <v>1083</v>
      </c>
      <c r="B513" s="33" t="s">
        <v>51</v>
      </c>
      <c r="C513" s="33" t="s">
        <v>59</v>
      </c>
      <c r="D513" s="33" t="s">
        <v>60</v>
      </c>
      <c r="E513" s="33" t="s">
        <v>1095</v>
      </c>
      <c r="F513" s="5">
        <f t="shared" si="10"/>
        <v>2</v>
      </c>
    </row>
    <row r="514" spans="1:6" x14ac:dyDescent="0.25">
      <c r="A514" s="33" t="s">
        <v>1083</v>
      </c>
      <c r="B514" s="33" t="s">
        <v>51</v>
      </c>
      <c r="C514" s="33" t="s">
        <v>59</v>
      </c>
      <c r="D514" s="33" t="s">
        <v>60</v>
      </c>
      <c r="E514" s="33" t="s">
        <v>1096</v>
      </c>
      <c r="F514" s="5">
        <f t="shared" si="10"/>
        <v>2</v>
      </c>
    </row>
    <row r="515" spans="1:6" x14ac:dyDescent="0.25">
      <c r="A515" s="33" t="s">
        <v>1083</v>
      </c>
      <c r="B515" s="33" t="s">
        <v>51</v>
      </c>
      <c r="C515" s="33" t="s">
        <v>59</v>
      </c>
      <c r="D515" s="33" t="s">
        <v>60</v>
      </c>
      <c r="E515" s="33" t="s">
        <v>1097</v>
      </c>
      <c r="F515" s="5">
        <f t="shared" si="10"/>
        <v>2</v>
      </c>
    </row>
    <row r="516" spans="1:6" x14ac:dyDescent="0.25">
      <c r="A516" s="33" t="s">
        <v>1083</v>
      </c>
      <c r="B516" s="33" t="s">
        <v>51</v>
      </c>
      <c r="C516" s="33" t="s">
        <v>59</v>
      </c>
      <c r="D516" s="33" t="s">
        <v>60</v>
      </c>
      <c r="E516" s="33" t="s">
        <v>1098</v>
      </c>
      <c r="F516" s="5">
        <f t="shared" si="10"/>
        <v>2</v>
      </c>
    </row>
    <row r="517" spans="1:6" x14ac:dyDescent="0.25">
      <c r="A517" s="33" t="s">
        <v>1083</v>
      </c>
      <c r="B517" s="33" t="s">
        <v>51</v>
      </c>
      <c r="C517" s="33" t="s">
        <v>59</v>
      </c>
      <c r="D517" s="33" t="s">
        <v>60</v>
      </c>
      <c r="E517" s="33" t="s">
        <v>1099</v>
      </c>
      <c r="F517" s="5">
        <f t="shared" si="10"/>
        <v>2</v>
      </c>
    </row>
    <row r="518" spans="1:6" x14ac:dyDescent="0.25">
      <c r="A518" s="33" t="s">
        <v>1083</v>
      </c>
      <c r="B518" s="33" t="s">
        <v>51</v>
      </c>
      <c r="C518" s="33" t="s">
        <v>59</v>
      </c>
      <c r="D518" s="33" t="s">
        <v>60</v>
      </c>
      <c r="E518" s="33" t="s">
        <v>1100</v>
      </c>
      <c r="F518" s="5">
        <f t="shared" si="10"/>
        <v>2</v>
      </c>
    </row>
    <row r="519" spans="1:6" x14ac:dyDescent="0.25">
      <c r="A519" s="33" t="s">
        <v>1083</v>
      </c>
      <c r="B519" s="33" t="s">
        <v>51</v>
      </c>
      <c r="C519" s="33" t="s">
        <v>59</v>
      </c>
      <c r="D519" s="33" t="s">
        <v>60</v>
      </c>
      <c r="E519" s="33" t="s">
        <v>1101</v>
      </c>
      <c r="F519" s="5">
        <f t="shared" si="10"/>
        <v>2</v>
      </c>
    </row>
    <row r="520" spans="1:6" x14ac:dyDescent="0.25">
      <c r="A520" s="33" t="s">
        <v>1083</v>
      </c>
      <c r="B520" s="33" t="s">
        <v>51</v>
      </c>
      <c r="C520" s="33" t="s">
        <v>59</v>
      </c>
      <c r="D520" s="33" t="s">
        <v>60</v>
      </c>
      <c r="E520" s="33" t="s">
        <v>1102</v>
      </c>
      <c r="F520" s="5">
        <f t="shared" si="10"/>
        <v>2</v>
      </c>
    </row>
    <row r="521" spans="1:6" x14ac:dyDescent="0.25">
      <c r="A521" s="33" t="s">
        <v>1083</v>
      </c>
      <c r="B521" s="33" t="s">
        <v>51</v>
      </c>
      <c r="C521" s="33" t="s">
        <v>59</v>
      </c>
      <c r="D521" s="33" t="s">
        <v>60</v>
      </c>
      <c r="E521" s="33" t="s">
        <v>1018</v>
      </c>
      <c r="F521" s="5">
        <f t="shared" si="10"/>
        <v>2</v>
      </c>
    </row>
    <row r="522" spans="1:6" x14ac:dyDescent="0.25">
      <c r="A522" s="33" t="s">
        <v>1083</v>
      </c>
      <c r="B522" s="33" t="s">
        <v>51</v>
      </c>
      <c r="C522" s="33" t="s">
        <v>59</v>
      </c>
      <c r="D522" s="33" t="s">
        <v>60</v>
      </c>
      <c r="E522" s="33" t="s">
        <v>1103</v>
      </c>
      <c r="F522" s="5">
        <f t="shared" si="10"/>
        <v>2</v>
      </c>
    </row>
    <row r="523" spans="1:6" x14ac:dyDescent="0.25">
      <c r="A523" s="33" t="s">
        <v>1104</v>
      </c>
      <c r="B523" s="33" t="s">
        <v>51</v>
      </c>
      <c r="C523" s="33" t="s">
        <v>59</v>
      </c>
      <c r="D523" s="33" t="s">
        <v>72</v>
      </c>
      <c r="E523" s="33" t="s">
        <v>1105</v>
      </c>
      <c r="F523" s="5">
        <f t="shared" si="10"/>
        <v>2</v>
      </c>
    </row>
    <row r="524" spans="1:6" x14ac:dyDescent="0.25">
      <c r="A524" s="33" t="s">
        <v>1104</v>
      </c>
      <c r="B524" s="33" t="s">
        <v>51</v>
      </c>
      <c r="C524" s="33" t="s">
        <v>59</v>
      </c>
      <c r="D524" s="33" t="s">
        <v>60</v>
      </c>
      <c r="E524" s="33" t="s">
        <v>1106</v>
      </c>
      <c r="F524" s="5">
        <f t="shared" si="10"/>
        <v>2</v>
      </c>
    </row>
    <row r="525" spans="1:6" x14ac:dyDescent="0.25">
      <c r="A525" s="33" t="s">
        <v>1104</v>
      </c>
      <c r="B525" s="33" t="s">
        <v>51</v>
      </c>
      <c r="C525" s="33" t="s">
        <v>59</v>
      </c>
      <c r="D525" s="33" t="s">
        <v>60</v>
      </c>
      <c r="E525" s="33" t="s">
        <v>1029</v>
      </c>
      <c r="F525" s="5">
        <f t="shared" si="10"/>
        <v>2</v>
      </c>
    </row>
    <row r="526" spans="1:6" x14ac:dyDescent="0.25">
      <c r="A526" s="33" t="s">
        <v>1104</v>
      </c>
      <c r="B526" s="33" t="s">
        <v>51</v>
      </c>
      <c r="C526" s="33" t="s">
        <v>59</v>
      </c>
      <c r="D526" s="33" t="s">
        <v>60</v>
      </c>
      <c r="E526" s="33" t="s">
        <v>1107</v>
      </c>
      <c r="F526" s="5">
        <f t="shared" si="10"/>
        <v>2</v>
      </c>
    </row>
    <row r="527" spans="1:6" x14ac:dyDescent="0.25">
      <c r="A527" s="33" t="s">
        <v>1104</v>
      </c>
      <c r="B527" s="33" t="s">
        <v>51</v>
      </c>
      <c r="C527" s="33" t="s">
        <v>59</v>
      </c>
      <c r="D527" s="33" t="s">
        <v>60</v>
      </c>
      <c r="E527" s="33" t="s">
        <v>1030</v>
      </c>
      <c r="F527" s="5">
        <f t="shared" si="10"/>
        <v>2</v>
      </c>
    </row>
    <row r="528" spans="1:6" x14ac:dyDescent="0.25">
      <c r="A528" s="33" t="s">
        <v>1104</v>
      </c>
      <c r="B528" s="33" t="s">
        <v>51</v>
      </c>
      <c r="C528" s="33" t="s">
        <v>59</v>
      </c>
      <c r="D528" s="33" t="s">
        <v>60</v>
      </c>
      <c r="E528" s="33" t="s">
        <v>1108</v>
      </c>
      <c r="F528" s="5">
        <f t="shared" si="10"/>
        <v>2</v>
      </c>
    </row>
    <row r="529" spans="1:6" x14ac:dyDescent="0.25">
      <c r="A529" s="33" t="s">
        <v>1104</v>
      </c>
      <c r="B529" s="33" t="s">
        <v>51</v>
      </c>
      <c r="C529" s="33" t="s">
        <v>59</v>
      </c>
      <c r="D529" s="33" t="s">
        <v>60</v>
      </c>
      <c r="E529" s="33" t="s">
        <v>1109</v>
      </c>
      <c r="F529" s="5">
        <f t="shared" si="10"/>
        <v>2</v>
      </c>
    </row>
    <row r="530" spans="1:6" x14ac:dyDescent="0.25">
      <c r="A530" s="33" t="s">
        <v>1104</v>
      </c>
      <c r="B530" s="33" t="s">
        <v>51</v>
      </c>
      <c r="C530" s="33" t="s">
        <v>59</v>
      </c>
      <c r="D530" s="33" t="s">
        <v>60</v>
      </c>
      <c r="E530" s="33" t="s">
        <v>1110</v>
      </c>
      <c r="F530" s="5">
        <f t="shared" si="10"/>
        <v>2</v>
      </c>
    </row>
    <row r="531" spans="1:6" x14ac:dyDescent="0.25">
      <c r="A531" s="33" t="s">
        <v>1104</v>
      </c>
      <c r="B531" s="33" t="s">
        <v>51</v>
      </c>
      <c r="C531" s="33" t="s">
        <v>59</v>
      </c>
      <c r="D531" s="33" t="s">
        <v>60</v>
      </c>
      <c r="E531" s="33" t="s">
        <v>1111</v>
      </c>
      <c r="F531" s="5">
        <f t="shared" si="10"/>
        <v>2</v>
      </c>
    </row>
    <row r="532" spans="1:6" x14ac:dyDescent="0.25">
      <c r="A532" s="33" t="s">
        <v>1104</v>
      </c>
      <c r="B532" s="33" t="s">
        <v>51</v>
      </c>
      <c r="C532" s="33" t="s">
        <v>59</v>
      </c>
      <c r="D532" s="33" t="s">
        <v>60</v>
      </c>
      <c r="E532" s="33" t="s">
        <v>1112</v>
      </c>
      <c r="F532" s="5">
        <f t="shared" si="10"/>
        <v>2</v>
      </c>
    </row>
    <row r="533" spans="1:6" x14ac:dyDescent="0.25">
      <c r="A533" s="33" t="s">
        <v>1104</v>
      </c>
      <c r="B533" s="33" t="s">
        <v>51</v>
      </c>
      <c r="C533" s="33" t="s">
        <v>59</v>
      </c>
      <c r="D533" s="33" t="s">
        <v>60</v>
      </c>
      <c r="E533" s="33" t="s">
        <v>1113</v>
      </c>
      <c r="F533" s="5">
        <f t="shared" si="10"/>
        <v>2</v>
      </c>
    </row>
    <row r="534" spans="1:6" x14ac:dyDescent="0.25">
      <c r="A534" s="33" t="s">
        <v>1104</v>
      </c>
      <c r="B534" s="33" t="s">
        <v>51</v>
      </c>
      <c r="C534" s="33" t="s">
        <v>59</v>
      </c>
      <c r="D534" s="33" t="s">
        <v>60</v>
      </c>
      <c r="E534" s="33" t="s">
        <v>1031</v>
      </c>
      <c r="F534" s="5">
        <f t="shared" si="10"/>
        <v>2</v>
      </c>
    </row>
    <row r="535" spans="1:6" x14ac:dyDescent="0.25">
      <c r="A535" s="33" t="s">
        <v>1104</v>
      </c>
      <c r="B535" s="33" t="s">
        <v>51</v>
      </c>
      <c r="C535" s="33" t="s">
        <v>59</v>
      </c>
      <c r="D535" s="33" t="s">
        <v>60</v>
      </c>
      <c r="E535" s="33" t="s">
        <v>1114</v>
      </c>
      <c r="F535" s="5">
        <f t="shared" si="10"/>
        <v>2</v>
      </c>
    </row>
    <row r="536" spans="1:6" x14ac:dyDescent="0.25">
      <c r="A536" s="33" t="s">
        <v>1104</v>
      </c>
      <c r="B536" s="33" t="s">
        <v>51</v>
      </c>
      <c r="C536" s="33" t="s">
        <v>59</v>
      </c>
      <c r="D536" s="33" t="s">
        <v>60</v>
      </c>
      <c r="E536" s="33" t="s">
        <v>1115</v>
      </c>
      <c r="F536" s="5">
        <f t="shared" si="10"/>
        <v>2</v>
      </c>
    </row>
    <row r="537" spans="1:6" x14ac:dyDescent="0.25">
      <c r="A537" s="33" t="s">
        <v>1104</v>
      </c>
      <c r="B537" s="33" t="s">
        <v>51</v>
      </c>
      <c r="C537" s="33" t="s">
        <v>59</v>
      </c>
      <c r="D537" s="33" t="s">
        <v>60</v>
      </c>
      <c r="E537" s="33" t="s">
        <v>1098</v>
      </c>
      <c r="F537" s="5">
        <f t="shared" si="10"/>
        <v>2</v>
      </c>
    </row>
    <row r="538" spans="1:6" x14ac:dyDescent="0.25">
      <c r="A538" s="33" t="s">
        <v>1104</v>
      </c>
      <c r="B538" s="33" t="s">
        <v>51</v>
      </c>
      <c r="C538" s="33" t="s">
        <v>59</v>
      </c>
      <c r="D538" s="33" t="s">
        <v>60</v>
      </c>
      <c r="E538" s="33" t="s">
        <v>1099</v>
      </c>
      <c r="F538" s="5">
        <f t="shared" si="10"/>
        <v>2</v>
      </c>
    </row>
    <row r="539" spans="1:6" x14ac:dyDescent="0.25">
      <c r="A539" s="33" t="s">
        <v>1104</v>
      </c>
      <c r="B539" s="33" t="s">
        <v>51</v>
      </c>
      <c r="C539" s="33" t="s">
        <v>59</v>
      </c>
      <c r="D539" s="33" t="s">
        <v>60</v>
      </c>
      <c r="E539" s="33" t="s">
        <v>1100</v>
      </c>
      <c r="F539" s="5">
        <f t="shared" si="10"/>
        <v>2</v>
      </c>
    </row>
    <row r="540" spans="1:6" x14ac:dyDescent="0.25">
      <c r="A540" s="33" t="s">
        <v>1104</v>
      </c>
      <c r="B540" s="33" t="s">
        <v>51</v>
      </c>
      <c r="C540" s="33" t="s">
        <v>59</v>
      </c>
      <c r="D540" s="33" t="s">
        <v>60</v>
      </c>
      <c r="E540" s="33" t="s">
        <v>1101</v>
      </c>
      <c r="F540" s="5">
        <f t="shared" si="10"/>
        <v>2</v>
      </c>
    </row>
    <row r="541" spans="1:6" x14ac:dyDescent="0.25">
      <c r="A541" s="33" t="s">
        <v>1104</v>
      </c>
      <c r="B541" s="33" t="s">
        <v>51</v>
      </c>
      <c r="C541" s="33" t="s">
        <v>59</v>
      </c>
      <c r="D541" s="33" t="s">
        <v>60</v>
      </c>
      <c r="E541" s="33" t="s">
        <v>1102</v>
      </c>
      <c r="F541" s="5">
        <f t="shared" si="10"/>
        <v>2</v>
      </c>
    </row>
    <row r="542" spans="1:6" x14ac:dyDescent="0.25">
      <c r="A542" s="33" t="s">
        <v>1104</v>
      </c>
      <c r="B542" s="33" t="s">
        <v>51</v>
      </c>
      <c r="C542" s="33" t="s">
        <v>59</v>
      </c>
      <c r="D542" s="33" t="s">
        <v>60</v>
      </c>
      <c r="E542" s="33" t="s">
        <v>1018</v>
      </c>
      <c r="F542" s="5">
        <f t="shared" si="10"/>
        <v>2</v>
      </c>
    </row>
    <row r="543" spans="1:6" x14ac:dyDescent="0.25">
      <c r="A543" s="33" t="s">
        <v>1104</v>
      </c>
      <c r="B543" s="33" t="s">
        <v>51</v>
      </c>
      <c r="C543" s="33" t="s">
        <v>59</v>
      </c>
      <c r="D543" s="33" t="s">
        <v>60</v>
      </c>
      <c r="E543" s="33" t="s">
        <v>1103</v>
      </c>
      <c r="F543" s="5">
        <f t="shared" si="10"/>
        <v>2</v>
      </c>
    </row>
    <row r="544" spans="1:6" x14ac:dyDescent="0.25">
      <c r="A544" s="33" t="s">
        <v>1104</v>
      </c>
      <c r="B544" s="33" t="s">
        <v>51</v>
      </c>
      <c r="C544" s="33" t="s">
        <v>59</v>
      </c>
      <c r="D544" s="33" t="s">
        <v>60</v>
      </c>
      <c r="E544" s="33" t="s">
        <v>161</v>
      </c>
      <c r="F544" s="5">
        <f t="shared" si="10"/>
        <v>2</v>
      </c>
    </row>
    <row r="545" spans="1:6" x14ac:dyDescent="0.25">
      <c r="A545" s="33" t="s">
        <v>1116</v>
      </c>
      <c r="B545" s="33" t="s">
        <v>51</v>
      </c>
      <c r="C545" s="33" t="s">
        <v>59</v>
      </c>
      <c r="D545" s="33" t="s">
        <v>72</v>
      </c>
      <c r="E545" s="33" t="s">
        <v>1117</v>
      </c>
      <c r="F545" s="5">
        <f t="shared" si="10"/>
        <v>2</v>
      </c>
    </row>
    <row r="546" spans="1:6" x14ac:dyDescent="0.25">
      <c r="A546" s="33" t="s">
        <v>1116</v>
      </c>
      <c r="B546" s="33" t="s">
        <v>51</v>
      </c>
      <c r="C546" s="33" t="s">
        <v>59</v>
      </c>
      <c r="D546" s="33" t="s">
        <v>60</v>
      </c>
      <c r="E546" s="33" t="s">
        <v>1101</v>
      </c>
      <c r="F546" s="5">
        <f t="shared" si="10"/>
        <v>2</v>
      </c>
    </row>
    <row r="547" spans="1:6" x14ac:dyDescent="0.25">
      <c r="A547" s="33" t="s">
        <v>1116</v>
      </c>
      <c r="B547" s="33" t="s">
        <v>51</v>
      </c>
      <c r="C547" s="33" t="s">
        <v>59</v>
      </c>
      <c r="D547" s="33" t="s">
        <v>60</v>
      </c>
      <c r="E547" s="33" t="s">
        <v>1102</v>
      </c>
      <c r="F547" s="5">
        <f t="shared" si="10"/>
        <v>2</v>
      </c>
    </row>
    <row r="548" spans="1:6" x14ac:dyDescent="0.25">
      <c r="A548" s="33" t="s">
        <v>1116</v>
      </c>
      <c r="B548" s="33" t="s">
        <v>51</v>
      </c>
      <c r="C548" s="33" t="s">
        <v>59</v>
      </c>
      <c r="D548" s="33" t="s">
        <v>60</v>
      </c>
      <c r="E548" s="33" t="s">
        <v>1018</v>
      </c>
      <c r="F548" s="5">
        <f t="shared" si="10"/>
        <v>2</v>
      </c>
    </row>
    <row r="549" spans="1:6" x14ac:dyDescent="0.25">
      <c r="A549" s="33" t="s">
        <v>1116</v>
      </c>
      <c r="B549" s="33" t="s">
        <v>51</v>
      </c>
      <c r="C549" s="33" t="s">
        <v>59</v>
      </c>
      <c r="D549" s="33" t="s">
        <v>60</v>
      </c>
      <c r="E549" s="33" t="s">
        <v>1027</v>
      </c>
      <c r="F549" s="5">
        <f t="shared" ref="F549:F612" si="11">MONTH(A549)</f>
        <v>2</v>
      </c>
    </row>
    <row r="550" spans="1:6" x14ac:dyDescent="0.25">
      <c r="A550" s="33" t="s">
        <v>1116</v>
      </c>
      <c r="B550" s="33" t="s">
        <v>51</v>
      </c>
      <c r="C550" s="33" t="s">
        <v>59</v>
      </c>
      <c r="D550" s="33" t="s">
        <v>60</v>
      </c>
      <c r="E550" s="33" t="s">
        <v>1094</v>
      </c>
      <c r="F550" s="5">
        <f t="shared" si="11"/>
        <v>2</v>
      </c>
    </row>
    <row r="551" spans="1:6" x14ac:dyDescent="0.25">
      <c r="A551" s="33" t="s">
        <v>1116</v>
      </c>
      <c r="B551" s="33" t="s">
        <v>51</v>
      </c>
      <c r="C551" s="33" t="s">
        <v>59</v>
      </c>
      <c r="D551" s="33" t="s">
        <v>60</v>
      </c>
      <c r="E551" s="33" t="s">
        <v>1118</v>
      </c>
      <c r="F551" s="5">
        <f t="shared" si="11"/>
        <v>2</v>
      </c>
    </row>
    <row r="552" spans="1:6" x14ac:dyDescent="0.25">
      <c r="A552" s="33" t="s">
        <v>1116</v>
      </c>
      <c r="B552" s="33" t="s">
        <v>51</v>
      </c>
      <c r="C552" s="33" t="s">
        <v>59</v>
      </c>
      <c r="D552" s="33" t="s">
        <v>60</v>
      </c>
      <c r="E552" s="33" t="s">
        <v>1119</v>
      </c>
      <c r="F552" s="5">
        <f t="shared" si="11"/>
        <v>2</v>
      </c>
    </row>
    <row r="553" spans="1:6" x14ac:dyDescent="0.25">
      <c r="A553" s="33" t="s">
        <v>1116</v>
      </c>
      <c r="B553" s="33" t="s">
        <v>51</v>
      </c>
      <c r="C553" s="33" t="s">
        <v>59</v>
      </c>
      <c r="D553" s="33" t="s">
        <v>60</v>
      </c>
      <c r="E553" s="33" t="s">
        <v>1120</v>
      </c>
      <c r="F553" s="5">
        <f t="shared" si="11"/>
        <v>2</v>
      </c>
    </row>
    <row r="554" spans="1:6" x14ac:dyDescent="0.25">
      <c r="A554" s="33" t="s">
        <v>1116</v>
      </c>
      <c r="B554" s="33" t="s">
        <v>51</v>
      </c>
      <c r="C554" s="33" t="s">
        <v>59</v>
      </c>
      <c r="D554" s="33" t="s">
        <v>60</v>
      </c>
      <c r="E554" s="33" t="s">
        <v>1121</v>
      </c>
      <c r="F554" s="5">
        <f t="shared" si="11"/>
        <v>2</v>
      </c>
    </row>
    <row r="555" spans="1:6" x14ac:dyDescent="0.25">
      <c r="A555" s="33" t="s">
        <v>1116</v>
      </c>
      <c r="B555" s="33" t="s">
        <v>51</v>
      </c>
      <c r="C555" s="33" t="s">
        <v>59</v>
      </c>
      <c r="D555" s="33" t="s">
        <v>60</v>
      </c>
      <c r="E555" s="33" t="s">
        <v>1122</v>
      </c>
      <c r="F555" s="5">
        <f t="shared" si="11"/>
        <v>2</v>
      </c>
    </row>
    <row r="556" spans="1:6" x14ac:dyDescent="0.25">
      <c r="A556" s="33" t="s">
        <v>1116</v>
      </c>
      <c r="B556" s="33" t="s">
        <v>51</v>
      </c>
      <c r="C556" s="33" t="s">
        <v>59</v>
      </c>
      <c r="D556" s="33" t="s">
        <v>60</v>
      </c>
      <c r="E556" s="33" t="s">
        <v>1028</v>
      </c>
      <c r="F556" s="5">
        <f t="shared" si="11"/>
        <v>2</v>
      </c>
    </row>
    <row r="557" spans="1:6" x14ac:dyDescent="0.25">
      <c r="A557" s="33" t="s">
        <v>1116</v>
      </c>
      <c r="B557" s="33" t="s">
        <v>51</v>
      </c>
      <c r="C557" s="33" t="s">
        <v>59</v>
      </c>
      <c r="D557" s="33" t="s">
        <v>60</v>
      </c>
      <c r="E557" s="33" t="s">
        <v>1123</v>
      </c>
      <c r="F557" s="5">
        <f t="shared" si="11"/>
        <v>2</v>
      </c>
    </row>
    <row r="558" spans="1:6" x14ac:dyDescent="0.25">
      <c r="A558" s="33" t="s">
        <v>1116</v>
      </c>
      <c r="B558" s="33" t="s">
        <v>51</v>
      </c>
      <c r="C558" s="33" t="s">
        <v>59</v>
      </c>
      <c r="D558" s="33" t="s">
        <v>60</v>
      </c>
      <c r="E558" s="33" t="s">
        <v>1124</v>
      </c>
      <c r="F558" s="5">
        <f t="shared" si="11"/>
        <v>2</v>
      </c>
    </row>
    <row r="559" spans="1:6" x14ac:dyDescent="0.25">
      <c r="A559" s="33" t="s">
        <v>1116</v>
      </c>
      <c r="B559" s="33" t="s">
        <v>51</v>
      </c>
      <c r="C559" s="33" t="s">
        <v>59</v>
      </c>
      <c r="D559" s="33" t="s">
        <v>60</v>
      </c>
      <c r="E559" s="33" t="s">
        <v>1125</v>
      </c>
      <c r="F559" s="5">
        <f t="shared" si="11"/>
        <v>2</v>
      </c>
    </row>
    <row r="560" spans="1:6" x14ac:dyDescent="0.25">
      <c r="A560" s="33" t="s">
        <v>1116</v>
      </c>
      <c r="B560" s="33" t="s">
        <v>51</v>
      </c>
      <c r="C560" s="33" t="s">
        <v>59</v>
      </c>
      <c r="D560" s="33" t="s">
        <v>60</v>
      </c>
      <c r="E560" s="33" t="s">
        <v>1126</v>
      </c>
      <c r="F560" s="5">
        <f t="shared" si="11"/>
        <v>2</v>
      </c>
    </row>
    <row r="561" spans="1:6" x14ac:dyDescent="0.25">
      <c r="A561" s="33" t="s">
        <v>1116</v>
      </c>
      <c r="B561" s="33" t="s">
        <v>51</v>
      </c>
      <c r="C561" s="33" t="s">
        <v>59</v>
      </c>
      <c r="D561" s="33" t="s">
        <v>60</v>
      </c>
      <c r="E561" s="33" t="s">
        <v>1127</v>
      </c>
      <c r="F561" s="5">
        <f t="shared" si="11"/>
        <v>2</v>
      </c>
    </row>
    <row r="562" spans="1:6" x14ac:dyDescent="0.25">
      <c r="A562" s="33" t="s">
        <v>1116</v>
      </c>
      <c r="B562" s="33" t="s">
        <v>51</v>
      </c>
      <c r="C562" s="33" t="s">
        <v>59</v>
      </c>
      <c r="D562" s="33" t="s">
        <v>60</v>
      </c>
      <c r="E562" s="33" t="s">
        <v>1128</v>
      </c>
      <c r="F562" s="5">
        <f t="shared" si="11"/>
        <v>2</v>
      </c>
    </row>
    <row r="563" spans="1:6" x14ac:dyDescent="0.25">
      <c r="A563" s="33" t="s">
        <v>1116</v>
      </c>
      <c r="B563" s="33" t="s">
        <v>51</v>
      </c>
      <c r="C563" s="33" t="s">
        <v>59</v>
      </c>
      <c r="D563" s="33" t="s">
        <v>60</v>
      </c>
      <c r="E563" s="33" t="s">
        <v>1129</v>
      </c>
      <c r="F563" s="5">
        <f t="shared" si="11"/>
        <v>2</v>
      </c>
    </row>
    <row r="564" spans="1:6" x14ac:dyDescent="0.25">
      <c r="A564" s="33" t="s">
        <v>1116</v>
      </c>
      <c r="B564" s="33" t="s">
        <v>51</v>
      </c>
      <c r="C564" s="33" t="s">
        <v>59</v>
      </c>
      <c r="D564" s="33" t="s">
        <v>60</v>
      </c>
      <c r="E564" s="33" t="s">
        <v>1106</v>
      </c>
      <c r="F564" s="5">
        <f t="shared" si="11"/>
        <v>2</v>
      </c>
    </row>
    <row r="565" spans="1:6" x14ac:dyDescent="0.25">
      <c r="A565" s="33" t="s">
        <v>1116</v>
      </c>
      <c r="B565" s="33" t="s">
        <v>51</v>
      </c>
      <c r="C565" s="33" t="s">
        <v>59</v>
      </c>
      <c r="D565" s="33" t="s">
        <v>60</v>
      </c>
      <c r="E565" s="33" t="s">
        <v>1029</v>
      </c>
      <c r="F565" s="5">
        <f t="shared" si="11"/>
        <v>2</v>
      </c>
    </row>
    <row r="566" spans="1:6" x14ac:dyDescent="0.25">
      <c r="A566" s="33" t="s">
        <v>1116</v>
      </c>
      <c r="B566" s="33" t="s">
        <v>51</v>
      </c>
      <c r="C566" s="33" t="s">
        <v>59</v>
      </c>
      <c r="D566" s="33" t="s">
        <v>60</v>
      </c>
      <c r="E566" s="33" t="s">
        <v>1107</v>
      </c>
      <c r="F566" s="5">
        <f t="shared" si="11"/>
        <v>2</v>
      </c>
    </row>
    <row r="567" spans="1:6" x14ac:dyDescent="0.25">
      <c r="A567" s="33" t="s">
        <v>1116</v>
      </c>
      <c r="B567" s="33" t="s">
        <v>51</v>
      </c>
      <c r="C567" s="33" t="s">
        <v>59</v>
      </c>
      <c r="D567" s="33" t="s">
        <v>60</v>
      </c>
      <c r="E567" s="33" t="s">
        <v>1030</v>
      </c>
      <c r="F567" s="5">
        <f t="shared" si="11"/>
        <v>2</v>
      </c>
    </row>
    <row r="568" spans="1:6" x14ac:dyDescent="0.25">
      <c r="A568" s="33" t="s">
        <v>1116</v>
      </c>
      <c r="B568" s="33" t="s">
        <v>51</v>
      </c>
      <c r="C568" s="33" t="s">
        <v>59</v>
      </c>
      <c r="D568" s="33" t="s">
        <v>60</v>
      </c>
      <c r="E568" s="33" t="s">
        <v>1108</v>
      </c>
      <c r="F568" s="5">
        <f t="shared" si="11"/>
        <v>2</v>
      </c>
    </row>
    <row r="569" spans="1:6" x14ac:dyDescent="0.25">
      <c r="A569" s="33" t="s">
        <v>1116</v>
      </c>
      <c r="B569" s="33" t="s">
        <v>51</v>
      </c>
      <c r="C569" s="33" t="s">
        <v>59</v>
      </c>
      <c r="D569" s="33" t="s">
        <v>60</v>
      </c>
      <c r="E569" s="33" t="s">
        <v>1109</v>
      </c>
      <c r="F569" s="5">
        <f t="shared" si="11"/>
        <v>2</v>
      </c>
    </row>
    <row r="570" spans="1:6" x14ac:dyDescent="0.25">
      <c r="A570" s="33" t="s">
        <v>1116</v>
      </c>
      <c r="B570" s="33" t="s">
        <v>51</v>
      </c>
      <c r="C570" s="33" t="s">
        <v>59</v>
      </c>
      <c r="D570" s="33" t="s">
        <v>60</v>
      </c>
      <c r="E570" s="33" t="s">
        <v>1110</v>
      </c>
      <c r="F570" s="5">
        <f t="shared" si="11"/>
        <v>2</v>
      </c>
    </row>
    <row r="571" spans="1:6" x14ac:dyDescent="0.25">
      <c r="A571" s="33" t="s">
        <v>1116</v>
      </c>
      <c r="B571" s="33" t="s">
        <v>51</v>
      </c>
      <c r="C571" s="33" t="s">
        <v>59</v>
      </c>
      <c r="D571" s="33" t="s">
        <v>60</v>
      </c>
      <c r="E571" s="33" t="s">
        <v>1111</v>
      </c>
      <c r="F571" s="5">
        <f t="shared" si="11"/>
        <v>2</v>
      </c>
    </row>
    <row r="572" spans="1:6" x14ac:dyDescent="0.25">
      <c r="A572" s="33" t="s">
        <v>1116</v>
      </c>
      <c r="B572" s="33" t="s">
        <v>51</v>
      </c>
      <c r="C572" s="33" t="s">
        <v>59</v>
      </c>
      <c r="D572" s="33" t="s">
        <v>60</v>
      </c>
      <c r="E572" s="33" t="s">
        <v>1112</v>
      </c>
      <c r="F572" s="5">
        <f t="shared" si="11"/>
        <v>2</v>
      </c>
    </row>
    <row r="573" spans="1:6" x14ac:dyDescent="0.25">
      <c r="A573" s="33" t="s">
        <v>1116</v>
      </c>
      <c r="B573" s="33" t="s">
        <v>51</v>
      </c>
      <c r="C573" s="33" t="s">
        <v>59</v>
      </c>
      <c r="D573" s="33" t="s">
        <v>60</v>
      </c>
      <c r="E573" s="33" t="s">
        <v>1113</v>
      </c>
      <c r="F573" s="5">
        <f t="shared" si="11"/>
        <v>2</v>
      </c>
    </row>
    <row r="574" spans="1:6" x14ac:dyDescent="0.25">
      <c r="A574" s="33" t="s">
        <v>1116</v>
      </c>
      <c r="B574" s="33" t="s">
        <v>51</v>
      </c>
      <c r="C574" s="33" t="s">
        <v>59</v>
      </c>
      <c r="D574" s="33" t="s">
        <v>60</v>
      </c>
      <c r="E574" s="33" t="s">
        <v>1031</v>
      </c>
      <c r="F574" s="5">
        <f t="shared" si="11"/>
        <v>2</v>
      </c>
    </row>
    <row r="575" spans="1:6" x14ac:dyDescent="0.25">
      <c r="A575" s="33" t="s">
        <v>1116</v>
      </c>
      <c r="B575" s="33" t="s">
        <v>51</v>
      </c>
      <c r="C575" s="33" t="s">
        <v>59</v>
      </c>
      <c r="D575" s="33" t="s">
        <v>60</v>
      </c>
      <c r="E575" s="33" t="s">
        <v>1114</v>
      </c>
      <c r="F575" s="5">
        <f t="shared" si="11"/>
        <v>2</v>
      </c>
    </row>
    <row r="576" spans="1:6" x14ac:dyDescent="0.25">
      <c r="A576" s="33" t="s">
        <v>1116</v>
      </c>
      <c r="B576" s="33" t="s">
        <v>51</v>
      </c>
      <c r="C576" s="33" t="s">
        <v>59</v>
      </c>
      <c r="D576" s="33" t="s">
        <v>60</v>
      </c>
      <c r="E576" s="33" t="s">
        <v>1115</v>
      </c>
      <c r="F576" s="5">
        <f t="shared" si="11"/>
        <v>2</v>
      </c>
    </row>
    <row r="577" spans="1:6" x14ac:dyDescent="0.25">
      <c r="A577" s="33" t="s">
        <v>1116</v>
      </c>
      <c r="B577" s="33" t="s">
        <v>51</v>
      </c>
      <c r="C577" s="33" t="s">
        <v>59</v>
      </c>
      <c r="D577" s="33" t="s">
        <v>60</v>
      </c>
      <c r="E577" s="33" t="s">
        <v>1103</v>
      </c>
      <c r="F577" s="5">
        <f t="shared" si="11"/>
        <v>2</v>
      </c>
    </row>
    <row r="578" spans="1:6" x14ac:dyDescent="0.25">
      <c r="A578" s="33" t="s">
        <v>1116</v>
      </c>
      <c r="B578" s="33" t="s">
        <v>51</v>
      </c>
      <c r="C578" s="33" t="s">
        <v>59</v>
      </c>
      <c r="D578" s="33" t="s">
        <v>60</v>
      </c>
      <c r="E578" s="33" t="s">
        <v>1130</v>
      </c>
      <c r="F578" s="5">
        <f t="shared" si="11"/>
        <v>2</v>
      </c>
    </row>
    <row r="579" spans="1:6" x14ac:dyDescent="0.25">
      <c r="A579" s="33" t="s">
        <v>1116</v>
      </c>
      <c r="B579" s="33" t="s">
        <v>51</v>
      </c>
      <c r="C579" s="33" t="s">
        <v>59</v>
      </c>
      <c r="D579" s="33" t="s">
        <v>60</v>
      </c>
      <c r="E579" s="33" t="s">
        <v>1131</v>
      </c>
      <c r="F579" s="5">
        <f t="shared" si="11"/>
        <v>2</v>
      </c>
    </row>
    <row r="580" spans="1:6" x14ac:dyDescent="0.25">
      <c r="A580" s="33" t="s">
        <v>1116</v>
      </c>
      <c r="B580" s="33" t="s">
        <v>51</v>
      </c>
      <c r="C580" s="33" t="s">
        <v>59</v>
      </c>
      <c r="D580" s="33" t="s">
        <v>60</v>
      </c>
      <c r="E580" s="33" t="s">
        <v>1015</v>
      </c>
      <c r="F580" s="5">
        <f t="shared" si="11"/>
        <v>2</v>
      </c>
    </row>
    <row r="581" spans="1:6" x14ac:dyDescent="0.25">
      <c r="A581" s="33" t="s">
        <v>1116</v>
      </c>
      <c r="B581" s="33" t="s">
        <v>51</v>
      </c>
      <c r="C581" s="33" t="s">
        <v>59</v>
      </c>
      <c r="D581" s="33" t="s">
        <v>60</v>
      </c>
      <c r="E581" s="33" t="s">
        <v>1132</v>
      </c>
      <c r="F581" s="5">
        <f t="shared" si="11"/>
        <v>2</v>
      </c>
    </row>
    <row r="582" spans="1:6" x14ac:dyDescent="0.25">
      <c r="A582" s="33" t="s">
        <v>1116</v>
      </c>
      <c r="B582" s="33" t="s">
        <v>51</v>
      </c>
      <c r="C582" s="33" t="s">
        <v>59</v>
      </c>
      <c r="D582" s="33" t="s">
        <v>60</v>
      </c>
      <c r="E582" s="33" t="s">
        <v>1017</v>
      </c>
      <c r="F582" s="5">
        <f t="shared" si="11"/>
        <v>2</v>
      </c>
    </row>
    <row r="583" spans="1:6" x14ac:dyDescent="0.25">
      <c r="A583" s="33" t="s">
        <v>1116</v>
      </c>
      <c r="B583" s="33" t="s">
        <v>51</v>
      </c>
      <c r="C583" s="33" t="s">
        <v>59</v>
      </c>
      <c r="D583" s="33" t="s">
        <v>60</v>
      </c>
      <c r="E583" s="33" t="s">
        <v>1098</v>
      </c>
      <c r="F583" s="5">
        <f t="shared" si="11"/>
        <v>2</v>
      </c>
    </row>
    <row r="584" spans="1:6" x14ac:dyDescent="0.25">
      <c r="A584" s="33" t="s">
        <v>1116</v>
      </c>
      <c r="B584" s="33" t="s">
        <v>51</v>
      </c>
      <c r="C584" s="33" t="s">
        <v>59</v>
      </c>
      <c r="D584" s="33" t="s">
        <v>60</v>
      </c>
      <c r="E584" s="33" t="s">
        <v>1099</v>
      </c>
      <c r="F584" s="5">
        <f t="shared" si="11"/>
        <v>2</v>
      </c>
    </row>
    <row r="585" spans="1:6" x14ac:dyDescent="0.25">
      <c r="A585" s="33" t="s">
        <v>1116</v>
      </c>
      <c r="B585" s="33" t="s">
        <v>51</v>
      </c>
      <c r="C585" s="33" t="s">
        <v>59</v>
      </c>
      <c r="D585" s="33" t="s">
        <v>60</v>
      </c>
      <c r="E585" s="33" t="s">
        <v>1100</v>
      </c>
      <c r="F585" s="5">
        <f t="shared" si="11"/>
        <v>2</v>
      </c>
    </row>
    <row r="586" spans="1:6" x14ac:dyDescent="0.25">
      <c r="A586" s="33" t="s">
        <v>1133</v>
      </c>
      <c r="B586" s="33" t="s">
        <v>51</v>
      </c>
      <c r="C586" s="33" t="s">
        <v>59</v>
      </c>
      <c r="D586" s="33" t="s">
        <v>72</v>
      </c>
      <c r="E586" s="33" t="s">
        <v>1134</v>
      </c>
      <c r="F586" s="5">
        <f t="shared" si="11"/>
        <v>2</v>
      </c>
    </row>
    <row r="587" spans="1:6" x14ac:dyDescent="0.25">
      <c r="A587" s="33" t="s">
        <v>1133</v>
      </c>
      <c r="B587" s="33" t="s">
        <v>51</v>
      </c>
      <c r="C587" s="33" t="s">
        <v>59</v>
      </c>
      <c r="D587" s="33" t="s">
        <v>60</v>
      </c>
      <c r="E587" s="33" t="s">
        <v>1135</v>
      </c>
      <c r="F587" s="5">
        <f t="shared" si="11"/>
        <v>2</v>
      </c>
    </row>
    <row r="588" spans="1:6" x14ac:dyDescent="0.25">
      <c r="A588" s="33" t="s">
        <v>1133</v>
      </c>
      <c r="B588" s="33" t="s">
        <v>51</v>
      </c>
      <c r="C588" s="33" t="s">
        <v>59</v>
      </c>
      <c r="D588" s="33" t="s">
        <v>60</v>
      </c>
      <c r="E588" s="33" t="s">
        <v>1136</v>
      </c>
      <c r="F588" s="5">
        <f t="shared" si="11"/>
        <v>2</v>
      </c>
    </row>
    <row r="589" spans="1:6" x14ac:dyDescent="0.25">
      <c r="A589" s="33" t="s">
        <v>1133</v>
      </c>
      <c r="B589" s="33" t="s">
        <v>51</v>
      </c>
      <c r="C589" s="33" t="s">
        <v>59</v>
      </c>
      <c r="D589" s="33" t="s">
        <v>60</v>
      </c>
      <c r="E589" s="33" t="s">
        <v>1137</v>
      </c>
      <c r="F589" s="5">
        <f t="shared" si="11"/>
        <v>2</v>
      </c>
    </row>
    <row r="590" spans="1:6" x14ac:dyDescent="0.25">
      <c r="A590" s="33" t="s">
        <v>1133</v>
      </c>
      <c r="B590" s="33" t="s">
        <v>51</v>
      </c>
      <c r="C590" s="33" t="s">
        <v>59</v>
      </c>
      <c r="D590" s="33" t="s">
        <v>60</v>
      </c>
      <c r="E590" s="33" t="s">
        <v>1138</v>
      </c>
      <c r="F590" s="5">
        <f t="shared" si="11"/>
        <v>2</v>
      </c>
    </row>
    <row r="591" spans="1:6" x14ac:dyDescent="0.25">
      <c r="A591" s="33" t="s">
        <v>1133</v>
      </c>
      <c r="B591" s="33" t="s">
        <v>51</v>
      </c>
      <c r="C591" s="33" t="s">
        <v>59</v>
      </c>
      <c r="D591" s="33" t="s">
        <v>60</v>
      </c>
      <c r="E591" s="33" t="s">
        <v>1139</v>
      </c>
      <c r="F591" s="5">
        <f t="shared" si="11"/>
        <v>2</v>
      </c>
    </row>
    <row r="592" spans="1:6" x14ac:dyDescent="0.25">
      <c r="A592" s="33" t="s">
        <v>1133</v>
      </c>
      <c r="B592" s="33" t="s">
        <v>51</v>
      </c>
      <c r="C592" s="33" t="s">
        <v>59</v>
      </c>
      <c r="D592" s="33" t="s">
        <v>60</v>
      </c>
      <c r="E592" s="33" t="s">
        <v>1140</v>
      </c>
      <c r="F592" s="5">
        <f t="shared" si="11"/>
        <v>2</v>
      </c>
    </row>
    <row r="593" spans="1:6" x14ac:dyDescent="0.25">
      <c r="A593" s="33" t="s">
        <v>1133</v>
      </c>
      <c r="B593" s="33" t="s">
        <v>51</v>
      </c>
      <c r="C593" s="33" t="s">
        <v>59</v>
      </c>
      <c r="D593" s="33" t="s">
        <v>60</v>
      </c>
      <c r="E593" s="33" t="s">
        <v>1141</v>
      </c>
      <c r="F593" s="5">
        <f t="shared" si="11"/>
        <v>2</v>
      </c>
    </row>
    <row r="594" spans="1:6" x14ac:dyDescent="0.25">
      <c r="A594" s="33" t="s">
        <v>1133</v>
      </c>
      <c r="B594" s="33" t="s">
        <v>51</v>
      </c>
      <c r="C594" s="33" t="s">
        <v>59</v>
      </c>
      <c r="D594" s="33" t="s">
        <v>60</v>
      </c>
      <c r="E594" s="33" t="s">
        <v>1142</v>
      </c>
      <c r="F594" s="5">
        <f t="shared" si="11"/>
        <v>2</v>
      </c>
    </row>
    <row r="595" spans="1:6" x14ac:dyDescent="0.25">
      <c r="A595" s="33" t="s">
        <v>1133</v>
      </c>
      <c r="B595" s="33" t="s">
        <v>51</v>
      </c>
      <c r="C595" s="33" t="s">
        <v>59</v>
      </c>
      <c r="D595" s="33" t="s">
        <v>60</v>
      </c>
      <c r="E595" s="33" t="s">
        <v>1143</v>
      </c>
      <c r="F595" s="5">
        <f t="shared" si="11"/>
        <v>2</v>
      </c>
    </row>
    <row r="596" spans="1:6" x14ac:dyDescent="0.25">
      <c r="A596" s="33" t="s">
        <v>1133</v>
      </c>
      <c r="B596" s="33" t="s">
        <v>51</v>
      </c>
      <c r="C596" s="33" t="s">
        <v>59</v>
      </c>
      <c r="D596" s="33" t="s">
        <v>60</v>
      </c>
      <c r="E596" s="33" t="s">
        <v>1144</v>
      </c>
      <c r="F596" s="5">
        <f t="shared" si="11"/>
        <v>2</v>
      </c>
    </row>
    <row r="597" spans="1:6" x14ac:dyDescent="0.25">
      <c r="A597" s="33" t="s">
        <v>1133</v>
      </c>
      <c r="B597" s="33" t="s">
        <v>51</v>
      </c>
      <c r="C597" s="33" t="s">
        <v>59</v>
      </c>
      <c r="D597" s="33" t="s">
        <v>60</v>
      </c>
      <c r="E597" s="33" t="s">
        <v>225</v>
      </c>
      <c r="F597" s="5">
        <f t="shared" si="11"/>
        <v>2</v>
      </c>
    </row>
    <row r="598" spans="1:6" x14ac:dyDescent="0.25">
      <c r="A598" s="33" t="s">
        <v>1133</v>
      </c>
      <c r="B598" s="33" t="s">
        <v>51</v>
      </c>
      <c r="C598" s="33" t="s">
        <v>59</v>
      </c>
      <c r="D598" s="33" t="s">
        <v>60</v>
      </c>
      <c r="E598" s="33" t="s">
        <v>1145</v>
      </c>
      <c r="F598" s="5">
        <f t="shared" si="11"/>
        <v>2</v>
      </c>
    </row>
    <row r="599" spans="1:6" x14ac:dyDescent="0.25">
      <c r="A599" s="33" t="s">
        <v>1133</v>
      </c>
      <c r="B599" s="33" t="s">
        <v>51</v>
      </c>
      <c r="C599" s="33" t="s">
        <v>59</v>
      </c>
      <c r="D599" s="33" t="s">
        <v>60</v>
      </c>
      <c r="E599" s="33" t="s">
        <v>1146</v>
      </c>
      <c r="F599" s="5">
        <f t="shared" si="11"/>
        <v>2</v>
      </c>
    </row>
    <row r="600" spans="1:6" x14ac:dyDescent="0.25">
      <c r="A600" s="33" t="s">
        <v>1133</v>
      </c>
      <c r="B600" s="33" t="s">
        <v>51</v>
      </c>
      <c r="C600" s="33" t="s">
        <v>59</v>
      </c>
      <c r="D600" s="33" t="s">
        <v>60</v>
      </c>
      <c r="E600" s="33" t="s">
        <v>1147</v>
      </c>
      <c r="F600" s="5">
        <f t="shared" si="11"/>
        <v>2</v>
      </c>
    </row>
    <row r="601" spans="1:6" x14ac:dyDescent="0.25">
      <c r="A601" s="33" t="s">
        <v>1133</v>
      </c>
      <c r="B601" s="33" t="s">
        <v>51</v>
      </c>
      <c r="C601" s="33" t="s">
        <v>59</v>
      </c>
      <c r="D601" s="33" t="s">
        <v>60</v>
      </c>
      <c r="E601" s="33" t="s">
        <v>212</v>
      </c>
      <c r="F601" s="5">
        <f t="shared" si="11"/>
        <v>2</v>
      </c>
    </row>
    <row r="602" spans="1:6" x14ac:dyDescent="0.25">
      <c r="A602" s="33" t="s">
        <v>1133</v>
      </c>
      <c r="B602" s="33" t="s">
        <v>51</v>
      </c>
      <c r="C602" s="33" t="s">
        <v>59</v>
      </c>
      <c r="D602" s="33" t="s">
        <v>60</v>
      </c>
      <c r="E602" s="33" t="s">
        <v>1148</v>
      </c>
      <c r="F602" s="5">
        <f t="shared" si="11"/>
        <v>2</v>
      </c>
    </row>
    <row r="603" spans="1:6" x14ac:dyDescent="0.25">
      <c r="A603" s="33" t="s">
        <v>1133</v>
      </c>
      <c r="B603" s="33" t="s">
        <v>51</v>
      </c>
      <c r="C603" s="33" t="s">
        <v>59</v>
      </c>
      <c r="D603" s="33" t="s">
        <v>60</v>
      </c>
      <c r="E603" s="33" t="s">
        <v>1149</v>
      </c>
      <c r="F603" s="5">
        <f t="shared" si="11"/>
        <v>2</v>
      </c>
    </row>
    <row r="604" spans="1:6" x14ac:dyDescent="0.25">
      <c r="A604" s="33" t="s">
        <v>1133</v>
      </c>
      <c r="B604" s="33" t="s">
        <v>51</v>
      </c>
      <c r="C604" s="33" t="s">
        <v>59</v>
      </c>
      <c r="D604" s="33" t="s">
        <v>60</v>
      </c>
      <c r="E604" s="33" t="s">
        <v>1150</v>
      </c>
      <c r="F604" s="5">
        <f t="shared" si="11"/>
        <v>2</v>
      </c>
    </row>
    <row r="605" spans="1:6" x14ac:dyDescent="0.25">
      <c r="A605" s="33" t="s">
        <v>1133</v>
      </c>
      <c r="B605" s="33" t="s">
        <v>51</v>
      </c>
      <c r="C605" s="33" t="s">
        <v>59</v>
      </c>
      <c r="D605" s="33" t="s">
        <v>60</v>
      </c>
      <c r="E605" s="33" t="s">
        <v>1151</v>
      </c>
      <c r="F605" s="5">
        <f t="shared" si="11"/>
        <v>2</v>
      </c>
    </row>
    <row r="606" spans="1:6" x14ac:dyDescent="0.25">
      <c r="A606" s="33" t="s">
        <v>1133</v>
      </c>
      <c r="B606" s="33" t="s">
        <v>51</v>
      </c>
      <c r="C606" s="33" t="s">
        <v>59</v>
      </c>
      <c r="D606" s="33" t="s">
        <v>60</v>
      </c>
      <c r="E606" s="33" t="s">
        <v>1152</v>
      </c>
      <c r="F606" s="5">
        <f t="shared" si="11"/>
        <v>2</v>
      </c>
    </row>
    <row r="607" spans="1:6" x14ac:dyDescent="0.25">
      <c r="A607" s="33" t="s">
        <v>1133</v>
      </c>
      <c r="B607" s="33" t="s">
        <v>51</v>
      </c>
      <c r="C607" s="33" t="s">
        <v>59</v>
      </c>
      <c r="D607" s="33" t="s">
        <v>60</v>
      </c>
      <c r="E607" s="33" t="s">
        <v>1153</v>
      </c>
      <c r="F607" s="5">
        <f t="shared" si="11"/>
        <v>2</v>
      </c>
    </row>
    <row r="608" spans="1:6" x14ac:dyDescent="0.25">
      <c r="A608" s="33" t="s">
        <v>1133</v>
      </c>
      <c r="B608" s="33" t="s">
        <v>51</v>
      </c>
      <c r="C608" s="33" t="s">
        <v>59</v>
      </c>
      <c r="D608" s="33" t="s">
        <v>60</v>
      </c>
      <c r="E608" s="33" t="s">
        <v>1154</v>
      </c>
      <c r="F608" s="5">
        <f t="shared" si="11"/>
        <v>2</v>
      </c>
    </row>
    <row r="609" spans="1:6" x14ac:dyDescent="0.25">
      <c r="A609" s="33" t="s">
        <v>1133</v>
      </c>
      <c r="B609" s="33" t="s">
        <v>51</v>
      </c>
      <c r="C609" s="33" t="s">
        <v>59</v>
      </c>
      <c r="D609" s="33" t="s">
        <v>60</v>
      </c>
      <c r="E609" s="33" t="s">
        <v>1155</v>
      </c>
      <c r="F609" s="5">
        <f t="shared" si="11"/>
        <v>2</v>
      </c>
    </row>
    <row r="610" spans="1:6" x14ac:dyDescent="0.25">
      <c r="A610" s="33" t="s">
        <v>1133</v>
      </c>
      <c r="B610" s="33" t="s">
        <v>51</v>
      </c>
      <c r="C610" s="33" t="s">
        <v>59</v>
      </c>
      <c r="D610" s="33" t="s">
        <v>60</v>
      </c>
      <c r="E610" s="33" t="s">
        <v>1156</v>
      </c>
      <c r="F610" s="5">
        <f t="shared" si="11"/>
        <v>2</v>
      </c>
    </row>
    <row r="611" spans="1:6" x14ac:dyDescent="0.25">
      <c r="A611" s="33" t="s">
        <v>1133</v>
      </c>
      <c r="B611" s="33" t="s">
        <v>51</v>
      </c>
      <c r="C611" s="33" t="s">
        <v>59</v>
      </c>
      <c r="D611" s="33" t="s">
        <v>60</v>
      </c>
      <c r="E611" s="33" t="s">
        <v>1157</v>
      </c>
      <c r="F611" s="5">
        <f t="shared" si="11"/>
        <v>2</v>
      </c>
    </row>
    <row r="612" spans="1:6" x14ac:dyDescent="0.25">
      <c r="A612" s="33" t="s">
        <v>1133</v>
      </c>
      <c r="B612" s="33" t="s">
        <v>51</v>
      </c>
      <c r="C612" s="33" t="s">
        <v>59</v>
      </c>
      <c r="D612" s="33" t="s">
        <v>60</v>
      </c>
      <c r="E612" s="33" t="s">
        <v>1158</v>
      </c>
      <c r="F612" s="5">
        <f t="shared" si="11"/>
        <v>2</v>
      </c>
    </row>
    <row r="613" spans="1:6" x14ac:dyDescent="0.25">
      <c r="A613" s="33" t="s">
        <v>1133</v>
      </c>
      <c r="B613" s="33" t="s">
        <v>51</v>
      </c>
      <c r="C613" s="33" t="s">
        <v>59</v>
      </c>
      <c r="D613" s="33" t="s">
        <v>60</v>
      </c>
      <c r="E613" s="33" t="s">
        <v>1159</v>
      </c>
      <c r="F613" s="5">
        <f t="shared" ref="F613:F676" si="12">MONTH(A613)</f>
        <v>2</v>
      </c>
    </row>
    <row r="614" spans="1:6" x14ac:dyDescent="0.25">
      <c r="A614" s="33" t="s">
        <v>1133</v>
      </c>
      <c r="B614" s="33" t="s">
        <v>51</v>
      </c>
      <c r="C614" s="33" t="s">
        <v>59</v>
      </c>
      <c r="D614" s="33" t="s">
        <v>60</v>
      </c>
      <c r="E614" s="33" t="s">
        <v>1160</v>
      </c>
      <c r="F614" s="5">
        <f t="shared" si="12"/>
        <v>2</v>
      </c>
    </row>
    <row r="615" spans="1:6" x14ac:dyDescent="0.25">
      <c r="A615" s="33" t="s">
        <v>1133</v>
      </c>
      <c r="B615" s="33" t="s">
        <v>51</v>
      </c>
      <c r="C615" s="33" t="s">
        <v>59</v>
      </c>
      <c r="D615" s="33" t="s">
        <v>60</v>
      </c>
      <c r="E615" s="33" t="s">
        <v>1161</v>
      </c>
      <c r="F615" s="5">
        <f t="shared" si="12"/>
        <v>2</v>
      </c>
    </row>
    <row r="616" spans="1:6" x14ac:dyDescent="0.25">
      <c r="A616" s="33" t="s">
        <v>1133</v>
      </c>
      <c r="B616" s="33" t="s">
        <v>51</v>
      </c>
      <c r="C616" s="33" t="s">
        <v>59</v>
      </c>
      <c r="D616" s="33" t="s">
        <v>60</v>
      </c>
      <c r="E616" s="33" t="s">
        <v>1162</v>
      </c>
      <c r="F616" s="5">
        <f t="shared" si="12"/>
        <v>2</v>
      </c>
    </row>
    <row r="617" spans="1:6" x14ac:dyDescent="0.25">
      <c r="A617" s="33" t="s">
        <v>1133</v>
      </c>
      <c r="B617" s="33" t="s">
        <v>51</v>
      </c>
      <c r="C617" s="33" t="s">
        <v>59</v>
      </c>
      <c r="D617" s="33" t="s">
        <v>60</v>
      </c>
      <c r="E617" s="33" t="s">
        <v>1163</v>
      </c>
      <c r="F617" s="5">
        <f t="shared" si="12"/>
        <v>2</v>
      </c>
    </row>
    <row r="618" spans="1:6" x14ac:dyDescent="0.25">
      <c r="A618" s="33" t="s">
        <v>1133</v>
      </c>
      <c r="B618" s="33" t="s">
        <v>51</v>
      </c>
      <c r="C618" s="33" t="s">
        <v>59</v>
      </c>
      <c r="D618" s="33" t="s">
        <v>60</v>
      </c>
      <c r="E618" s="33" t="s">
        <v>1164</v>
      </c>
      <c r="F618" s="5">
        <f t="shared" si="12"/>
        <v>2</v>
      </c>
    </row>
    <row r="619" spans="1:6" x14ac:dyDescent="0.25">
      <c r="A619" s="33" t="s">
        <v>1133</v>
      </c>
      <c r="B619" s="33" t="s">
        <v>51</v>
      </c>
      <c r="C619" s="33" t="s">
        <v>59</v>
      </c>
      <c r="D619" s="33" t="s">
        <v>60</v>
      </c>
      <c r="E619" s="33" t="s">
        <v>1165</v>
      </c>
      <c r="F619" s="5">
        <f t="shared" si="12"/>
        <v>2</v>
      </c>
    </row>
    <row r="620" spans="1:6" x14ac:dyDescent="0.25">
      <c r="A620" s="33" t="s">
        <v>1133</v>
      </c>
      <c r="B620" s="33" t="s">
        <v>51</v>
      </c>
      <c r="C620" s="33" t="s">
        <v>59</v>
      </c>
      <c r="D620" s="33" t="s">
        <v>60</v>
      </c>
      <c r="E620" s="33" t="s">
        <v>1166</v>
      </c>
      <c r="F620" s="5">
        <f t="shared" si="12"/>
        <v>2</v>
      </c>
    </row>
    <row r="621" spans="1:6" x14ac:dyDescent="0.25">
      <c r="A621" s="33" t="s">
        <v>1133</v>
      </c>
      <c r="B621" s="33" t="s">
        <v>51</v>
      </c>
      <c r="C621" s="33" t="s">
        <v>59</v>
      </c>
      <c r="D621" s="33" t="s">
        <v>60</v>
      </c>
      <c r="E621" s="33" t="s">
        <v>1167</v>
      </c>
      <c r="F621" s="5">
        <f t="shared" si="12"/>
        <v>2</v>
      </c>
    </row>
    <row r="622" spans="1:6" x14ac:dyDescent="0.25">
      <c r="A622" s="33" t="s">
        <v>1133</v>
      </c>
      <c r="B622" s="33" t="s">
        <v>51</v>
      </c>
      <c r="C622" s="33" t="s">
        <v>59</v>
      </c>
      <c r="D622" s="33" t="s">
        <v>60</v>
      </c>
      <c r="E622" s="33" t="s">
        <v>1168</v>
      </c>
      <c r="F622" s="5">
        <f t="shared" si="12"/>
        <v>2</v>
      </c>
    </row>
    <row r="623" spans="1:6" x14ac:dyDescent="0.25">
      <c r="A623" s="33" t="s">
        <v>1133</v>
      </c>
      <c r="B623" s="33" t="s">
        <v>51</v>
      </c>
      <c r="C623" s="33" t="s">
        <v>59</v>
      </c>
      <c r="D623" s="33" t="s">
        <v>60</v>
      </c>
      <c r="E623" s="33" t="s">
        <v>1169</v>
      </c>
      <c r="F623" s="5">
        <f t="shared" si="12"/>
        <v>2</v>
      </c>
    </row>
    <row r="624" spans="1:6" x14ac:dyDescent="0.25">
      <c r="A624" s="33" t="s">
        <v>1133</v>
      </c>
      <c r="B624" s="33" t="s">
        <v>51</v>
      </c>
      <c r="C624" s="33" t="s">
        <v>59</v>
      </c>
      <c r="D624" s="33" t="s">
        <v>60</v>
      </c>
      <c r="E624" s="33" t="s">
        <v>1170</v>
      </c>
      <c r="F624" s="5">
        <f t="shared" si="12"/>
        <v>2</v>
      </c>
    </row>
    <row r="625" spans="1:6" x14ac:dyDescent="0.25">
      <c r="A625" s="33" t="s">
        <v>1133</v>
      </c>
      <c r="B625" s="33" t="s">
        <v>51</v>
      </c>
      <c r="C625" s="33" t="s">
        <v>59</v>
      </c>
      <c r="D625" s="33" t="s">
        <v>60</v>
      </c>
      <c r="E625" s="33" t="s">
        <v>1171</v>
      </c>
      <c r="F625" s="5">
        <f t="shared" si="12"/>
        <v>2</v>
      </c>
    </row>
    <row r="626" spans="1:6" x14ac:dyDescent="0.25">
      <c r="A626" s="33" t="s">
        <v>1133</v>
      </c>
      <c r="B626" s="33" t="s">
        <v>51</v>
      </c>
      <c r="C626" s="33" t="s">
        <v>59</v>
      </c>
      <c r="D626" s="33" t="s">
        <v>60</v>
      </c>
      <c r="E626" s="33" t="s">
        <v>1172</v>
      </c>
      <c r="F626" s="5">
        <f t="shared" si="12"/>
        <v>2</v>
      </c>
    </row>
    <row r="627" spans="1:6" x14ac:dyDescent="0.25">
      <c r="A627" s="33" t="s">
        <v>1133</v>
      </c>
      <c r="B627" s="33" t="s">
        <v>51</v>
      </c>
      <c r="C627" s="33" t="s">
        <v>59</v>
      </c>
      <c r="D627" s="33" t="s">
        <v>60</v>
      </c>
      <c r="E627" s="33" t="s">
        <v>1173</v>
      </c>
      <c r="F627" s="5">
        <f t="shared" si="12"/>
        <v>2</v>
      </c>
    </row>
    <row r="628" spans="1:6" x14ac:dyDescent="0.25">
      <c r="A628" s="33" t="s">
        <v>1133</v>
      </c>
      <c r="B628" s="33" t="s">
        <v>51</v>
      </c>
      <c r="C628" s="33" t="s">
        <v>59</v>
      </c>
      <c r="D628" s="33" t="s">
        <v>60</v>
      </c>
      <c r="E628" s="33" t="s">
        <v>1174</v>
      </c>
      <c r="F628" s="5">
        <f t="shared" si="12"/>
        <v>2</v>
      </c>
    </row>
    <row r="629" spans="1:6" x14ac:dyDescent="0.25">
      <c r="A629" s="33" t="s">
        <v>1133</v>
      </c>
      <c r="B629" s="33" t="s">
        <v>51</v>
      </c>
      <c r="C629" s="33" t="s">
        <v>59</v>
      </c>
      <c r="D629" s="33" t="s">
        <v>60</v>
      </c>
      <c r="E629" s="33" t="s">
        <v>1175</v>
      </c>
      <c r="F629" s="5">
        <f t="shared" si="12"/>
        <v>2</v>
      </c>
    </row>
    <row r="630" spans="1:6" x14ac:dyDescent="0.25">
      <c r="A630" s="33" t="s">
        <v>1133</v>
      </c>
      <c r="B630" s="33" t="s">
        <v>51</v>
      </c>
      <c r="C630" s="33" t="s">
        <v>59</v>
      </c>
      <c r="D630" s="33" t="s">
        <v>60</v>
      </c>
      <c r="E630" s="33" t="s">
        <v>1176</v>
      </c>
      <c r="F630" s="5">
        <f t="shared" si="12"/>
        <v>2</v>
      </c>
    </row>
    <row r="631" spans="1:6" x14ac:dyDescent="0.25">
      <c r="A631" s="33" t="s">
        <v>1133</v>
      </c>
      <c r="B631" s="33" t="s">
        <v>51</v>
      </c>
      <c r="C631" s="33" t="s">
        <v>59</v>
      </c>
      <c r="D631" s="33" t="s">
        <v>60</v>
      </c>
      <c r="E631" s="33" t="s">
        <v>1177</v>
      </c>
      <c r="F631" s="5">
        <f t="shared" si="12"/>
        <v>2</v>
      </c>
    </row>
    <row r="632" spans="1:6" x14ac:dyDescent="0.25">
      <c r="A632" s="33" t="s">
        <v>1133</v>
      </c>
      <c r="B632" s="33" t="s">
        <v>51</v>
      </c>
      <c r="C632" s="33" t="s">
        <v>59</v>
      </c>
      <c r="D632" s="33" t="s">
        <v>60</v>
      </c>
      <c r="E632" s="33" t="s">
        <v>1178</v>
      </c>
      <c r="F632" s="5">
        <f t="shared" si="12"/>
        <v>2</v>
      </c>
    </row>
    <row r="633" spans="1:6" x14ac:dyDescent="0.25">
      <c r="A633" s="33" t="s">
        <v>1133</v>
      </c>
      <c r="B633" s="33" t="s">
        <v>51</v>
      </c>
      <c r="C633" s="33" t="s">
        <v>59</v>
      </c>
      <c r="D633" s="33" t="s">
        <v>60</v>
      </c>
      <c r="E633" s="33" t="s">
        <v>1179</v>
      </c>
      <c r="F633" s="5">
        <f t="shared" si="12"/>
        <v>2</v>
      </c>
    </row>
    <row r="634" spans="1:6" x14ac:dyDescent="0.25">
      <c r="A634" s="33" t="s">
        <v>1133</v>
      </c>
      <c r="B634" s="33" t="s">
        <v>51</v>
      </c>
      <c r="C634" s="33" t="s">
        <v>59</v>
      </c>
      <c r="D634" s="33" t="s">
        <v>60</v>
      </c>
      <c r="E634" s="33" t="s">
        <v>1180</v>
      </c>
      <c r="F634" s="5">
        <f t="shared" si="12"/>
        <v>2</v>
      </c>
    </row>
    <row r="635" spans="1:6" x14ac:dyDescent="0.25">
      <c r="A635" s="33" t="s">
        <v>1133</v>
      </c>
      <c r="B635" s="33" t="s">
        <v>51</v>
      </c>
      <c r="C635" s="33" t="s">
        <v>59</v>
      </c>
      <c r="D635" s="33" t="s">
        <v>60</v>
      </c>
      <c r="E635" s="33" t="s">
        <v>1181</v>
      </c>
      <c r="F635" s="5">
        <f t="shared" si="12"/>
        <v>2</v>
      </c>
    </row>
    <row r="636" spans="1:6" x14ac:dyDescent="0.25">
      <c r="A636" s="33" t="s">
        <v>1133</v>
      </c>
      <c r="B636" s="33" t="s">
        <v>51</v>
      </c>
      <c r="C636" s="33" t="s">
        <v>59</v>
      </c>
      <c r="D636" s="33" t="s">
        <v>60</v>
      </c>
      <c r="E636" s="33" t="s">
        <v>1182</v>
      </c>
      <c r="F636" s="5">
        <f t="shared" si="12"/>
        <v>2</v>
      </c>
    </row>
    <row r="637" spans="1:6" x14ac:dyDescent="0.25">
      <c r="A637" s="33" t="s">
        <v>1133</v>
      </c>
      <c r="B637" s="33" t="s">
        <v>51</v>
      </c>
      <c r="C637" s="33" t="s">
        <v>59</v>
      </c>
      <c r="D637" s="33" t="s">
        <v>60</v>
      </c>
      <c r="E637" s="33" t="s">
        <v>1183</v>
      </c>
      <c r="F637" s="5">
        <f t="shared" si="12"/>
        <v>2</v>
      </c>
    </row>
    <row r="638" spans="1:6" x14ac:dyDescent="0.25">
      <c r="A638" s="33" t="s">
        <v>1133</v>
      </c>
      <c r="B638" s="33" t="s">
        <v>51</v>
      </c>
      <c r="C638" s="33" t="s">
        <v>59</v>
      </c>
      <c r="D638" s="33" t="s">
        <v>60</v>
      </c>
      <c r="E638" s="33" t="s">
        <v>1184</v>
      </c>
      <c r="F638" s="5">
        <f t="shared" si="12"/>
        <v>2</v>
      </c>
    </row>
    <row r="639" spans="1:6" x14ac:dyDescent="0.25">
      <c r="A639" s="33" t="s">
        <v>1133</v>
      </c>
      <c r="B639" s="33" t="s">
        <v>51</v>
      </c>
      <c r="C639" s="33" t="s">
        <v>59</v>
      </c>
      <c r="D639" s="33" t="s">
        <v>60</v>
      </c>
      <c r="E639" s="33" t="s">
        <v>1185</v>
      </c>
      <c r="F639" s="5">
        <f t="shared" si="12"/>
        <v>2</v>
      </c>
    </row>
    <row r="640" spans="1:6" x14ac:dyDescent="0.25">
      <c r="A640" s="33" t="s">
        <v>1133</v>
      </c>
      <c r="B640" s="33" t="s">
        <v>51</v>
      </c>
      <c r="C640" s="33" t="s">
        <v>59</v>
      </c>
      <c r="D640" s="33" t="s">
        <v>60</v>
      </c>
      <c r="E640" s="33" t="s">
        <v>1186</v>
      </c>
      <c r="F640" s="5">
        <f t="shared" si="12"/>
        <v>2</v>
      </c>
    </row>
    <row r="641" spans="1:6" x14ac:dyDescent="0.25">
      <c r="A641" s="33" t="s">
        <v>1133</v>
      </c>
      <c r="B641" s="33" t="s">
        <v>51</v>
      </c>
      <c r="C641" s="33" t="s">
        <v>59</v>
      </c>
      <c r="D641" s="33" t="s">
        <v>60</v>
      </c>
      <c r="E641" s="33" t="s">
        <v>1187</v>
      </c>
      <c r="F641" s="5">
        <f t="shared" si="12"/>
        <v>2</v>
      </c>
    </row>
    <row r="642" spans="1:6" x14ac:dyDescent="0.25">
      <c r="A642" s="33" t="s">
        <v>1133</v>
      </c>
      <c r="B642" s="33" t="s">
        <v>51</v>
      </c>
      <c r="C642" s="33" t="s">
        <v>59</v>
      </c>
      <c r="D642" s="33" t="s">
        <v>60</v>
      </c>
      <c r="E642" s="33" t="s">
        <v>1188</v>
      </c>
      <c r="F642" s="5">
        <f t="shared" si="12"/>
        <v>2</v>
      </c>
    </row>
    <row r="643" spans="1:6" x14ac:dyDescent="0.25">
      <c r="A643" s="33" t="s">
        <v>1133</v>
      </c>
      <c r="B643" s="33" t="s">
        <v>51</v>
      </c>
      <c r="C643" s="33" t="s">
        <v>59</v>
      </c>
      <c r="D643" s="33" t="s">
        <v>60</v>
      </c>
      <c r="E643" s="33" t="s">
        <v>1189</v>
      </c>
      <c r="F643" s="5">
        <f t="shared" si="12"/>
        <v>2</v>
      </c>
    </row>
    <row r="644" spans="1:6" x14ac:dyDescent="0.25">
      <c r="A644" s="33" t="s">
        <v>1133</v>
      </c>
      <c r="B644" s="33" t="s">
        <v>51</v>
      </c>
      <c r="C644" s="33" t="s">
        <v>59</v>
      </c>
      <c r="D644" s="33" t="s">
        <v>60</v>
      </c>
      <c r="E644" s="33" t="s">
        <v>1190</v>
      </c>
      <c r="F644" s="5">
        <f t="shared" si="12"/>
        <v>2</v>
      </c>
    </row>
    <row r="645" spans="1:6" x14ac:dyDescent="0.25">
      <c r="A645" s="33" t="s">
        <v>1133</v>
      </c>
      <c r="B645" s="33" t="s">
        <v>51</v>
      </c>
      <c r="C645" s="33" t="s">
        <v>59</v>
      </c>
      <c r="D645" s="33" t="s">
        <v>60</v>
      </c>
      <c r="E645" s="33" t="s">
        <v>1191</v>
      </c>
      <c r="F645" s="5">
        <f t="shared" si="12"/>
        <v>2</v>
      </c>
    </row>
    <row r="646" spans="1:6" x14ac:dyDescent="0.25">
      <c r="A646" s="33" t="s">
        <v>1133</v>
      </c>
      <c r="B646" s="33" t="s">
        <v>51</v>
      </c>
      <c r="C646" s="33" t="s">
        <v>59</v>
      </c>
      <c r="D646" s="33" t="s">
        <v>60</v>
      </c>
      <c r="E646" s="33" t="s">
        <v>1192</v>
      </c>
      <c r="F646" s="5">
        <f t="shared" si="12"/>
        <v>2</v>
      </c>
    </row>
    <row r="647" spans="1:6" x14ac:dyDescent="0.25">
      <c r="A647" s="33" t="s">
        <v>1133</v>
      </c>
      <c r="B647" s="33" t="s">
        <v>51</v>
      </c>
      <c r="C647" s="33" t="s">
        <v>59</v>
      </c>
      <c r="D647" s="33" t="s">
        <v>60</v>
      </c>
      <c r="E647" s="33" t="s">
        <v>1193</v>
      </c>
      <c r="F647" s="5">
        <f t="shared" si="12"/>
        <v>2</v>
      </c>
    </row>
    <row r="648" spans="1:6" x14ac:dyDescent="0.25">
      <c r="A648" s="33" t="s">
        <v>1133</v>
      </c>
      <c r="B648" s="33" t="s">
        <v>51</v>
      </c>
      <c r="C648" s="33" t="s">
        <v>59</v>
      </c>
      <c r="D648" s="33" t="s">
        <v>60</v>
      </c>
      <c r="E648" s="33" t="s">
        <v>1194</v>
      </c>
      <c r="F648" s="5">
        <f t="shared" si="12"/>
        <v>2</v>
      </c>
    </row>
    <row r="649" spans="1:6" x14ac:dyDescent="0.25">
      <c r="A649" s="33" t="s">
        <v>1133</v>
      </c>
      <c r="B649" s="33" t="s">
        <v>51</v>
      </c>
      <c r="C649" s="33" t="s">
        <v>59</v>
      </c>
      <c r="D649" s="33" t="s">
        <v>60</v>
      </c>
      <c r="E649" s="33" t="s">
        <v>1195</v>
      </c>
      <c r="F649" s="5">
        <f t="shared" si="12"/>
        <v>2</v>
      </c>
    </row>
    <row r="650" spans="1:6" x14ac:dyDescent="0.25">
      <c r="A650" s="33" t="s">
        <v>1133</v>
      </c>
      <c r="B650" s="33" t="s">
        <v>51</v>
      </c>
      <c r="C650" s="33" t="s">
        <v>59</v>
      </c>
      <c r="D650" s="33" t="s">
        <v>60</v>
      </c>
      <c r="E650" s="33" t="s">
        <v>1196</v>
      </c>
      <c r="F650" s="5">
        <f t="shared" si="12"/>
        <v>2</v>
      </c>
    </row>
    <row r="651" spans="1:6" x14ac:dyDescent="0.25">
      <c r="A651" s="33" t="s">
        <v>1133</v>
      </c>
      <c r="B651" s="33" t="s">
        <v>51</v>
      </c>
      <c r="C651" s="33" t="s">
        <v>59</v>
      </c>
      <c r="D651" s="33" t="s">
        <v>60</v>
      </c>
      <c r="E651" s="33" t="s">
        <v>1197</v>
      </c>
      <c r="F651" s="5">
        <f t="shared" si="12"/>
        <v>2</v>
      </c>
    </row>
    <row r="652" spans="1:6" x14ac:dyDescent="0.25">
      <c r="A652" s="33" t="s">
        <v>1133</v>
      </c>
      <c r="B652" s="33" t="s">
        <v>51</v>
      </c>
      <c r="C652" s="33" t="s">
        <v>59</v>
      </c>
      <c r="D652" s="33" t="s">
        <v>60</v>
      </c>
      <c r="E652" s="33" t="s">
        <v>1198</v>
      </c>
      <c r="F652" s="5">
        <f t="shared" si="12"/>
        <v>2</v>
      </c>
    </row>
    <row r="653" spans="1:6" x14ac:dyDescent="0.25">
      <c r="A653" s="33" t="s">
        <v>1133</v>
      </c>
      <c r="B653" s="33" t="s">
        <v>51</v>
      </c>
      <c r="C653" s="33" t="s">
        <v>59</v>
      </c>
      <c r="D653" s="33" t="s">
        <v>60</v>
      </c>
      <c r="E653" s="33" t="s">
        <v>226</v>
      </c>
      <c r="F653" s="5">
        <f t="shared" si="12"/>
        <v>2</v>
      </c>
    </row>
    <row r="654" spans="1:6" x14ac:dyDescent="0.25">
      <c r="A654" s="33" t="s">
        <v>1133</v>
      </c>
      <c r="B654" s="33" t="s">
        <v>51</v>
      </c>
      <c r="C654" s="33" t="s">
        <v>59</v>
      </c>
      <c r="D654" s="33" t="s">
        <v>60</v>
      </c>
      <c r="E654" s="33" t="s">
        <v>1199</v>
      </c>
      <c r="F654" s="5">
        <f t="shared" si="12"/>
        <v>2</v>
      </c>
    </row>
    <row r="655" spans="1:6" x14ac:dyDescent="0.25">
      <c r="A655" s="33" t="s">
        <v>1133</v>
      </c>
      <c r="B655" s="33" t="s">
        <v>51</v>
      </c>
      <c r="C655" s="33" t="s">
        <v>59</v>
      </c>
      <c r="D655" s="33" t="s">
        <v>60</v>
      </c>
      <c r="E655" s="33" t="s">
        <v>1200</v>
      </c>
      <c r="F655" s="5">
        <f t="shared" si="12"/>
        <v>2</v>
      </c>
    </row>
    <row r="656" spans="1:6" x14ac:dyDescent="0.25">
      <c r="A656" s="33" t="s">
        <v>1133</v>
      </c>
      <c r="B656" s="33" t="s">
        <v>51</v>
      </c>
      <c r="C656" s="33" t="s">
        <v>59</v>
      </c>
      <c r="D656" s="33" t="s">
        <v>60</v>
      </c>
      <c r="E656" s="33" t="s">
        <v>1201</v>
      </c>
      <c r="F656" s="5">
        <f t="shared" si="12"/>
        <v>2</v>
      </c>
    </row>
    <row r="657" spans="1:6" x14ac:dyDescent="0.25">
      <c r="A657" s="33" t="s">
        <v>1133</v>
      </c>
      <c r="B657" s="33" t="s">
        <v>51</v>
      </c>
      <c r="C657" s="33" t="s">
        <v>59</v>
      </c>
      <c r="D657" s="33" t="s">
        <v>60</v>
      </c>
      <c r="E657" s="33" t="s">
        <v>1202</v>
      </c>
      <c r="F657" s="5">
        <f t="shared" si="12"/>
        <v>2</v>
      </c>
    </row>
    <row r="658" spans="1:6" x14ac:dyDescent="0.25">
      <c r="A658" s="33" t="s">
        <v>1133</v>
      </c>
      <c r="B658" s="33" t="s">
        <v>51</v>
      </c>
      <c r="C658" s="33" t="s">
        <v>59</v>
      </c>
      <c r="D658" s="33" t="s">
        <v>60</v>
      </c>
      <c r="E658" s="33" t="s">
        <v>1203</v>
      </c>
      <c r="F658" s="5">
        <f t="shared" si="12"/>
        <v>2</v>
      </c>
    </row>
    <row r="659" spans="1:6" x14ac:dyDescent="0.25">
      <c r="A659" s="33" t="s">
        <v>1133</v>
      </c>
      <c r="B659" s="33" t="s">
        <v>51</v>
      </c>
      <c r="C659" s="33" t="s">
        <v>59</v>
      </c>
      <c r="D659" s="33" t="s">
        <v>60</v>
      </c>
      <c r="E659" s="33" t="s">
        <v>1204</v>
      </c>
      <c r="F659" s="5">
        <f t="shared" si="12"/>
        <v>2</v>
      </c>
    </row>
    <row r="660" spans="1:6" x14ac:dyDescent="0.25">
      <c r="A660" s="33" t="s">
        <v>1133</v>
      </c>
      <c r="B660" s="33" t="s">
        <v>51</v>
      </c>
      <c r="C660" s="33" t="s">
        <v>59</v>
      </c>
      <c r="D660" s="33" t="s">
        <v>60</v>
      </c>
      <c r="E660" s="33" t="s">
        <v>206</v>
      </c>
      <c r="F660" s="5">
        <f t="shared" si="12"/>
        <v>2</v>
      </c>
    </row>
    <row r="661" spans="1:6" x14ac:dyDescent="0.25">
      <c r="A661" s="33" t="s">
        <v>1133</v>
      </c>
      <c r="B661" s="33" t="s">
        <v>51</v>
      </c>
      <c r="C661" s="33" t="s">
        <v>59</v>
      </c>
      <c r="D661" s="33" t="s">
        <v>60</v>
      </c>
      <c r="E661" s="33" t="s">
        <v>1205</v>
      </c>
      <c r="F661" s="5">
        <f t="shared" si="12"/>
        <v>2</v>
      </c>
    </row>
    <row r="662" spans="1:6" x14ac:dyDescent="0.25">
      <c r="A662" s="33" t="s">
        <v>1133</v>
      </c>
      <c r="B662" s="33" t="s">
        <v>51</v>
      </c>
      <c r="C662" s="33" t="s">
        <v>59</v>
      </c>
      <c r="D662" s="33" t="s">
        <v>60</v>
      </c>
      <c r="E662" s="33" t="s">
        <v>220</v>
      </c>
      <c r="F662" s="5">
        <f t="shared" si="12"/>
        <v>2</v>
      </c>
    </row>
    <row r="663" spans="1:6" x14ac:dyDescent="0.25">
      <c r="A663" s="33" t="s">
        <v>1133</v>
      </c>
      <c r="B663" s="33" t="s">
        <v>51</v>
      </c>
      <c r="C663" s="33" t="s">
        <v>59</v>
      </c>
      <c r="D663" s="33" t="s">
        <v>60</v>
      </c>
      <c r="E663" s="33" t="s">
        <v>1206</v>
      </c>
      <c r="F663" s="5">
        <f t="shared" si="12"/>
        <v>2</v>
      </c>
    </row>
    <row r="664" spans="1:6" x14ac:dyDescent="0.25">
      <c r="A664" s="33" t="s">
        <v>1133</v>
      </c>
      <c r="B664" s="33" t="s">
        <v>51</v>
      </c>
      <c r="C664" s="33" t="s">
        <v>59</v>
      </c>
      <c r="D664" s="33" t="s">
        <v>60</v>
      </c>
      <c r="E664" s="33" t="s">
        <v>1207</v>
      </c>
      <c r="F664" s="5">
        <f t="shared" si="12"/>
        <v>2</v>
      </c>
    </row>
    <row r="665" spans="1:6" x14ac:dyDescent="0.25">
      <c r="A665" s="33" t="s">
        <v>1133</v>
      </c>
      <c r="B665" s="33" t="s">
        <v>51</v>
      </c>
      <c r="C665" s="33" t="s">
        <v>59</v>
      </c>
      <c r="D665" s="33" t="s">
        <v>60</v>
      </c>
      <c r="E665" s="33" t="s">
        <v>1208</v>
      </c>
      <c r="F665" s="5">
        <f t="shared" si="12"/>
        <v>2</v>
      </c>
    </row>
    <row r="666" spans="1:6" x14ac:dyDescent="0.25">
      <c r="A666" s="33" t="s">
        <v>1133</v>
      </c>
      <c r="B666" s="33" t="s">
        <v>51</v>
      </c>
      <c r="C666" s="33" t="s">
        <v>59</v>
      </c>
      <c r="D666" s="33" t="s">
        <v>60</v>
      </c>
      <c r="E666" s="33" t="s">
        <v>1209</v>
      </c>
      <c r="F666" s="5">
        <f t="shared" si="12"/>
        <v>2</v>
      </c>
    </row>
    <row r="667" spans="1:6" x14ac:dyDescent="0.25">
      <c r="A667" s="33" t="s">
        <v>1133</v>
      </c>
      <c r="B667" s="33" t="s">
        <v>51</v>
      </c>
      <c r="C667" s="33" t="s">
        <v>59</v>
      </c>
      <c r="D667" s="33" t="s">
        <v>60</v>
      </c>
      <c r="E667" s="33" t="s">
        <v>1210</v>
      </c>
      <c r="F667" s="5">
        <f t="shared" si="12"/>
        <v>2</v>
      </c>
    </row>
    <row r="668" spans="1:6" x14ac:dyDescent="0.25">
      <c r="A668" s="33" t="s">
        <v>1133</v>
      </c>
      <c r="B668" s="33" t="s">
        <v>51</v>
      </c>
      <c r="C668" s="33" t="s">
        <v>59</v>
      </c>
      <c r="D668" s="33" t="s">
        <v>60</v>
      </c>
      <c r="E668" s="33" t="s">
        <v>1211</v>
      </c>
      <c r="F668" s="5">
        <f t="shared" si="12"/>
        <v>2</v>
      </c>
    </row>
    <row r="669" spans="1:6" x14ac:dyDescent="0.25">
      <c r="A669" s="33" t="s">
        <v>1133</v>
      </c>
      <c r="B669" s="33" t="s">
        <v>51</v>
      </c>
      <c r="C669" s="33" t="s">
        <v>59</v>
      </c>
      <c r="D669" s="33" t="s">
        <v>60</v>
      </c>
      <c r="E669" s="33" t="s">
        <v>1212</v>
      </c>
      <c r="F669" s="5">
        <f t="shared" si="12"/>
        <v>2</v>
      </c>
    </row>
    <row r="670" spans="1:6" x14ac:dyDescent="0.25">
      <c r="A670" s="33" t="s">
        <v>1133</v>
      </c>
      <c r="B670" s="33" t="s">
        <v>51</v>
      </c>
      <c r="C670" s="33" t="s">
        <v>59</v>
      </c>
      <c r="D670" s="33" t="s">
        <v>60</v>
      </c>
      <c r="E670" s="33" t="s">
        <v>1213</v>
      </c>
      <c r="F670" s="5">
        <f t="shared" si="12"/>
        <v>2</v>
      </c>
    </row>
    <row r="671" spans="1:6" x14ac:dyDescent="0.25">
      <c r="A671" s="33" t="s">
        <v>1133</v>
      </c>
      <c r="B671" s="33" t="s">
        <v>51</v>
      </c>
      <c r="C671" s="33" t="s">
        <v>59</v>
      </c>
      <c r="D671" s="33" t="s">
        <v>60</v>
      </c>
      <c r="E671" s="33" t="s">
        <v>1214</v>
      </c>
      <c r="F671" s="5">
        <f t="shared" si="12"/>
        <v>2</v>
      </c>
    </row>
    <row r="672" spans="1:6" x14ac:dyDescent="0.25">
      <c r="A672" s="33" t="s">
        <v>1133</v>
      </c>
      <c r="B672" s="33" t="s">
        <v>51</v>
      </c>
      <c r="C672" s="33" t="s">
        <v>59</v>
      </c>
      <c r="D672" s="33" t="s">
        <v>60</v>
      </c>
      <c r="E672" s="33" t="s">
        <v>1215</v>
      </c>
      <c r="F672" s="5">
        <f t="shared" si="12"/>
        <v>2</v>
      </c>
    </row>
    <row r="673" spans="1:6" x14ac:dyDescent="0.25">
      <c r="A673" s="33" t="s">
        <v>1133</v>
      </c>
      <c r="B673" s="33" t="s">
        <v>51</v>
      </c>
      <c r="C673" s="33" t="s">
        <v>59</v>
      </c>
      <c r="D673" s="33" t="s">
        <v>60</v>
      </c>
      <c r="E673" s="33" t="s">
        <v>1216</v>
      </c>
      <c r="F673" s="5">
        <f t="shared" si="12"/>
        <v>2</v>
      </c>
    </row>
    <row r="674" spans="1:6" x14ac:dyDescent="0.25">
      <c r="A674" s="33" t="s">
        <v>1133</v>
      </c>
      <c r="B674" s="33" t="s">
        <v>51</v>
      </c>
      <c r="C674" s="33" t="s">
        <v>59</v>
      </c>
      <c r="D674" s="33" t="s">
        <v>60</v>
      </c>
      <c r="E674" s="33" t="s">
        <v>1217</v>
      </c>
      <c r="F674" s="5">
        <f t="shared" si="12"/>
        <v>2</v>
      </c>
    </row>
    <row r="675" spans="1:6" x14ac:dyDescent="0.25">
      <c r="A675" s="33" t="s">
        <v>1133</v>
      </c>
      <c r="B675" s="33" t="s">
        <v>51</v>
      </c>
      <c r="C675" s="33" t="s">
        <v>59</v>
      </c>
      <c r="D675" s="33" t="s">
        <v>60</v>
      </c>
      <c r="E675" s="33" t="s">
        <v>1218</v>
      </c>
      <c r="F675" s="5">
        <f t="shared" si="12"/>
        <v>2</v>
      </c>
    </row>
    <row r="676" spans="1:6" x14ac:dyDescent="0.25">
      <c r="A676" s="33" t="s">
        <v>1133</v>
      </c>
      <c r="B676" s="33" t="s">
        <v>51</v>
      </c>
      <c r="C676" s="33" t="s">
        <v>59</v>
      </c>
      <c r="D676" s="33" t="s">
        <v>60</v>
      </c>
      <c r="E676" s="33" t="s">
        <v>1219</v>
      </c>
      <c r="F676" s="5">
        <f t="shared" si="12"/>
        <v>2</v>
      </c>
    </row>
    <row r="677" spans="1:6" x14ac:dyDescent="0.25">
      <c r="A677" s="33" t="s">
        <v>1133</v>
      </c>
      <c r="B677" s="33" t="s">
        <v>51</v>
      </c>
      <c r="C677" s="33" t="s">
        <v>59</v>
      </c>
      <c r="D677" s="33" t="s">
        <v>60</v>
      </c>
      <c r="E677" s="33" t="s">
        <v>1220</v>
      </c>
      <c r="F677" s="5">
        <f t="shared" ref="F677:F740" si="13">MONTH(A677)</f>
        <v>2</v>
      </c>
    </row>
    <row r="678" spans="1:6" x14ac:dyDescent="0.25">
      <c r="A678" s="33" t="s">
        <v>1133</v>
      </c>
      <c r="B678" s="33" t="s">
        <v>51</v>
      </c>
      <c r="C678" s="33" t="s">
        <v>59</v>
      </c>
      <c r="D678" s="33" t="s">
        <v>60</v>
      </c>
      <c r="E678" s="33" t="s">
        <v>1221</v>
      </c>
      <c r="F678" s="5">
        <f t="shared" si="13"/>
        <v>2</v>
      </c>
    </row>
    <row r="679" spans="1:6" x14ac:dyDescent="0.25">
      <c r="A679" s="33" t="s">
        <v>1133</v>
      </c>
      <c r="B679" s="33" t="s">
        <v>51</v>
      </c>
      <c r="C679" s="33" t="s">
        <v>59</v>
      </c>
      <c r="D679" s="33" t="s">
        <v>60</v>
      </c>
      <c r="E679" s="33" t="s">
        <v>1222</v>
      </c>
      <c r="F679" s="5">
        <f t="shared" si="13"/>
        <v>2</v>
      </c>
    </row>
    <row r="680" spans="1:6" x14ac:dyDescent="0.25">
      <c r="A680" s="33" t="s">
        <v>1133</v>
      </c>
      <c r="B680" s="33" t="s">
        <v>51</v>
      </c>
      <c r="C680" s="33" t="s">
        <v>59</v>
      </c>
      <c r="D680" s="33" t="s">
        <v>60</v>
      </c>
      <c r="E680" s="33" t="s">
        <v>1223</v>
      </c>
      <c r="F680" s="5">
        <f t="shared" si="13"/>
        <v>2</v>
      </c>
    </row>
    <row r="681" spans="1:6" x14ac:dyDescent="0.25">
      <c r="A681" s="33" t="s">
        <v>1133</v>
      </c>
      <c r="B681" s="33" t="s">
        <v>51</v>
      </c>
      <c r="C681" s="33" t="s">
        <v>59</v>
      </c>
      <c r="D681" s="33" t="s">
        <v>60</v>
      </c>
      <c r="E681" s="33" t="s">
        <v>1224</v>
      </c>
      <c r="F681" s="5">
        <f t="shared" si="13"/>
        <v>2</v>
      </c>
    </row>
    <row r="682" spans="1:6" x14ac:dyDescent="0.25">
      <c r="A682" s="33" t="s">
        <v>1133</v>
      </c>
      <c r="B682" s="33" t="s">
        <v>51</v>
      </c>
      <c r="C682" s="33" t="s">
        <v>59</v>
      </c>
      <c r="D682" s="33" t="s">
        <v>60</v>
      </c>
      <c r="E682" s="33" t="s">
        <v>1225</v>
      </c>
      <c r="F682" s="5">
        <f t="shared" si="13"/>
        <v>2</v>
      </c>
    </row>
    <row r="683" spans="1:6" x14ac:dyDescent="0.25">
      <c r="A683" s="33" t="s">
        <v>1133</v>
      </c>
      <c r="B683" s="33" t="s">
        <v>51</v>
      </c>
      <c r="C683" s="33" t="s">
        <v>59</v>
      </c>
      <c r="D683" s="33" t="s">
        <v>60</v>
      </c>
      <c r="E683" s="33" t="s">
        <v>211</v>
      </c>
      <c r="F683" s="5">
        <f t="shared" si="13"/>
        <v>2</v>
      </c>
    </row>
    <row r="684" spans="1:6" x14ac:dyDescent="0.25">
      <c r="A684" s="33" t="s">
        <v>1133</v>
      </c>
      <c r="B684" s="33" t="s">
        <v>51</v>
      </c>
      <c r="C684" s="33" t="s">
        <v>59</v>
      </c>
      <c r="D684" s="33" t="s">
        <v>60</v>
      </c>
      <c r="E684" s="33" t="s">
        <v>1002</v>
      </c>
      <c r="F684" s="5">
        <f t="shared" si="13"/>
        <v>2</v>
      </c>
    </row>
    <row r="685" spans="1:6" x14ac:dyDescent="0.25">
      <c r="A685" s="33" t="s">
        <v>1133</v>
      </c>
      <c r="B685" s="33" t="s">
        <v>51</v>
      </c>
      <c r="C685" s="33" t="s">
        <v>59</v>
      </c>
      <c r="D685" s="33" t="s">
        <v>60</v>
      </c>
      <c r="E685" s="33" t="s">
        <v>1226</v>
      </c>
      <c r="F685" s="5">
        <f t="shared" si="13"/>
        <v>2</v>
      </c>
    </row>
    <row r="686" spans="1:6" x14ac:dyDescent="0.25">
      <c r="A686" s="33" t="s">
        <v>1133</v>
      </c>
      <c r="B686" s="33" t="s">
        <v>51</v>
      </c>
      <c r="C686" s="33" t="s">
        <v>59</v>
      </c>
      <c r="D686" s="33" t="s">
        <v>60</v>
      </c>
      <c r="E686" s="33" t="s">
        <v>216</v>
      </c>
      <c r="F686" s="5">
        <f t="shared" si="13"/>
        <v>2</v>
      </c>
    </row>
    <row r="687" spans="1:6" x14ac:dyDescent="0.25">
      <c r="A687" s="33" t="s">
        <v>1133</v>
      </c>
      <c r="B687" s="33" t="s">
        <v>51</v>
      </c>
      <c r="C687" s="33" t="s">
        <v>59</v>
      </c>
      <c r="D687" s="33" t="s">
        <v>60</v>
      </c>
      <c r="E687" s="33" t="s">
        <v>1227</v>
      </c>
      <c r="F687" s="5">
        <f t="shared" si="13"/>
        <v>2</v>
      </c>
    </row>
    <row r="688" spans="1:6" x14ac:dyDescent="0.25">
      <c r="A688" s="33" t="s">
        <v>1133</v>
      </c>
      <c r="B688" s="33" t="s">
        <v>51</v>
      </c>
      <c r="C688" s="33" t="s">
        <v>59</v>
      </c>
      <c r="D688" s="33" t="s">
        <v>60</v>
      </c>
      <c r="E688" s="33" t="s">
        <v>1228</v>
      </c>
      <c r="F688" s="5">
        <f t="shared" si="13"/>
        <v>2</v>
      </c>
    </row>
    <row r="689" spans="1:6" x14ac:dyDescent="0.25">
      <c r="A689" s="33" t="s">
        <v>1133</v>
      </c>
      <c r="B689" s="33" t="s">
        <v>51</v>
      </c>
      <c r="C689" s="33" t="s">
        <v>59</v>
      </c>
      <c r="D689" s="33" t="s">
        <v>60</v>
      </c>
      <c r="E689" s="33" t="s">
        <v>1229</v>
      </c>
      <c r="F689" s="5">
        <f t="shared" si="13"/>
        <v>2</v>
      </c>
    </row>
    <row r="690" spans="1:6" x14ac:dyDescent="0.25">
      <c r="A690" s="33" t="s">
        <v>1133</v>
      </c>
      <c r="B690" s="33" t="s">
        <v>51</v>
      </c>
      <c r="C690" s="33" t="s">
        <v>59</v>
      </c>
      <c r="D690" s="33" t="s">
        <v>60</v>
      </c>
      <c r="E690" s="33" t="s">
        <v>1230</v>
      </c>
      <c r="F690" s="5">
        <f t="shared" si="13"/>
        <v>2</v>
      </c>
    </row>
    <row r="691" spans="1:6" x14ac:dyDescent="0.25">
      <c r="A691" s="33" t="s">
        <v>1133</v>
      </c>
      <c r="B691" s="33" t="s">
        <v>51</v>
      </c>
      <c r="C691" s="33" t="s">
        <v>59</v>
      </c>
      <c r="D691" s="33" t="s">
        <v>60</v>
      </c>
      <c r="E691" s="33" t="s">
        <v>1231</v>
      </c>
      <c r="F691" s="5">
        <f t="shared" si="13"/>
        <v>2</v>
      </c>
    </row>
    <row r="692" spans="1:6" x14ac:dyDescent="0.25">
      <c r="A692" s="33" t="s">
        <v>1133</v>
      </c>
      <c r="B692" s="33" t="s">
        <v>51</v>
      </c>
      <c r="C692" s="33" t="s">
        <v>59</v>
      </c>
      <c r="D692" s="33" t="s">
        <v>60</v>
      </c>
      <c r="E692" s="33" t="s">
        <v>1232</v>
      </c>
      <c r="F692" s="5">
        <f t="shared" si="13"/>
        <v>2</v>
      </c>
    </row>
    <row r="693" spans="1:6" x14ac:dyDescent="0.25">
      <c r="A693" s="33" t="s">
        <v>1133</v>
      </c>
      <c r="B693" s="33" t="s">
        <v>51</v>
      </c>
      <c r="C693" s="33" t="s">
        <v>59</v>
      </c>
      <c r="D693" s="33" t="s">
        <v>60</v>
      </c>
      <c r="E693" s="33" t="s">
        <v>1233</v>
      </c>
      <c r="F693" s="5">
        <f t="shared" si="13"/>
        <v>2</v>
      </c>
    </row>
    <row r="694" spans="1:6" x14ac:dyDescent="0.25">
      <c r="A694" s="33" t="s">
        <v>1133</v>
      </c>
      <c r="B694" s="33" t="s">
        <v>51</v>
      </c>
      <c r="C694" s="33" t="s">
        <v>59</v>
      </c>
      <c r="D694" s="33" t="s">
        <v>60</v>
      </c>
      <c r="E694" s="33" t="s">
        <v>1234</v>
      </c>
      <c r="F694" s="5">
        <f t="shared" si="13"/>
        <v>2</v>
      </c>
    </row>
    <row r="695" spans="1:6" x14ac:dyDescent="0.25">
      <c r="A695" s="33" t="s">
        <v>1133</v>
      </c>
      <c r="B695" s="33" t="s">
        <v>51</v>
      </c>
      <c r="C695" s="33" t="s">
        <v>59</v>
      </c>
      <c r="D695" s="33" t="s">
        <v>60</v>
      </c>
      <c r="E695" s="33" t="s">
        <v>1235</v>
      </c>
      <c r="F695" s="5">
        <f t="shared" si="13"/>
        <v>2</v>
      </c>
    </row>
    <row r="696" spans="1:6" x14ac:dyDescent="0.25">
      <c r="A696" s="33" t="s">
        <v>1133</v>
      </c>
      <c r="B696" s="33" t="s">
        <v>51</v>
      </c>
      <c r="C696" s="33" t="s">
        <v>59</v>
      </c>
      <c r="D696" s="33" t="s">
        <v>60</v>
      </c>
      <c r="E696" s="33" t="s">
        <v>205</v>
      </c>
      <c r="F696" s="5">
        <f t="shared" si="13"/>
        <v>2</v>
      </c>
    </row>
    <row r="697" spans="1:6" x14ac:dyDescent="0.25">
      <c r="A697" s="33" t="s">
        <v>1133</v>
      </c>
      <c r="B697" s="33" t="s">
        <v>51</v>
      </c>
      <c r="C697" s="33" t="s">
        <v>59</v>
      </c>
      <c r="D697" s="33" t="s">
        <v>60</v>
      </c>
      <c r="E697" s="33" t="s">
        <v>1236</v>
      </c>
      <c r="F697" s="5">
        <f t="shared" si="13"/>
        <v>2</v>
      </c>
    </row>
    <row r="698" spans="1:6" x14ac:dyDescent="0.25">
      <c r="A698" s="33" t="s">
        <v>1133</v>
      </c>
      <c r="B698" s="33" t="s">
        <v>51</v>
      </c>
      <c r="C698" s="33" t="s">
        <v>59</v>
      </c>
      <c r="D698" s="33" t="s">
        <v>60</v>
      </c>
      <c r="E698" s="33" t="s">
        <v>1237</v>
      </c>
      <c r="F698" s="5">
        <f t="shared" si="13"/>
        <v>2</v>
      </c>
    </row>
    <row r="699" spans="1:6" x14ac:dyDescent="0.25">
      <c r="A699" s="33" t="s">
        <v>1133</v>
      </c>
      <c r="B699" s="33" t="s">
        <v>51</v>
      </c>
      <c r="C699" s="33" t="s">
        <v>59</v>
      </c>
      <c r="D699" s="33" t="s">
        <v>60</v>
      </c>
      <c r="E699" s="33" t="s">
        <v>1238</v>
      </c>
      <c r="F699" s="5">
        <f t="shared" si="13"/>
        <v>2</v>
      </c>
    </row>
    <row r="700" spans="1:6" x14ac:dyDescent="0.25">
      <c r="A700" s="33" t="s">
        <v>1133</v>
      </c>
      <c r="B700" s="33" t="s">
        <v>51</v>
      </c>
      <c r="C700" s="33" t="s">
        <v>59</v>
      </c>
      <c r="D700" s="33" t="s">
        <v>60</v>
      </c>
      <c r="E700" s="33" t="s">
        <v>1239</v>
      </c>
      <c r="F700" s="5">
        <f t="shared" si="13"/>
        <v>2</v>
      </c>
    </row>
    <row r="701" spans="1:6" x14ac:dyDescent="0.25">
      <c r="A701" s="33" t="s">
        <v>1133</v>
      </c>
      <c r="B701" s="33" t="s">
        <v>51</v>
      </c>
      <c r="C701" s="33" t="s">
        <v>59</v>
      </c>
      <c r="D701" s="33" t="s">
        <v>60</v>
      </c>
      <c r="E701" s="33" t="s">
        <v>235</v>
      </c>
      <c r="F701" s="5">
        <f t="shared" si="13"/>
        <v>2</v>
      </c>
    </row>
    <row r="702" spans="1:6" x14ac:dyDescent="0.25">
      <c r="A702" s="33" t="s">
        <v>1133</v>
      </c>
      <c r="B702" s="33" t="s">
        <v>51</v>
      </c>
      <c r="C702" s="33" t="s">
        <v>59</v>
      </c>
      <c r="D702" s="33" t="s">
        <v>60</v>
      </c>
      <c r="E702" s="33" t="s">
        <v>1240</v>
      </c>
      <c r="F702" s="5">
        <f t="shared" si="13"/>
        <v>2</v>
      </c>
    </row>
    <row r="703" spans="1:6" x14ac:dyDescent="0.25">
      <c r="A703" s="33" t="s">
        <v>1133</v>
      </c>
      <c r="B703" s="33" t="s">
        <v>51</v>
      </c>
      <c r="C703" s="33" t="s">
        <v>59</v>
      </c>
      <c r="D703" s="33" t="s">
        <v>60</v>
      </c>
      <c r="E703" s="33" t="s">
        <v>1241</v>
      </c>
      <c r="F703" s="5">
        <f t="shared" si="13"/>
        <v>2</v>
      </c>
    </row>
    <row r="704" spans="1:6" x14ac:dyDescent="0.25">
      <c r="A704" s="33" t="s">
        <v>1133</v>
      </c>
      <c r="B704" s="33" t="s">
        <v>51</v>
      </c>
      <c r="C704" s="33" t="s">
        <v>59</v>
      </c>
      <c r="D704" s="33" t="s">
        <v>60</v>
      </c>
      <c r="E704" s="33" t="s">
        <v>196</v>
      </c>
      <c r="F704" s="5">
        <f t="shared" si="13"/>
        <v>2</v>
      </c>
    </row>
    <row r="705" spans="1:6" x14ac:dyDescent="0.25">
      <c r="A705" s="33" t="s">
        <v>1133</v>
      </c>
      <c r="B705" s="33" t="s">
        <v>51</v>
      </c>
      <c r="C705" s="33" t="s">
        <v>59</v>
      </c>
      <c r="D705" s="33" t="s">
        <v>60</v>
      </c>
      <c r="E705" s="33" t="s">
        <v>1242</v>
      </c>
      <c r="F705" s="5">
        <f t="shared" si="13"/>
        <v>2</v>
      </c>
    </row>
    <row r="706" spans="1:6" x14ac:dyDescent="0.25">
      <c r="A706" s="33" t="s">
        <v>1133</v>
      </c>
      <c r="B706" s="33" t="s">
        <v>51</v>
      </c>
      <c r="C706" s="33" t="s">
        <v>59</v>
      </c>
      <c r="D706" s="33" t="s">
        <v>60</v>
      </c>
      <c r="E706" s="33" t="s">
        <v>1243</v>
      </c>
      <c r="F706" s="5">
        <f t="shared" si="13"/>
        <v>2</v>
      </c>
    </row>
    <row r="707" spans="1:6" x14ac:dyDescent="0.25">
      <c r="A707" s="33" t="s">
        <v>1133</v>
      </c>
      <c r="B707" s="33" t="s">
        <v>51</v>
      </c>
      <c r="C707" s="33" t="s">
        <v>59</v>
      </c>
      <c r="D707" s="33" t="s">
        <v>60</v>
      </c>
      <c r="E707" s="33" t="s">
        <v>1244</v>
      </c>
      <c r="F707" s="5">
        <f t="shared" si="13"/>
        <v>2</v>
      </c>
    </row>
    <row r="708" spans="1:6" x14ac:dyDescent="0.25">
      <c r="A708" s="33" t="s">
        <v>1133</v>
      </c>
      <c r="B708" s="33" t="s">
        <v>51</v>
      </c>
      <c r="C708" s="33" t="s">
        <v>59</v>
      </c>
      <c r="D708" s="33" t="s">
        <v>60</v>
      </c>
      <c r="E708" s="33" t="s">
        <v>970</v>
      </c>
      <c r="F708" s="5">
        <f t="shared" si="13"/>
        <v>2</v>
      </c>
    </row>
    <row r="709" spans="1:6" x14ac:dyDescent="0.25">
      <c r="A709" s="33" t="s">
        <v>1133</v>
      </c>
      <c r="B709" s="33" t="s">
        <v>51</v>
      </c>
      <c r="C709" s="33" t="s">
        <v>59</v>
      </c>
      <c r="D709" s="33" t="s">
        <v>60</v>
      </c>
      <c r="E709" s="33" t="s">
        <v>1245</v>
      </c>
      <c r="F709" s="5">
        <f t="shared" si="13"/>
        <v>2</v>
      </c>
    </row>
    <row r="710" spans="1:6" x14ac:dyDescent="0.25">
      <c r="A710" s="33" t="s">
        <v>1133</v>
      </c>
      <c r="B710" s="33" t="s">
        <v>51</v>
      </c>
      <c r="C710" s="33" t="s">
        <v>59</v>
      </c>
      <c r="D710" s="33" t="s">
        <v>60</v>
      </c>
      <c r="E710" s="33" t="s">
        <v>1246</v>
      </c>
      <c r="F710" s="5">
        <f t="shared" si="13"/>
        <v>2</v>
      </c>
    </row>
    <row r="711" spans="1:6" x14ac:dyDescent="0.25">
      <c r="A711" s="33" t="s">
        <v>1133</v>
      </c>
      <c r="B711" s="33" t="s">
        <v>51</v>
      </c>
      <c r="C711" s="33" t="s">
        <v>59</v>
      </c>
      <c r="D711" s="33" t="s">
        <v>60</v>
      </c>
      <c r="E711" s="33" t="s">
        <v>1247</v>
      </c>
      <c r="F711" s="5">
        <f t="shared" si="13"/>
        <v>2</v>
      </c>
    </row>
    <row r="712" spans="1:6" x14ac:dyDescent="0.25">
      <c r="A712" s="33" t="s">
        <v>1133</v>
      </c>
      <c r="B712" s="33" t="s">
        <v>51</v>
      </c>
      <c r="C712" s="33" t="s">
        <v>59</v>
      </c>
      <c r="D712" s="33" t="s">
        <v>60</v>
      </c>
      <c r="E712" s="33" t="s">
        <v>1248</v>
      </c>
      <c r="F712" s="5">
        <f t="shared" si="13"/>
        <v>2</v>
      </c>
    </row>
    <row r="713" spans="1:6" x14ac:dyDescent="0.25">
      <c r="A713" s="33" t="s">
        <v>1133</v>
      </c>
      <c r="B713" s="33" t="s">
        <v>51</v>
      </c>
      <c r="C713" s="33" t="s">
        <v>59</v>
      </c>
      <c r="D713" s="33" t="s">
        <v>60</v>
      </c>
      <c r="E713" s="33" t="s">
        <v>1249</v>
      </c>
      <c r="F713" s="5">
        <f t="shared" si="13"/>
        <v>2</v>
      </c>
    </row>
    <row r="714" spans="1:6" x14ac:dyDescent="0.25">
      <c r="A714" s="33" t="s">
        <v>1133</v>
      </c>
      <c r="B714" s="33" t="s">
        <v>51</v>
      </c>
      <c r="C714" s="33" t="s">
        <v>59</v>
      </c>
      <c r="D714" s="33" t="s">
        <v>60</v>
      </c>
      <c r="E714" s="33" t="s">
        <v>1250</v>
      </c>
      <c r="F714" s="5">
        <f t="shared" si="13"/>
        <v>2</v>
      </c>
    </row>
    <row r="715" spans="1:6" x14ac:dyDescent="0.25">
      <c r="A715" s="33" t="s">
        <v>1133</v>
      </c>
      <c r="B715" s="33" t="s">
        <v>51</v>
      </c>
      <c r="C715" s="33" t="s">
        <v>59</v>
      </c>
      <c r="D715" s="33" t="s">
        <v>60</v>
      </c>
      <c r="E715" s="33" t="s">
        <v>1251</v>
      </c>
      <c r="F715" s="5">
        <f t="shared" si="13"/>
        <v>2</v>
      </c>
    </row>
    <row r="716" spans="1:6" x14ac:dyDescent="0.25">
      <c r="A716" s="33" t="s">
        <v>1133</v>
      </c>
      <c r="B716" s="33" t="s">
        <v>51</v>
      </c>
      <c r="C716" s="33" t="s">
        <v>59</v>
      </c>
      <c r="D716" s="33" t="s">
        <v>60</v>
      </c>
      <c r="E716" s="33" t="s">
        <v>1252</v>
      </c>
      <c r="F716" s="5">
        <f t="shared" si="13"/>
        <v>2</v>
      </c>
    </row>
    <row r="717" spans="1:6" x14ac:dyDescent="0.25">
      <c r="A717" s="33" t="s">
        <v>1133</v>
      </c>
      <c r="B717" s="33" t="s">
        <v>51</v>
      </c>
      <c r="C717" s="33" t="s">
        <v>59</v>
      </c>
      <c r="D717" s="33" t="s">
        <v>60</v>
      </c>
      <c r="E717" s="33" t="s">
        <v>1253</v>
      </c>
      <c r="F717" s="5">
        <f t="shared" si="13"/>
        <v>2</v>
      </c>
    </row>
    <row r="718" spans="1:6" x14ac:dyDescent="0.25">
      <c r="A718" s="33" t="s">
        <v>1254</v>
      </c>
      <c r="B718" s="33" t="s">
        <v>51</v>
      </c>
      <c r="C718" s="33" t="s">
        <v>59</v>
      </c>
      <c r="D718" s="33" t="s">
        <v>72</v>
      </c>
      <c r="E718" s="33" t="s">
        <v>1255</v>
      </c>
      <c r="F718" s="5">
        <f t="shared" si="13"/>
        <v>2</v>
      </c>
    </row>
    <row r="719" spans="1:6" x14ac:dyDescent="0.25">
      <c r="A719" s="33" t="s">
        <v>1256</v>
      </c>
      <c r="B719" s="33" t="s">
        <v>51</v>
      </c>
      <c r="C719" s="33" t="s">
        <v>59</v>
      </c>
      <c r="D719" s="33" t="s">
        <v>72</v>
      </c>
      <c r="E719" s="33" t="s">
        <v>1257</v>
      </c>
      <c r="F719" s="5">
        <f t="shared" si="13"/>
        <v>2</v>
      </c>
    </row>
    <row r="720" spans="1:6" x14ac:dyDescent="0.25">
      <c r="A720" s="33" t="s">
        <v>1256</v>
      </c>
      <c r="B720" s="33" t="s">
        <v>51</v>
      </c>
      <c r="C720" s="33" t="s">
        <v>59</v>
      </c>
      <c r="D720" s="33" t="s">
        <v>60</v>
      </c>
      <c r="E720" s="33" t="s">
        <v>1258</v>
      </c>
      <c r="F720" s="5">
        <f t="shared" si="13"/>
        <v>2</v>
      </c>
    </row>
    <row r="721" spans="1:6" x14ac:dyDescent="0.25">
      <c r="A721" s="33" t="s">
        <v>1256</v>
      </c>
      <c r="B721" s="33" t="s">
        <v>51</v>
      </c>
      <c r="C721" s="33" t="s">
        <v>59</v>
      </c>
      <c r="D721" s="33" t="s">
        <v>60</v>
      </c>
      <c r="E721" s="33" t="s">
        <v>223</v>
      </c>
      <c r="F721" s="5">
        <f t="shared" si="13"/>
        <v>2</v>
      </c>
    </row>
    <row r="722" spans="1:6" x14ac:dyDescent="0.25">
      <c r="A722" s="33" t="s">
        <v>1256</v>
      </c>
      <c r="B722" s="33" t="s">
        <v>51</v>
      </c>
      <c r="C722" s="33" t="s">
        <v>59</v>
      </c>
      <c r="D722" s="33" t="s">
        <v>60</v>
      </c>
      <c r="E722" s="33" t="s">
        <v>220</v>
      </c>
      <c r="F722" s="5">
        <f t="shared" si="13"/>
        <v>2</v>
      </c>
    </row>
    <row r="723" spans="1:6" x14ac:dyDescent="0.25">
      <c r="A723" s="33" t="s">
        <v>1256</v>
      </c>
      <c r="B723" s="33" t="s">
        <v>51</v>
      </c>
      <c r="C723" s="33" t="s">
        <v>59</v>
      </c>
      <c r="D723" s="33" t="s">
        <v>60</v>
      </c>
      <c r="E723" s="33" t="s">
        <v>1259</v>
      </c>
      <c r="F723" s="5">
        <f t="shared" si="13"/>
        <v>2</v>
      </c>
    </row>
    <row r="724" spans="1:6" x14ac:dyDescent="0.25">
      <c r="A724" s="33" t="s">
        <v>1256</v>
      </c>
      <c r="B724" s="33" t="s">
        <v>51</v>
      </c>
      <c r="C724" s="33" t="s">
        <v>59</v>
      </c>
      <c r="D724" s="33" t="s">
        <v>60</v>
      </c>
      <c r="E724" s="33" t="s">
        <v>1260</v>
      </c>
      <c r="F724" s="5">
        <f t="shared" si="13"/>
        <v>2</v>
      </c>
    </row>
    <row r="725" spans="1:6" x14ac:dyDescent="0.25">
      <c r="A725" s="33" t="s">
        <v>1256</v>
      </c>
      <c r="B725" s="33" t="s">
        <v>51</v>
      </c>
      <c r="C725" s="33" t="s">
        <v>59</v>
      </c>
      <c r="D725" s="33" t="s">
        <v>60</v>
      </c>
      <c r="E725" s="33" t="s">
        <v>994</v>
      </c>
      <c r="F725" s="5">
        <f t="shared" si="13"/>
        <v>2</v>
      </c>
    </row>
    <row r="726" spans="1:6" x14ac:dyDescent="0.25">
      <c r="A726" s="33" t="s">
        <v>1256</v>
      </c>
      <c r="B726" s="33" t="s">
        <v>51</v>
      </c>
      <c r="C726" s="33" t="s">
        <v>59</v>
      </c>
      <c r="D726" s="33" t="s">
        <v>60</v>
      </c>
      <c r="E726" s="33" t="s">
        <v>1261</v>
      </c>
      <c r="F726" s="5">
        <f t="shared" si="13"/>
        <v>2</v>
      </c>
    </row>
    <row r="727" spans="1:6" x14ac:dyDescent="0.25">
      <c r="A727" s="33" t="s">
        <v>1256</v>
      </c>
      <c r="B727" s="33" t="s">
        <v>51</v>
      </c>
      <c r="C727" s="33" t="s">
        <v>59</v>
      </c>
      <c r="D727" s="33" t="s">
        <v>60</v>
      </c>
      <c r="E727" s="33" t="s">
        <v>999</v>
      </c>
      <c r="F727" s="5">
        <f t="shared" si="13"/>
        <v>2</v>
      </c>
    </row>
    <row r="728" spans="1:6" x14ac:dyDescent="0.25">
      <c r="A728" s="33" t="s">
        <v>1256</v>
      </c>
      <c r="B728" s="33" t="s">
        <v>51</v>
      </c>
      <c r="C728" s="33" t="s">
        <v>59</v>
      </c>
      <c r="D728" s="33" t="s">
        <v>60</v>
      </c>
      <c r="E728" s="33" t="s">
        <v>1262</v>
      </c>
      <c r="F728" s="5">
        <f t="shared" si="13"/>
        <v>2</v>
      </c>
    </row>
    <row r="729" spans="1:6" x14ac:dyDescent="0.25">
      <c r="A729" s="33" t="s">
        <v>1256</v>
      </c>
      <c r="B729" s="33" t="s">
        <v>51</v>
      </c>
      <c r="C729" s="33" t="s">
        <v>59</v>
      </c>
      <c r="D729" s="33" t="s">
        <v>60</v>
      </c>
      <c r="E729" s="33" t="s">
        <v>630</v>
      </c>
      <c r="F729" s="5">
        <f t="shared" si="13"/>
        <v>2</v>
      </c>
    </row>
    <row r="730" spans="1:6" x14ac:dyDescent="0.25">
      <c r="A730" s="33" t="s">
        <v>1256</v>
      </c>
      <c r="B730" s="33" t="s">
        <v>51</v>
      </c>
      <c r="C730" s="33" t="s">
        <v>59</v>
      </c>
      <c r="D730" s="33" t="s">
        <v>60</v>
      </c>
      <c r="E730" s="33" t="s">
        <v>1263</v>
      </c>
      <c r="F730" s="5">
        <f t="shared" si="13"/>
        <v>2</v>
      </c>
    </row>
    <row r="731" spans="1:6" x14ac:dyDescent="0.25">
      <c r="A731" s="33" t="s">
        <v>1256</v>
      </c>
      <c r="B731" s="33" t="s">
        <v>51</v>
      </c>
      <c r="C731" s="33" t="s">
        <v>59</v>
      </c>
      <c r="D731" s="33" t="s">
        <v>60</v>
      </c>
      <c r="E731" s="33" t="s">
        <v>1264</v>
      </c>
      <c r="F731" s="5">
        <f t="shared" si="13"/>
        <v>2</v>
      </c>
    </row>
    <row r="732" spans="1:6" x14ac:dyDescent="0.25">
      <c r="A732" s="33" t="s">
        <v>1256</v>
      </c>
      <c r="B732" s="33" t="s">
        <v>51</v>
      </c>
      <c r="C732" s="33" t="s">
        <v>59</v>
      </c>
      <c r="D732" s="33" t="s">
        <v>60</v>
      </c>
      <c r="E732" s="33" t="s">
        <v>1265</v>
      </c>
      <c r="F732" s="5">
        <f t="shared" si="13"/>
        <v>2</v>
      </c>
    </row>
    <row r="733" spans="1:6" x14ac:dyDescent="0.25">
      <c r="A733" s="33" t="s">
        <v>1256</v>
      </c>
      <c r="B733" s="33" t="s">
        <v>51</v>
      </c>
      <c r="C733" s="33" t="s">
        <v>59</v>
      </c>
      <c r="D733" s="33" t="s">
        <v>60</v>
      </c>
      <c r="E733" s="33" t="s">
        <v>218</v>
      </c>
      <c r="F733" s="5">
        <f t="shared" si="13"/>
        <v>2</v>
      </c>
    </row>
    <row r="734" spans="1:6" x14ac:dyDescent="0.25">
      <c r="A734" s="33" t="s">
        <v>1256</v>
      </c>
      <c r="B734" s="33" t="s">
        <v>51</v>
      </c>
      <c r="C734" s="33" t="s">
        <v>59</v>
      </c>
      <c r="D734" s="33" t="s">
        <v>60</v>
      </c>
      <c r="E734" s="33" t="s">
        <v>1266</v>
      </c>
      <c r="F734" s="5">
        <f t="shared" si="13"/>
        <v>2</v>
      </c>
    </row>
    <row r="735" spans="1:6" x14ac:dyDescent="0.25">
      <c r="A735" s="33" t="s">
        <v>1256</v>
      </c>
      <c r="B735" s="33" t="s">
        <v>51</v>
      </c>
      <c r="C735" s="33" t="s">
        <v>59</v>
      </c>
      <c r="D735" s="33" t="s">
        <v>60</v>
      </c>
      <c r="E735" s="33" t="s">
        <v>633</v>
      </c>
      <c r="F735" s="5">
        <f t="shared" si="13"/>
        <v>2</v>
      </c>
    </row>
    <row r="736" spans="1:6" x14ac:dyDescent="0.25">
      <c r="A736" s="33" t="s">
        <v>1256</v>
      </c>
      <c r="B736" s="33" t="s">
        <v>51</v>
      </c>
      <c r="C736" s="33" t="s">
        <v>59</v>
      </c>
      <c r="D736" s="33" t="s">
        <v>60</v>
      </c>
      <c r="E736" s="33" t="s">
        <v>1267</v>
      </c>
      <c r="F736" s="5">
        <f t="shared" si="13"/>
        <v>2</v>
      </c>
    </row>
    <row r="737" spans="1:6" x14ac:dyDescent="0.25">
      <c r="A737" s="33" t="s">
        <v>1256</v>
      </c>
      <c r="B737" s="33" t="s">
        <v>51</v>
      </c>
      <c r="C737" s="33" t="s">
        <v>59</v>
      </c>
      <c r="D737" s="33" t="s">
        <v>60</v>
      </c>
      <c r="E737" s="33" t="s">
        <v>1268</v>
      </c>
      <c r="F737" s="5">
        <f t="shared" si="13"/>
        <v>2</v>
      </c>
    </row>
    <row r="738" spans="1:6" x14ac:dyDescent="0.25">
      <c r="A738" s="33" t="s">
        <v>1256</v>
      </c>
      <c r="B738" s="33" t="s">
        <v>51</v>
      </c>
      <c r="C738" s="33" t="s">
        <v>59</v>
      </c>
      <c r="D738" s="33" t="s">
        <v>60</v>
      </c>
      <c r="E738" s="33" t="s">
        <v>1269</v>
      </c>
      <c r="F738" s="5">
        <f t="shared" si="13"/>
        <v>2</v>
      </c>
    </row>
    <row r="739" spans="1:6" x14ac:dyDescent="0.25">
      <c r="A739" s="33" t="s">
        <v>1256</v>
      </c>
      <c r="B739" s="33" t="s">
        <v>51</v>
      </c>
      <c r="C739" s="33" t="s">
        <v>59</v>
      </c>
      <c r="D739" s="33" t="s">
        <v>60</v>
      </c>
      <c r="E739" s="33" t="s">
        <v>202</v>
      </c>
      <c r="F739" s="5">
        <f t="shared" si="13"/>
        <v>2</v>
      </c>
    </row>
    <row r="740" spans="1:6" x14ac:dyDescent="0.25">
      <c r="A740" s="33" t="s">
        <v>1256</v>
      </c>
      <c r="B740" s="33" t="s">
        <v>51</v>
      </c>
      <c r="C740" s="33" t="s">
        <v>59</v>
      </c>
      <c r="D740" s="33" t="s">
        <v>60</v>
      </c>
      <c r="E740" s="33" t="s">
        <v>1270</v>
      </c>
      <c r="F740" s="5">
        <f t="shared" si="13"/>
        <v>2</v>
      </c>
    </row>
    <row r="741" spans="1:6" x14ac:dyDescent="0.25">
      <c r="A741" s="33" t="s">
        <v>1256</v>
      </c>
      <c r="B741" s="33" t="s">
        <v>51</v>
      </c>
      <c r="C741" s="33" t="s">
        <v>59</v>
      </c>
      <c r="D741" s="33" t="s">
        <v>60</v>
      </c>
      <c r="E741" s="33" t="s">
        <v>1271</v>
      </c>
      <c r="F741" s="5">
        <f t="shared" ref="F741:F748" si="14">MONTH(A741)</f>
        <v>2</v>
      </c>
    </row>
    <row r="742" spans="1:6" x14ac:dyDescent="0.25">
      <c r="A742" s="33" t="s">
        <v>1256</v>
      </c>
      <c r="B742" s="33" t="s">
        <v>51</v>
      </c>
      <c r="C742" s="33" t="s">
        <v>59</v>
      </c>
      <c r="D742" s="33" t="s">
        <v>60</v>
      </c>
      <c r="E742" s="33" t="s">
        <v>1272</v>
      </c>
      <c r="F742" s="5">
        <f t="shared" si="14"/>
        <v>2</v>
      </c>
    </row>
    <row r="743" spans="1:6" x14ac:dyDescent="0.25">
      <c r="A743" s="33" t="s">
        <v>1256</v>
      </c>
      <c r="B743" s="33" t="s">
        <v>51</v>
      </c>
      <c r="C743" s="33" t="s">
        <v>59</v>
      </c>
      <c r="D743" s="33" t="s">
        <v>60</v>
      </c>
      <c r="E743" s="33" t="s">
        <v>1273</v>
      </c>
      <c r="F743" s="5">
        <f t="shared" si="14"/>
        <v>2</v>
      </c>
    </row>
    <row r="744" spans="1:6" x14ac:dyDescent="0.25">
      <c r="A744" s="33" t="s">
        <v>1256</v>
      </c>
      <c r="B744" s="33" t="s">
        <v>51</v>
      </c>
      <c r="C744" s="33" t="s">
        <v>59</v>
      </c>
      <c r="D744" s="33" t="s">
        <v>60</v>
      </c>
      <c r="E744" s="33" t="s">
        <v>1274</v>
      </c>
      <c r="F744" s="5">
        <f t="shared" si="14"/>
        <v>2</v>
      </c>
    </row>
    <row r="745" spans="1:6" x14ac:dyDescent="0.25">
      <c r="A745" s="33" t="s">
        <v>1256</v>
      </c>
      <c r="B745" s="33" t="s">
        <v>51</v>
      </c>
      <c r="C745" s="33" t="s">
        <v>59</v>
      </c>
      <c r="D745" s="33" t="s">
        <v>60</v>
      </c>
      <c r="E745" s="33" t="s">
        <v>1275</v>
      </c>
      <c r="F745" s="5">
        <f t="shared" si="14"/>
        <v>2</v>
      </c>
    </row>
    <row r="746" spans="1:6" x14ac:dyDescent="0.25">
      <c r="A746" s="33" t="s">
        <v>1256</v>
      </c>
      <c r="B746" s="33" t="s">
        <v>51</v>
      </c>
      <c r="C746" s="33" t="s">
        <v>59</v>
      </c>
      <c r="D746" s="33" t="s">
        <v>60</v>
      </c>
      <c r="E746" s="33" t="s">
        <v>1276</v>
      </c>
      <c r="F746" s="5">
        <f t="shared" si="14"/>
        <v>2</v>
      </c>
    </row>
    <row r="747" spans="1:6" x14ac:dyDescent="0.25">
      <c r="A747" s="33" t="s">
        <v>1256</v>
      </c>
      <c r="B747" s="33" t="s">
        <v>51</v>
      </c>
      <c r="C747" s="33" t="s">
        <v>59</v>
      </c>
      <c r="D747" s="33" t="s">
        <v>60</v>
      </c>
      <c r="E747" s="33" t="s">
        <v>1277</v>
      </c>
      <c r="F747" s="5">
        <f t="shared" si="14"/>
        <v>2</v>
      </c>
    </row>
    <row r="748" spans="1:6" x14ac:dyDescent="0.25">
      <c r="A748" s="33" t="s">
        <v>1256</v>
      </c>
      <c r="B748" s="33" t="s">
        <v>51</v>
      </c>
      <c r="C748" s="33" t="s">
        <v>59</v>
      </c>
      <c r="D748" s="33" t="s">
        <v>60</v>
      </c>
      <c r="E748" s="33" t="s">
        <v>1278</v>
      </c>
      <c r="F748" s="5">
        <f t="shared" si="14"/>
        <v>2</v>
      </c>
    </row>
    <row r="749" spans="1:6" x14ac:dyDescent="0.25">
      <c r="A749" s="33" t="s">
        <v>1347</v>
      </c>
      <c r="B749" s="33" t="s">
        <v>51</v>
      </c>
      <c r="C749" s="33" t="s">
        <v>59</v>
      </c>
      <c r="D749" s="33" t="s">
        <v>72</v>
      </c>
      <c r="E749" s="33" t="s">
        <v>1348</v>
      </c>
      <c r="F749" s="5">
        <f t="shared" ref="F749:F790" si="15">MONTH(A749)</f>
        <v>3</v>
      </c>
    </row>
    <row r="750" spans="1:6" x14ac:dyDescent="0.25">
      <c r="A750" s="33" t="s">
        <v>1347</v>
      </c>
      <c r="B750" s="33" t="s">
        <v>51</v>
      </c>
      <c r="C750" s="33" t="s">
        <v>59</v>
      </c>
      <c r="D750" s="33" t="s">
        <v>60</v>
      </c>
      <c r="E750" s="33" t="s">
        <v>1349</v>
      </c>
      <c r="F750" s="5">
        <f t="shared" si="15"/>
        <v>3</v>
      </c>
    </row>
    <row r="751" spans="1:6" x14ac:dyDescent="0.25">
      <c r="A751" s="33" t="s">
        <v>1347</v>
      </c>
      <c r="B751" s="33" t="s">
        <v>51</v>
      </c>
      <c r="C751" s="33" t="s">
        <v>59</v>
      </c>
      <c r="D751" s="33" t="s">
        <v>60</v>
      </c>
      <c r="E751" s="33" t="s">
        <v>1350</v>
      </c>
      <c r="F751" s="5">
        <f t="shared" si="15"/>
        <v>3</v>
      </c>
    </row>
    <row r="752" spans="1:6" x14ac:dyDescent="0.25">
      <c r="A752" s="33" t="s">
        <v>1347</v>
      </c>
      <c r="B752" s="33" t="s">
        <v>51</v>
      </c>
      <c r="C752" s="33" t="s">
        <v>59</v>
      </c>
      <c r="D752" s="33" t="s">
        <v>60</v>
      </c>
      <c r="E752" s="33" t="s">
        <v>1351</v>
      </c>
      <c r="F752" s="5">
        <f t="shared" si="15"/>
        <v>3</v>
      </c>
    </row>
    <row r="753" spans="1:6" x14ac:dyDescent="0.25">
      <c r="A753" s="33" t="s">
        <v>1347</v>
      </c>
      <c r="B753" s="33" t="s">
        <v>51</v>
      </c>
      <c r="C753" s="33" t="s">
        <v>59</v>
      </c>
      <c r="D753" s="33" t="s">
        <v>60</v>
      </c>
      <c r="E753" s="33" t="s">
        <v>1352</v>
      </c>
      <c r="F753" s="5">
        <f t="shared" si="15"/>
        <v>3</v>
      </c>
    </row>
    <row r="754" spans="1:6" x14ac:dyDescent="0.25">
      <c r="A754" s="33" t="s">
        <v>1347</v>
      </c>
      <c r="B754" s="33" t="s">
        <v>51</v>
      </c>
      <c r="C754" s="33" t="s">
        <v>59</v>
      </c>
      <c r="D754" s="33" t="s">
        <v>60</v>
      </c>
      <c r="E754" s="33" t="s">
        <v>1353</v>
      </c>
      <c r="F754" s="5">
        <f t="shared" si="15"/>
        <v>3</v>
      </c>
    </row>
    <row r="755" spans="1:6" x14ac:dyDescent="0.25">
      <c r="A755" s="33" t="s">
        <v>1347</v>
      </c>
      <c r="B755" s="33" t="s">
        <v>51</v>
      </c>
      <c r="C755" s="33" t="s">
        <v>59</v>
      </c>
      <c r="D755" s="33" t="s">
        <v>60</v>
      </c>
      <c r="E755" s="33" t="s">
        <v>1354</v>
      </c>
      <c r="F755" s="5">
        <f t="shared" si="15"/>
        <v>3</v>
      </c>
    </row>
    <row r="756" spans="1:6" x14ac:dyDescent="0.25">
      <c r="A756" s="33" t="s">
        <v>1355</v>
      </c>
      <c r="B756" s="33" t="s">
        <v>51</v>
      </c>
      <c r="C756" s="33" t="s">
        <v>56</v>
      </c>
      <c r="D756" s="33" t="s">
        <v>57</v>
      </c>
      <c r="E756" s="33" t="s">
        <v>1356</v>
      </c>
      <c r="F756" s="5">
        <f t="shared" si="15"/>
        <v>3</v>
      </c>
    </row>
    <row r="757" spans="1:6" x14ac:dyDescent="0.25">
      <c r="A757" s="33" t="s">
        <v>1357</v>
      </c>
      <c r="B757" s="33" t="s">
        <v>51</v>
      </c>
      <c r="C757" s="33" t="s">
        <v>56</v>
      </c>
      <c r="D757" s="33" t="s">
        <v>57</v>
      </c>
      <c r="E757" s="33" t="s">
        <v>1358</v>
      </c>
      <c r="F757" s="5">
        <f t="shared" si="15"/>
        <v>3</v>
      </c>
    </row>
    <row r="758" spans="1:6" x14ac:dyDescent="0.25">
      <c r="A758" s="33" t="s">
        <v>1359</v>
      </c>
      <c r="B758" s="33" t="s">
        <v>51</v>
      </c>
      <c r="C758" s="33" t="s">
        <v>56</v>
      </c>
      <c r="D758" s="33" t="s">
        <v>57</v>
      </c>
      <c r="E758" s="33" t="s">
        <v>1360</v>
      </c>
      <c r="F758" s="5">
        <f t="shared" si="15"/>
        <v>3</v>
      </c>
    </row>
    <row r="759" spans="1:6" x14ac:dyDescent="0.25">
      <c r="A759" s="33" t="s">
        <v>1361</v>
      </c>
      <c r="B759" s="33" t="s">
        <v>51</v>
      </c>
      <c r="C759" s="33" t="s">
        <v>56</v>
      </c>
      <c r="D759" s="33" t="s">
        <v>57</v>
      </c>
      <c r="E759" s="33" t="s">
        <v>1362</v>
      </c>
      <c r="F759" s="5">
        <f t="shared" si="15"/>
        <v>3</v>
      </c>
    </row>
    <row r="760" spans="1:6" x14ac:dyDescent="0.25">
      <c r="A760" s="33" t="s">
        <v>1363</v>
      </c>
      <c r="B760" s="33" t="s">
        <v>51</v>
      </c>
      <c r="C760" s="33" t="s">
        <v>56</v>
      </c>
      <c r="D760" s="33" t="s">
        <v>57</v>
      </c>
      <c r="E760" s="33" t="s">
        <v>1364</v>
      </c>
      <c r="F760" s="5">
        <f t="shared" si="15"/>
        <v>3</v>
      </c>
    </row>
    <row r="761" spans="1:6" x14ac:dyDescent="0.25">
      <c r="A761" s="33" t="s">
        <v>1365</v>
      </c>
      <c r="B761" s="33" t="s">
        <v>51</v>
      </c>
      <c r="C761" s="33" t="s">
        <v>56</v>
      </c>
      <c r="D761" s="33" t="s">
        <v>57</v>
      </c>
      <c r="E761" s="33" t="s">
        <v>1366</v>
      </c>
      <c r="F761" s="5">
        <f t="shared" si="15"/>
        <v>3</v>
      </c>
    </row>
    <row r="762" spans="1:6" x14ac:dyDescent="0.25">
      <c r="A762" s="33" t="s">
        <v>1367</v>
      </c>
      <c r="B762" s="33" t="s">
        <v>51</v>
      </c>
      <c r="C762" s="33" t="s">
        <v>56</v>
      </c>
      <c r="D762" s="33" t="s">
        <v>57</v>
      </c>
      <c r="E762" s="33" t="s">
        <v>1368</v>
      </c>
      <c r="F762" s="5">
        <f t="shared" si="15"/>
        <v>3</v>
      </c>
    </row>
    <row r="763" spans="1:6" x14ac:dyDescent="0.25">
      <c r="A763" s="33" t="s">
        <v>1369</v>
      </c>
      <c r="B763" s="33" t="s">
        <v>51</v>
      </c>
      <c r="C763" s="33" t="s">
        <v>56</v>
      </c>
      <c r="D763" s="33" t="s">
        <v>57</v>
      </c>
      <c r="E763" s="33" t="s">
        <v>1370</v>
      </c>
      <c r="F763" s="5">
        <f t="shared" si="15"/>
        <v>3</v>
      </c>
    </row>
    <row r="764" spans="1:6" x14ac:dyDescent="0.25">
      <c r="A764" s="33" t="s">
        <v>1371</v>
      </c>
      <c r="B764" s="33" t="s">
        <v>51</v>
      </c>
      <c r="C764" s="33" t="s">
        <v>56</v>
      </c>
      <c r="D764" s="33" t="s">
        <v>57</v>
      </c>
      <c r="E764" s="33" t="s">
        <v>1372</v>
      </c>
      <c r="F764" s="5">
        <f t="shared" si="15"/>
        <v>3</v>
      </c>
    </row>
    <row r="765" spans="1:6" x14ac:dyDescent="0.25">
      <c r="A765" s="33" t="s">
        <v>1373</v>
      </c>
      <c r="B765" s="33" t="s">
        <v>51</v>
      </c>
      <c r="C765" s="33" t="s">
        <v>56</v>
      </c>
      <c r="D765" s="33" t="s">
        <v>57</v>
      </c>
      <c r="E765" s="33" t="s">
        <v>1374</v>
      </c>
      <c r="F765" s="5">
        <f t="shared" si="15"/>
        <v>3</v>
      </c>
    </row>
    <row r="766" spans="1:6" x14ac:dyDescent="0.25">
      <c r="A766" s="33" t="s">
        <v>1375</v>
      </c>
      <c r="B766" s="33" t="s">
        <v>51</v>
      </c>
      <c r="C766" s="33" t="s">
        <v>56</v>
      </c>
      <c r="D766" s="33" t="s">
        <v>57</v>
      </c>
      <c r="E766" s="33" t="s">
        <v>1376</v>
      </c>
      <c r="F766" s="5">
        <f t="shared" si="15"/>
        <v>3</v>
      </c>
    </row>
    <row r="767" spans="1:6" x14ac:dyDescent="0.25">
      <c r="A767" s="33" t="s">
        <v>1377</v>
      </c>
      <c r="B767" s="33" t="s">
        <v>51</v>
      </c>
      <c r="C767" s="33" t="s">
        <v>56</v>
      </c>
      <c r="D767" s="33" t="s">
        <v>57</v>
      </c>
      <c r="E767" s="33" t="s">
        <v>1378</v>
      </c>
      <c r="F767" s="5">
        <f t="shared" si="15"/>
        <v>3</v>
      </c>
    </row>
    <row r="768" spans="1:6" x14ac:dyDescent="0.25">
      <c r="A768" s="33" t="s">
        <v>1379</v>
      </c>
      <c r="B768" s="33" t="s">
        <v>51</v>
      </c>
      <c r="C768" s="33" t="s">
        <v>56</v>
      </c>
      <c r="D768" s="33" t="s">
        <v>57</v>
      </c>
      <c r="E768" s="33" t="s">
        <v>1380</v>
      </c>
      <c r="F768" s="5">
        <f t="shared" si="15"/>
        <v>3</v>
      </c>
    </row>
    <row r="769" spans="1:6" x14ac:dyDescent="0.25">
      <c r="A769" s="33" t="s">
        <v>1381</v>
      </c>
      <c r="B769" s="33" t="s">
        <v>51</v>
      </c>
      <c r="C769" s="33" t="s">
        <v>56</v>
      </c>
      <c r="D769" s="33" t="s">
        <v>57</v>
      </c>
      <c r="E769" s="33" t="s">
        <v>1382</v>
      </c>
      <c r="F769" s="5">
        <f t="shared" si="15"/>
        <v>3</v>
      </c>
    </row>
    <row r="770" spans="1:6" x14ac:dyDescent="0.25">
      <c r="A770" s="33" t="s">
        <v>1383</v>
      </c>
      <c r="B770" s="33" t="s">
        <v>51</v>
      </c>
      <c r="C770" s="33" t="s">
        <v>56</v>
      </c>
      <c r="D770" s="33" t="s">
        <v>57</v>
      </c>
      <c r="E770" s="33" t="s">
        <v>1384</v>
      </c>
      <c r="F770" s="5">
        <f t="shared" si="15"/>
        <v>3</v>
      </c>
    </row>
    <row r="771" spans="1:6" x14ac:dyDescent="0.25">
      <c r="A771" s="33" t="s">
        <v>1385</v>
      </c>
      <c r="B771" s="33" t="s">
        <v>51</v>
      </c>
      <c r="C771" s="33" t="s">
        <v>56</v>
      </c>
      <c r="D771" s="33" t="s">
        <v>57</v>
      </c>
      <c r="E771" s="33" t="s">
        <v>1386</v>
      </c>
      <c r="F771" s="5">
        <f t="shared" si="15"/>
        <v>3</v>
      </c>
    </row>
    <row r="772" spans="1:6" x14ac:dyDescent="0.25">
      <c r="A772" s="33" t="s">
        <v>1387</v>
      </c>
      <c r="B772" s="33" t="s">
        <v>51</v>
      </c>
      <c r="C772" s="33" t="s">
        <v>56</v>
      </c>
      <c r="D772" s="33" t="s">
        <v>57</v>
      </c>
      <c r="E772" s="33" t="s">
        <v>1388</v>
      </c>
      <c r="F772" s="5">
        <f t="shared" si="15"/>
        <v>3</v>
      </c>
    </row>
    <row r="773" spans="1:6" x14ac:dyDescent="0.25">
      <c r="A773" s="33" t="s">
        <v>1389</v>
      </c>
      <c r="B773" s="33" t="s">
        <v>51</v>
      </c>
      <c r="C773" s="33" t="s">
        <v>56</v>
      </c>
      <c r="D773" s="33" t="s">
        <v>57</v>
      </c>
      <c r="E773" s="33" t="s">
        <v>1390</v>
      </c>
      <c r="F773" s="5">
        <f t="shared" si="15"/>
        <v>3</v>
      </c>
    </row>
    <row r="774" spans="1:6" x14ac:dyDescent="0.25">
      <c r="A774" s="33" t="s">
        <v>1391</v>
      </c>
      <c r="B774" s="33" t="s">
        <v>51</v>
      </c>
      <c r="C774" s="33" t="s">
        <v>56</v>
      </c>
      <c r="D774" s="33" t="s">
        <v>57</v>
      </c>
      <c r="E774" s="33" t="s">
        <v>1392</v>
      </c>
      <c r="F774" s="5">
        <f t="shared" si="15"/>
        <v>3</v>
      </c>
    </row>
    <row r="775" spans="1:6" x14ac:dyDescent="0.25">
      <c r="A775" s="33" t="s">
        <v>1393</v>
      </c>
      <c r="B775" s="33" t="s">
        <v>51</v>
      </c>
      <c r="C775" s="33" t="s">
        <v>56</v>
      </c>
      <c r="D775" s="33" t="s">
        <v>57</v>
      </c>
      <c r="E775" s="33" t="s">
        <v>1394</v>
      </c>
      <c r="F775" s="5">
        <f t="shared" si="15"/>
        <v>3</v>
      </c>
    </row>
    <row r="776" spans="1:6" x14ac:dyDescent="0.25">
      <c r="A776" s="33" t="s">
        <v>1395</v>
      </c>
      <c r="B776" s="33" t="s">
        <v>51</v>
      </c>
      <c r="C776" s="33" t="s">
        <v>56</v>
      </c>
      <c r="D776" s="33" t="s">
        <v>57</v>
      </c>
      <c r="E776" s="33" t="s">
        <v>1396</v>
      </c>
      <c r="F776" s="5">
        <f t="shared" si="15"/>
        <v>3</v>
      </c>
    </row>
    <row r="777" spans="1:6" x14ac:dyDescent="0.25">
      <c r="A777" s="33" t="s">
        <v>1397</v>
      </c>
      <c r="B777" s="33" t="s">
        <v>51</v>
      </c>
      <c r="C777" s="33" t="s">
        <v>56</v>
      </c>
      <c r="D777" s="33" t="s">
        <v>57</v>
      </c>
      <c r="E777" s="33" t="s">
        <v>1398</v>
      </c>
      <c r="F777" s="5">
        <f t="shared" si="15"/>
        <v>3</v>
      </c>
    </row>
    <row r="778" spans="1:6" x14ac:dyDescent="0.25">
      <c r="A778" s="33" t="s">
        <v>1399</v>
      </c>
      <c r="B778" s="33" t="s">
        <v>51</v>
      </c>
      <c r="C778" s="33" t="s">
        <v>56</v>
      </c>
      <c r="D778" s="33" t="s">
        <v>57</v>
      </c>
      <c r="E778" s="33" t="s">
        <v>1400</v>
      </c>
      <c r="F778" s="5">
        <f t="shared" si="15"/>
        <v>3</v>
      </c>
    </row>
    <row r="779" spans="1:6" x14ac:dyDescent="0.25">
      <c r="A779" s="33" t="s">
        <v>1401</v>
      </c>
      <c r="B779" s="33" t="s">
        <v>51</v>
      </c>
      <c r="C779" s="33" t="s">
        <v>56</v>
      </c>
      <c r="D779" s="33" t="s">
        <v>57</v>
      </c>
      <c r="E779" s="33" t="s">
        <v>1402</v>
      </c>
      <c r="F779" s="5">
        <f t="shared" si="15"/>
        <v>3</v>
      </c>
    </row>
    <row r="780" spans="1:6" x14ac:dyDescent="0.25">
      <c r="A780" s="33" t="s">
        <v>1403</v>
      </c>
      <c r="B780" s="33" t="s">
        <v>51</v>
      </c>
      <c r="C780" s="33" t="s">
        <v>56</v>
      </c>
      <c r="D780" s="33" t="s">
        <v>57</v>
      </c>
      <c r="E780" s="33" t="s">
        <v>1404</v>
      </c>
      <c r="F780" s="5">
        <f t="shared" si="15"/>
        <v>3</v>
      </c>
    </row>
    <row r="781" spans="1:6" x14ac:dyDescent="0.25">
      <c r="A781" s="33" t="s">
        <v>1405</v>
      </c>
      <c r="B781" s="33" t="s">
        <v>51</v>
      </c>
      <c r="C781" s="33" t="s">
        <v>56</v>
      </c>
      <c r="D781" s="33" t="s">
        <v>57</v>
      </c>
      <c r="E781" s="33" t="s">
        <v>1406</v>
      </c>
      <c r="F781" s="5">
        <f t="shared" si="15"/>
        <v>3</v>
      </c>
    </row>
    <row r="782" spans="1:6" x14ac:dyDescent="0.25">
      <c r="A782" s="33" t="s">
        <v>1407</v>
      </c>
      <c r="B782" s="33" t="s">
        <v>51</v>
      </c>
      <c r="C782" s="33" t="s">
        <v>56</v>
      </c>
      <c r="D782" s="33" t="s">
        <v>57</v>
      </c>
      <c r="E782" s="33" t="s">
        <v>1408</v>
      </c>
      <c r="F782" s="5">
        <f t="shared" si="15"/>
        <v>3</v>
      </c>
    </row>
    <row r="783" spans="1:6" x14ac:dyDescent="0.25">
      <c r="A783" s="33" t="s">
        <v>1409</v>
      </c>
      <c r="B783" s="33" t="s">
        <v>51</v>
      </c>
      <c r="C783" s="33" t="s">
        <v>56</v>
      </c>
      <c r="D783" s="33" t="s">
        <v>57</v>
      </c>
      <c r="E783" s="33" t="s">
        <v>1410</v>
      </c>
      <c r="F783" s="5">
        <f t="shared" si="15"/>
        <v>3</v>
      </c>
    </row>
    <row r="784" spans="1:6" x14ac:dyDescent="0.25">
      <c r="A784" s="33" t="s">
        <v>1411</v>
      </c>
      <c r="B784" s="33" t="s">
        <v>51</v>
      </c>
      <c r="C784" s="33" t="s">
        <v>56</v>
      </c>
      <c r="D784" s="33" t="s">
        <v>57</v>
      </c>
      <c r="E784" s="33" t="s">
        <v>1412</v>
      </c>
      <c r="F784" s="5">
        <f t="shared" si="15"/>
        <v>3</v>
      </c>
    </row>
    <row r="785" spans="1:6" x14ac:dyDescent="0.25">
      <c r="A785" s="33" t="s">
        <v>1413</v>
      </c>
      <c r="B785" s="33" t="s">
        <v>51</v>
      </c>
      <c r="C785" s="33" t="s">
        <v>56</v>
      </c>
      <c r="D785" s="33" t="s">
        <v>57</v>
      </c>
      <c r="E785" s="33" t="s">
        <v>1414</v>
      </c>
      <c r="F785" s="5">
        <f t="shared" si="15"/>
        <v>3</v>
      </c>
    </row>
    <row r="786" spans="1:6" x14ac:dyDescent="0.25">
      <c r="A786" s="33" t="s">
        <v>1415</v>
      </c>
      <c r="B786" s="33" t="s">
        <v>51</v>
      </c>
      <c r="C786" s="33" t="s">
        <v>56</v>
      </c>
      <c r="D786" s="33" t="s">
        <v>57</v>
      </c>
      <c r="E786" s="33" t="s">
        <v>1416</v>
      </c>
      <c r="F786" s="5">
        <f t="shared" si="15"/>
        <v>3</v>
      </c>
    </row>
    <row r="787" spans="1:6" x14ac:dyDescent="0.25">
      <c r="A787" s="33" t="s">
        <v>1417</v>
      </c>
      <c r="B787" s="33" t="s">
        <v>51</v>
      </c>
      <c r="C787" s="33" t="s">
        <v>56</v>
      </c>
      <c r="D787" s="33" t="s">
        <v>57</v>
      </c>
      <c r="E787" s="33" t="s">
        <v>1418</v>
      </c>
      <c r="F787" s="5">
        <f t="shared" si="15"/>
        <v>3</v>
      </c>
    </row>
    <row r="788" spans="1:6" x14ac:dyDescent="0.25">
      <c r="A788" s="33" t="s">
        <v>1419</v>
      </c>
      <c r="B788" s="33" t="s">
        <v>51</v>
      </c>
      <c r="C788" s="33" t="s">
        <v>56</v>
      </c>
      <c r="D788" s="33" t="s">
        <v>57</v>
      </c>
      <c r="E788" s="33" t="s">
        <v>1420</v>
      </c>
      <c r="F788" s="5">
        <f t="shared" si="15"/>
        <v>3</v>
      </c>
    </row>
    <row r="789" spans="1:6" x14ac:dyDescent="0.25">
      <c r="A789" s="33" t="s">
        <v>1421</v>
      </c>
      <c r="B789" s="33" t="s">
        <v>51</v>
      </c>
      <c r="C789" s="33" t="s">
        <v>56</v>
      </c>
      <c r="D789" s="33" t="s">
        <v>57</v>
      </c>
      <c r="E789" s="33" t="s">
        <v>1422</v>
      </c>
      <c r="F789" s="5">
        <f t="shared" si="15"/>
        <v>3</v>
      </c>
    </row>
    <row r="790" spans="1:6" x14ac:dyDescent="0.25">
      <c r="A790" s="33" t="s">
        <v>1423</v>
      </c>
      <c r="B790" s="33" t="s">
        <v>51</v>
      </c>
      <c r="C790" s="33" t="s">
        <v>56</v>
      </c>
      <c r="D790" s="33" t="s">
        <v>57</v>
      </c>
      <c r="E790" s="33" t="s">
        <v>1424</v>
      </c>
      <c r="F790" s="5">
        <f t="shared" si="15"/>
        <v>3</v>
      </c>
    </row>
    <row r="791" spans="1:6" x14ac:dyDescent="0.25">
      <c r="A791" t="s">
        <v>1478</v>
      </c>
      <c r="B791" t="s">
        <v>51</v>
      </c>
      <c r="C791" t="s">
        <v>52</v>
      </c>
      <c r="D791" t="s">
        <v>53</v>
      </c>
      <c r="E791" t="s">
        <v>1479</v>
      </c>
      <c r="F791" s="5">
        <f t="shared" ref="F791:F854" si="16">MONTH(A791)</f>
        <v>3</v>
      </c>
    </row>
    <row r="792" spans="1:6" x14ac:dyDescent="0.25">
      <c r="A792" t="s">
        <v>1480</v>
      </c>
      <c r="B792" t="s">
        <v>51</v>
      </c>
      <c r="C792" t="s">
        <v>56</v>
      </c>
      <c r="D792" t="s">
        <v>57</v>
      </c>
      <c r="E792" t="s">
        <v>1479</v>
      </c>
      <c r="F792" s="5">
        <f t="shared" si="16"/>
        <v>3</v>
      </c>
    </row>
    <row r="793" spans="1:6" x14ac:dyDescent="0.25">
      <c r="A793" t="s">
        <v>1481</v>
      </c>
      <c r="B793" t="s">
        <v>51</v>
      </c>
      <c r="C793" t="s">
        <v>52</v>
      </c>
      <c r="D793" t="s">
        <v>53</v>
      </c>
      <c r="E793" t="s">
        <v>1482</v>
      </c>
      <c r="F793" s="5">
        <f t="shared" si="16"/>
        <v>3</v>
      </c>
    </row>
    <row r="794" spans="1:6" x14ac:dyDescent="0.25">
      <c r="A794" t="s">
        <v>1483</v>
      </c>
      <c r="B794" t="s">
        <v>51</v>
      </c>
      <c r="C794" t="s">
        <v>56</v>
      </c>
      <c r="D794" t="s">
        <v>57</v>
      </c>
      <c r="E794" t="s">
        <v>1482</v>
      </c>
      <c r="F794" s="5">
        <f t="shared" si="16"/>
        <v>3</v>
      </c>
    </row>
    <row r="795" spans="1:6" x14ac:dyDescent="0.25">
      <c r="A795" t="s">
        <v>1484</v>
      </c>
      <c r="B795" t="s">
        <v>51</v>
      </c>
      <c r="C795" t="s">
        <v>52</v>
      </c>
      <c r="D795" t="s">
        <v>53</v>
      </c>
      <c r="E795" t="s">
        <v>1485</v>
      </c>
      <c r="F795" s="5">
        <f t="shared" si="16"/>
        <v>3</v>
      </c>
    </row>
    <row r="796" spans="1:6" x14ac:dyDescent="0.25">
      <c r="A796" t="s">
        <v>1486</v>
      </c>
      <c r="B796" t="s">
        <v>51</v>
      </c>
      <c r="C796" t="s">
        <v>56</v>
      </c>
      <c r="D796" t="s">
        <v>57</v>
      </c>
      <c r="E796" t="s">
        <v>1485</v>
      </c>
      <c r="F796" s="5">
        <f t="shared" si="16"/>
        <v>3</v>
      </c>
    </row>
    <row r="797" spans="1:6" x14ac:dyDescent="0.25">
      <c r="A797" t="s">
        <v>1487</v>
      </c>
      <c r="B797" t="s">
        <v>51</v>
      </c>
      <c r="C797" t="s">
        <v>52</v>
      </c>
      <c r="D797" t="s">
        <v>53</v>
      </c>
      <c r="E797" t="s">
        <v>1488</v>
      </c>
      <c r="F797" s="5">
        <f t="shared" si="16"/>
        <v>3</v>
      </c>
    </row>
    <row r="798" spans="1:6" x14ac:dyDescent="0.25">
      <c r="A798" t="s">
        <v>1489</v>
      </c>
      <c r="B798" t="s">
        <v>51</v>
      </c>
      <c r="C798" t="s">
        <v>56</v>
      </c>
      <c r="D798" t="s">
        <v>57</v>
      </c>
      <c r="E798" t="s">
        <v>1488</v>
      </c>
      <c r="F798" s="5">
        <f t="shared" si="16"/>
        <v>3</v>
      </c>
    </row>
    <row r="799" spans="1:6" x14ac:dyDescent="0.25">
      <c r="A799" t="s">
        <v>1490</v>
      </c>
      <c r="B799" t="s">
        <v>51</v>
      </c>
      <c r="C799" t="s">
        <v>52</v>
      </c>
      <c r="D799" t="s">
        <v>53</v>
      </c>
      <c r="E799" t="s">
        <v>1491</v>
      </c>
      <c r="F799" s="5">
        <f t="shared" si="16"/>
        <v>3</v>
      </c>
    </row>
    <row r="800" spans="1:6" x14ac:dyDescent="0.25">
      <c r="A800" t="s">
        <v>1492</v>
      </c>
      <c r="B800" t="s">
        <v>51</v>
      </c>
      <c r="C800" t="s">
        <v>56</v>
      </c>
      <c r="D800" t="s">
        <v>57</v>
      </c>
      <c r="E800" t="s">
        <v>1491</v>
      </c>
      <c r="F800" s="5">
        <f t="shared" si="16"/>
        <v>3</v>
      </c>
    </row>
    <row r="801" spans="1:6" x14ac:dyDescent="0.25">
      <c r="A801" t="s">
        <v>1493</v>
      </c>
      <c r="B801" t="s">
        <v>51</v>
      </c>
      <c r="C801" t="s">
        <v>52</v>
      </c>
      <c r="D801" t="s">
        <v>53</v>
      </c>
      <c r="E801" t="s">
        <v>1494</v>
      </c>
      <c r="F801" s="5">
        <f t="shared" si="16"/>
        <v>3</v>
      </c>
    </row>
    <row r="802" spans="1:6" x14ac:dyDescent="0.25">
      <c r="A802" t="s">
        <v>1495</v>
      </c>
      <c r="B802" t="s">
        <v>51</v>
      </c>
      <c r="C802" t="s">
        <v>56</v>
      </c>
      <c r="D802" t="s">
        <v>57</v>
      </c>
      <c r="E802" t="s">
        <v>1494</v>
      </c>
      <c r="F802" s="5">
        <f t="shared" si="16"/>
        <v>3</v>
      </c>
    </row>
    <row r="803" spans="1:6" x14ac:dyDescent="0.25">
      <c r="A803" t="s">
        <v>1496</v>
      </c>
      <c r="B803" t="s">
        <v>51</v>
      </c>
      <c r="C803" t="s">
        <v>52</v>
      </c>
      <c r="D803" t="s">
        <v>53</v>
      </c>
      <c r="E803" t="s">
        <v>1497</v>
      </c>
      <c r="F803" s="5">
        <f t="shared" si="16"/>
        <v>3</v>
      </c>
    </row>
    <row r="804" spans="1:6" x14ac:dyDescent="0.25">
      <c r="A804" t="s">
        <v>1498</v>
      </c>
      <c r="B804" t="s">
        <v>51</v>
      </c>
      <c r="C804" t="s">
        <v>56</v>
      </c>
      <c r="D804" t="s">
        <v>57</v>
      </c>
      <c r="E804" t="s">
        <v>1497</v>
      </c>
      <c r="F804" s="5">
        <f t="shared" si="16"/>
        <v>3</v>
      </c>
    </row>
    <row r="805" spans="1:6" x14ac:dyDescent="0.25">
      <c r="A805" t="s">
        <v>1499</v>
      </c>
      <c r="B805" t="s">
        <v>51</v>
      </c>
      <c r="C805" t="s">
        <v>52</v>
      </c>
      <c r="D805" t="s">
        <v>53</v>
      </c>
      <c r="E805" t="s">
        <v>1500</v>
      </c>
      <c r="F805" s="5">
        <f t="shared" si="16"/>
        <v>3</v>
      </c>
    </row>
    <row r="806" spans="1:6" x14ac:dyDescent="0.25">
      <c r="A806" t="s">
        <v>1501</v>
      </c>
      <c r="B806" t="s">
        <v>51</v>
      </c>
      <c r="C806" t="s">
        <v>56</v>
      </c>
      <c r="D806" t="s">
        <v>57</v>
      </c>
      <c r="E806" t="s">
        <v>1500</v>
      </c>
      <c r="F806" s="5">
        <f t="shared" si="16"/>
        <v>3</v>
      </c>
    </row>
    <row r="807" spans="1:6" x14ac:dyDescent="0.25">
      <c r="A807" t="s">
        <v>1452</v>
      </c>
      <c r="B807" t="s">
        <v>51</v>
      </c>
      <c r="C807" t="s">
        <v>59</v>
      </c>
      <c r="D807" t="s">
        <v>72</v>
      </c>
      <c r="E807" t="s">
        <v>1494</v>
      </c>
      <c r="F807" s="5">
        <f t="shared" si="16"/>
        <v>3</v>
      </c>
    </row>
    <row r="808" spans="1:6" x14ac:dyDescent="0.25">
      <c r="A808" t="s">
        <v>1452</v>
      </c>
      <c r="B808" t="s">
        <v>51</v>
      </c>
      <c r="C808" t="s">
        <v>59</v>
      </c>
      <c r="D808" t="s">
        <v>72</v>
      </c>
      <c r="E808" t="s">
        <v>1500</v>
      </c>
      <c r="F808" s="5">
        <f t="shared" si="16"/>
        <v>3</v>
      </c>
    </row>
    <row r="809" spans="1:6" x14ac:dyDescent="0.25">
      <c r="A809" t="s">
        <v>1452</v>
      </c>
      <c r="B809" t="s">
        <v>51</v>
      </c>
      <c r="C809" t="s">
        <v>59</v>
      </c>
      <c r="D809" t="s">
        <v>72</v>
      </c>
      <c r="E809" t="s">
        <v>1502</v>
      </c>
      <c r="F809" s="5">
        <f t="shared" si="16"/>
        <v>3</v>
      </c>
    </row>
    <row r="810" spans="1:6" x14ac:dyDescent="0.25">
      <c r="A810" t="s">
        <v>1452</v>
      </c>
      <c r="B810" t="s">
        <v>51</v>
      </c>
      <c r="C810" t="s">
        <v>59</v>
      </c>
      <c r="D810" t="s">
        <v>72</v>
      </c>
      <c r="E810" t="s">
        <v>1503</v>
      </c>
      <c r="F810" s="5">
        <f t="shared" si="16"/>
        <v>3</v>
      </c>
    </row>
    <row r="811" spans="1:6" x14ac:dyDescent="0.25">
      <c r="A811" t="s">
        <v>1452</v>
      </c>
      <c r="B811" t="s">
        <v>51</v>
      </c>
      <c r="C811" t="s">
        <v>59</v>
      </c>
      <c r="D811" t="s">
        <v>72</v>
      </c>
      <c r="E811" t="s">
        <v>1504</v>
      </c>
      <c r="F811" s="5">
        <f t="shared" si="16"/>
        <v>3</v>
      </c>
    </row>
    <row r="812" spans="1:6" x14ac:dyDescent="0.25">
      <c r="A812" t="s">
        <v>1452</v>
      </c>
      <c r="B812" t="s">
        <v>51</v>
      </c>
      <c r="C812" t="s">
        <v>59</v>
      </c>
      <c r="D812" t="s">
        <v>72</v>
      </c>
      <c r="E812" t="s">
        <v>1505</v>
      </c>
      <c r="F812" s="5">
        <f t="shared" si="16"/>
        <v>3</v>
      </c>
    </row>
    <row r="813" spans="1:6" x14ac:dyDescent="0.25">
      <c r="A813" t="s">
        <v>1452</v>
      </c>
      <c r="B813" t="s">
        <v>51</v>
      </c>
      <c r="C813" t="s">
        <v>59</v>
      </c>
      <c r="D813" t="s">
        <v>72</v>
      </c>
      <c r="E813" t="s">
        <v>1506</v>
      </c>
      <c r="F813" s="5">
        <f t="shared" si="16"/>
        <v>3</v>
      </c>
    </row>
    <row r="814" spans="1:6" x14ac:dyDescent="0.25">
      <c r="A814" t="s">
        <v>1452</v>
      </c>
      <c r="B814" t="s">
        <v>51</v>
      </c>
      <c r="C814" t="s">
        <v>59</v>
      </c>
      <c r="D814" t="s">
        <v>72</v>
      </c>
      <c r="E814" t="s">
        <v>1507</v>
      </c>
      <c r="F814" s="5">
        <f t="shared" si="16"/>
        <v>3</v>
      </c>
    </row>
    <row r="815" spans="1:6" x14ac:dyDescent="0.25">
      <c r="A815" t="s">
        <v>1452</v>
      </c>
      <c r="B815" t="s">
        <v>51</v>
      </c>
      <c r="C815" t="s">
        <v>59</v>
      </c>
      <c r="D815" t="s">
        <v>72</v>
      </c>
      <c r="E815" t="s">
        <v>1508</v>
      </c>
      <c r="F815" s="5">
        <f t="shared" si="16"/>
        <v>3</v>
      </c>
    </row>
    <row r="816" spans="1:6" x14ac:dyDescent="0.25">
      <c r="A816" t="s">
        <v>1452</v>
      </c>
      <c r="B816" t="s">
        <v>51</v>
      </c>
      <c r="C816" t="s">
        <v>59</v>
      </c>
      <c r="D816" t="s">
        <v>72</v>
      </c>
      <c r="E816" t="s">
        <v>1509</v>
      </c>
      <c r="F816" s="5">
        <f t="shared" si="16"/>
        <v>3</v>
      </c>
    </row>
    <row r="817" spans="1:6" x14ac:dyDescent="0.25">
      <c r="A817" t="s">
        <v>1452</v>
      </c>
      <c r="B817" t="s">
        <v>51</v>
      </c>
      <c r="C817" t="s">
        <v>59</v>
      </c>
      <c r="D817" t="s">
        <v>72</v>
      </c>
      <c r="E817" t="s">
        <v>1510</v>
      </c>
      <c r="F817" s="5">
        <f t="shared" si="16"/>
        <v>3</v>
      </c>
    </row>
    <row r="818" spans="1:6" x14ac:dyDescent="0.25">
      <c r="A818" t="s">
        <v>1452</v>
      </c>
      <c r="B818" t="s">
        <v>51</v>
      </c>
      <c r="C818" t="s">
        <v>59</v>
      </c>
      <c r="D818" t="s">
        <v>72</v>
      </c>
      <c r="E818" t="s">
        <v>1511</v>
      </c>
      <c r="F818" s="5">
        <f t="shared" si="16"/>
        <v>3</v>
      </c>
    </row>
    <row r="819" spans="1:6" x14ac:dyDescent="0.25">
      <c r="A819" t="s">
        <v>1452</v>
      </c>
      <c r="B819" t="s">
        <v>51</v>
      </c>
      <c r="C819" t="s">
        <v>59</v>
      </c>
      <c r="D819" t="s">
        <v>72</v>
      </c>
      <c r="E819" t="s">
        <v>1512</v>
      </c>
      <c r="F819" s="5">
        <f t="shared" si="16"/>
        <v>3</v>
      </c>
    </row>
    <row r="820" spans="1:6" x14ac:dyDescent="0.25">
      <c r="A820" t="s">
        <v>1452</v>
      </c>
      <c r="B820" t="s">
        <v>51</v>
      </c>
      <c r="C820" t="s">
        <v>59</v>
      </c>
      <c r="D820" t="s">
        <v>72</v>
      </c>
      <c r="E820" t="s">
        <v>1485</v>
      </c>
      <c r="F820" s="5">
        <f t="shared" si="16"/>
        <v>3</v>
      </c>
    </row>
    <row r="821" spans="1:6" x14ac:dyDescent="0.25">
      <c r="A821" t="s">
        <v>1452</v>
      </c>
      <c r="B821" t="s">
        <v>51</v>
      </c>
      <c r="C821" t="s">
        <v>59</v>
      </c>
      <c r="D821" t="s">
        <v>72</v>
      </c>
      <c r="E821" t="s">
        <v>1513</v>
      </c>
      <c r="F821" s="5">
        <f t="shared" si="16"/>
        <v>3</v>
      </c>
    </row>
    <row r="822" spans="1:6" x14ac:dyDescent="0.25">
      <c r="A822" t="s">
        <v>1452</v>
      </c>
      <c r="B822" t="s">
        <v>51</v>
      </c>
      <c r="C822" t="s">
        <v>59</v>
      </c>
      <c r="D822" t="s">
        <v>72</v>
      </c>
      <c r="E822" t="s">
        <v>1514</v>
      </c>
      <c r="F822" s="5">
        <f t="shared" si="16"/>
        <v>3</v>
      </c>
    </row>
    <row r="823" spans="1:6" x14ac:dyDescent="0.25">
      <c r="A823" t="s">
        <v>1452</v>
      </c>
      <c r="B823" t="s">
        <v>51</v>
      </c>
      <c r="C823" t="s">
        <v>59</v>
      </c>
      <c r="D823" t="s">
        <v>72</v>
      </c>
      <c r="E823" t="s">
        <v>1515</v>
      </c>
      <c r="F823" s="5">
        <f t="shared" si="16"/>
        <v>3</v>
      </c>
    </row>
    <row r="824" spans="1:6" x14ac:dyDescent="0.25">
      <c r="A824" t="s">
        <v>1452</v>
      </c>
      <c r="B824" t="s">
        <v>51</v>
      </c>
      <c r="C824" t="s">
        <v>59</v>
      </c>
      <c r="D824" t="s">
        <v>72</v>
      </c>
      <c r="E824" t="s">
        <v>1516</v>
      </c>
      <c r="F824" s="5">
        <f t="shared" si="16"/>
        <v>3</v>
      </c>
    </row>
    <row r="825" spans="1:6" x14ac:dyDescent="0.25">
      <c r="A825" t="s">
        <v>1452</v>
      </c>
      <c r="B825" t="s">
        <v>51</v>
      </c>
      <c r="C825" t="s">
        <v>59</v>
      </c>
      <c r="D825" t="s">
        <v>72</v>
      </c>
      <c r="E825" t="s">
        <v>1517</v>
      </c>
      <c r="F825" s="5">
        <f t="shared" si="16"/>
        <v>3</v>
      </c>
    </row>
    <row r="826" spans="1:6" x14ac:dyDescent="0.25">
      <c r="A826" t="s">
        <v>1452</v>
      </c>
      <c r="B826" t="s">
        <v>51</v>
      </c>
      <c r="C826" t="s">
        <v>59</v>
      </c>
      <c r="D826" t="s">
        <v>72</v>
      </c>
      <c r="E826" t="s">
        <v>1518</v>
      </c>
      <c r="F826" s="5">
        <f t="shared" si="16"/>
        <v>3</v>
      </c>
    </row>
    <row r="827" spans="1:6" x14ac:dyDescent="0.25">
      <c r="A827" t="s">
        <v>1452</v>
      </c>
      <c r="B827" t="s">
        <v>51</v>
      </c>
      <c r="C827" t="s">
        <v>59</v>
      </c>
      <c r="D827" t="s">
        <v>72</v>
      </c>
      <c r="E827" t="s">
        <v>1519</v>
      </c>
      <c r="F827" s="5">
        <f t="shared" si="16"/>
        <v>3</v>
      </c>
    </row>
    <row r="828" spans="1:6" x14ac:dyDescent="0.25">
      <c r="A828" t="s">
        <v>1452</v>
      </c>
      <c r="B828" t="s">
        <v>51</v>
      </c>
      <c r="C828" t="s">
        <v>59</v>
      </c>
      <c r="D828" t="s">
        <v>72</v>
      </c>
      <c r="E828" t="s">
        <v>1520</v>
      </c>
      <c r="F828" s="5">
        <f t="shared" si="16"/>
        <v>3</v>
      </c>
    </row>
    <row r="829" spans="1:6" x14ac:dyDescent="0.25">
      <c r="A829" t="s">
        <v>1452</v>
      </c>
      <c r="B829" t="s">
        <v>51</v>
      </c>
      <c r="C829" t="s">
        <v>59</v>
      </c>
      <c r="D829" t="s">
        <v>72</v>
      </c>
      <c r="E829" t="s">
        <v>1521</v>
      </c>
      <c r="F829" s="5">
        <f t="shared" si="16"/>
        <v>3</v>
      </c>
    </row>
    <row r="830" spans="1:6" x14ac:dyDescent="0.25">
      <c r="A830" t="s">
        <v>1452</v>
      </c>
      <c r="B830" t="s">
        <v>51</v>
      </c>
      <c r="C830" t="s">
        <v>59</v>
      </c>
      <c r="D830" t="s">
        <v>72</v>
      </c>
      <c r="E830" t="s">
        <v>1522</v>
      </c>
      <c r="F830" s="5">
        <f t="shared" si="16"/>
        <v>3</v>
      </c>
    </row>
    <row r="831" spans="1:6" x14ac:dyDescent="0.25">
      <c r="A831" t="s">
        <v>1452</v>
      </c>
      <c r="B831" t="s">
        <v>51</v>
      </c>
      <c r="C831" t="s">
        <v>59</v>
      </c>
      <c r="D831" t="s">
        <v>72</v>
      </c>
      <c r="E831" t="s">
        <v>1523</v>
      </c>
      <c r="F831" s="5">
        <f t="shared" si="16"/>
        <v>3</v>
      </c>
    </row>
    <row r="832" spans="1:6" x14ac:dyDescent="0.25">
      <c r="A832" t="s">
        <v>1452</v>
      </c>
      <c r="B832" t="s">
        <v>51</v>
      </c>
      <c r="C832" t="s">
        <v>59</v>
      </c>
      <c r="D832" t="s">
        <v>72</v>
      </c>
      <c r="E832" t="s">
        <v>1524</v>
      </c>
      <c r="F832" s="5">
        <f t="shared" si="16"/>
        <v>3</v>
      </c>
    </row>
    <row r="833" spans="1:6" x14ac:dyDescent="0.25">
      <c r="A833" t="s">
        <v>1452</v>
      </c>
      <c r="B833" t="s">
        <v>51</v>
      </c>
      <c r="C833" t="s">
        <v>59</v>
      </c>
      <c r="D833" t="s">
        <v>72</v>
      </c>
      <c r="E833" t="s">
        <v>1525</v>
      </c>
      <c r="F833" s="5">
        <f t="shared" si="16"/>
        <v>3</v>
      </c>
    </row>
    <row r="834" spans="1:6" x14ac:dyDescent="0.25">
      <c r="A834" t="s">
        <v>1452</v>
      </c>
      <c r="B834" t="s">
        <v>51</v>
      </c>
      <c r="C834" t="s">
        <v>59</v>
      </c>
      <c r="D834" t="s">
        <v>72</v>
      </c>
      <c r="E834" t="s">
        <v>1488</v>
      </c>
      <c r="F834" s="5">
        <f t="shared" si="16"/>
        <v>3</v>
      </c>
    </row>
    <row r="835" spans="1:6" x14ac:dyDescent="0.25">
      <c r="A835" t="s">
        <v>1452</v>
      </c>
      <c r="B835" t="s">
        <v>51</v>
      </c>
      <c r="C835" t="s">
        <v>59</v>
      </c>
      <c r="D835" t="s">
        <v>72</v>
      </c>
      <c r="E835" t="s">
        <v>1491</v>
      </c>
      <c r="F835" s="5">
        <f t="shared" si="16"/>
        <v>3</v>
      </c>
    </row>
    <row r="836" spans="1:6" x14ac:dyDescent="0.25">
      <c r="A836" t="s">
        <v>1452</v>
      </c>
      <c r="B836" t="s">
        <v>51</v>
      </c>
      <c r="C836" t="s">
        <v>59</v>
      </c>
      <c r="D836" t="s">
        <v>72</v>
      </c>
      <c r="E836" t="s">
        <v>1497</v>
      </c>
      <c r="F836" s="5">
        <f t="shared" si="16"/>
        <v>3</v>
      </c>
    </row>
    <row r="837" spans="1:6" x14ac:dyDescent="0.25">
      <c r="A837" t="s">
        <v>1452</v>
      </c>
      <c r="B837" t="s">
        <v>51</v>
      </c>
      <c r="C837" t="s">
        <v>59</v>
      </c>
      <c r="D837" t="s">
        <v>72</v>
      </c>
      <c r="E837" t="s">
        <v>1526</v>
      </c>
      <c r="F837" s="5">
        <f t="shared" si="16"/>
        <v>3</v>
      </c>
    </row>
    <row r="838" spans="1:6" x14ac:dyDescent="0.25">
      <c r="A838" t="s">
        <v>1452</v>
      </c>
      <c r="B838" t="s">
        <v>51</v>
      </c>
      <c r="C838" t="s">
        <v>59</v>
      </c>
      <c r="D838" t="s">
        <v>72</v>
      </c>
      <c r="E838" t="s">
        <v>1527</v>
      </c>
      <c r="F838" s="5">
        <f t="shared" si="16"/>
        <v>3</v>
      </c>
    </row>
    <row r="839" spans="1:6" x14ac:dyDescent="0.25">
      <c r="A839" t="s">
        <v>1452</v>
      </c>
      <c r="B839" t="s">
        <v>51</v>
      </c>
      <c r="C839" t="s">
        <v>59</v>
      </c>
      <c r="D839" t="s">
        <v>72</v>
      </c>
      <c r="E839" t="s">
        <v>1482</v>
      </c>
      <c r="F839" s="5">
        <f t="shared" si="16"/>
        <v>3</v>
      </c>
    </row>
    <row r="840" spans="1:6" x14ac:dyDescent="0.25">
      <c r="A840" t="s">
        <v>1452</v>
      </c>
      <c r="B840" t="s">
        <v>51</v>
      </c>
      <c r="C840" t="s">
        <v>59</v>
      </c>
      <c r="D840" t="s">
        <v>72</v>
      </c>
      <c r="E840" t="s">
        <v>1479</v>
      </c>
      <c r="F840" s="5">
        <f t="shared" si="16"/>
        <v>3</v>
      </c>
    </row>
    <row r="841" spans="1:6" x14ac:dyDescent="0.25">
      <c r="A841" t="s">
        <v>1452</v>
      </c>
      <c r="B841" t="s">
        <v>51</v>
      </c>
      <c r="C841" t="s">
        <v>59</v>
      </c>
      <c r="D841" t="s">
        <v>72</v>
      </c>
      <c r="E841" t="s">
        <v>1528</v>
      </c>
      <c r="F841" s="5">
        <f t="shared" si="16"/>
        <v>3</v>
      </c>
    </row>
    <row r="842" spans="1:6" x14ac:dyDescent="0.25">
      <c r="A842" t="s">
        <v>1452</v>
      </c>
      <c r="B842" t="s">
        <v>51</v>
      </c>
      <c r="C842" t="s">
        <v>59</v>
      </c>
      <c r="D842" t="s">
        <v>72</v>
      </c>
      <c r="E842" t="s">
        <v>1529</v>
      </c>
      <c r="F842" s="5">
        <f t="shared" si="16"/>
        <v>3</v>
      </c>
    </row>
    <row r="843" spans="1:6" x14ac:dyDescent="0.25">
      <c r="A843" t="s">
        <v>1452</v>
      </c>
      <c r="B843" t="s">
        <v>51</v>
      </c>
      <c r="C843" t="s">
        <v>59</v>
      </c>
      <c r="D843" t="s">
        <v>72</v>
      </c>
      <c r="E843" t="s">
        <v>1530</v>
      </c>
      <c r="F843" s="5">
        <f t="shared" si="16"/>
        <v>3</v>
      </c>
    </row>
    <row r="844" spans="1:6" x14ac:dyDescent="0.25">
      <c r="A844" t="s">
        <v>1452</v>
      </c>
      <c r="B844" t="s">
        <v>51</v>
      </c>
      <c r="C844" t="s">
        <v>59</v>
      </c>
      <c r="D844" t="s">
        <v>72</v>
      </c>
      <c r="E844" t="s">
        <v>1531</v>
      </c>
      <c r="F844" s="5">
        <f t="shared" si="16"/>
        <v>3</v>
      </c>
    </row>
    <row r="845" spans="1:6" x14ac:dyDescent="0.25">
      <c r="A845" t="s">
        <v>1452</v>
      </c>
      <c r="B845" t="s">
        <v>51</v>
      </c>
      <c r="C845" t="s">
        <v>59</v>
      </c>
      <c r="D845" t="s">
        <v>72</v>
      </c>
      <c r="E845" t="s">
        <v>1532</v>
      </c>
      <c r="F845" s="5">
        <f t="shared" si="16"/>
        <v>3</v>
      </c>
    </row>
    <row r="846" spans="1:6" x14ac:dyDescent="0.25">
      <c r="A846" t="s">
        <v>1452</v>
      </c>
      <c r="B846" t="s">
        <v>51</v>
      </c>
      <c r="C846" t="s">
        <v>59</v>
      </c>
      <c r="D846" t="s">
        <v>72</v>
      </c>
      <c r="E846" t="s">
        <v>1533</v>
      </c>
      <c r="F846" s="5">
        <f t="shared" si="16"/>
        <v>3</v>
      </c>
    </row>
    <row r="847" spans="1:6" x14ac:dyDescent="0.25">
      <c r="A847" t="s">
        <v>1452</v>
      </c>
      <c r="B847" t="s">
        <v>51</v>
      </c>
      <c r="C847" t="s">
        <v>59</v>
      </c>
      <c r="D847" t="s">
        <v>72</v>
      </c>
      <c r="E847" t="s">
        <v>1534</v>
      </c>
      <c r="F847" s="5">
        <f t="shared" si="16"/>
        <v>3</v>
      </c>
    </row>
    <row r="848" spans="1:6" x14ac:dyDescent="0.25">
      <c r="A848" t="s">
        <v>1452</v>
      </c>
      <c r="B848" t="s">
        <v>51</v>
      </c>
      <c r="C848" t="s">
        <v>59</v>
      </c>
      <c r="D848" t="s">
        <v>72</v>
      </c>
      <c r="E848" t="s">
        <v>1535</v>
      </c>
      <c r="F848" s="5">
        <f t="shared" si="16"/>
        <v>3</v>
      </c>
    </row>
    <row r="849" spans="1:6" x14ac:dyDescent="0.25">
      <c r="A849" t="s">
        <v>1452</v>
      </c>
      <c r="B849" t="s">
        <v>51</v>
      </c>
      <c r="C849" t="s">
        <v>59</v>
      </c>
      <c r="D849" t="s">
        <v>72</v>
      </c>
      <c r="E849" t="s">
        <v>1536</v>
      </c>
      <c r="F849" s="5">
        <f t="shared" si="16"/>
        <v>3</v>
      </c>
    </row>
    <row r="850" spans="1:6" x14ac:dyDescent="0.25">
      <c r="A850" t="s">
        <v>1537</v>
      </c>
      <c r="B850" t="s">
        <v>51</v>
      </c>
      <c r="C850" t="s">
        <v>52</v>
      </c>
      <c r="D850" t="s">
        <v>53</v>
      </c>
      <c r="E850" t="s">
        <v>1538</v>
      </c>
      <c r="F850" s="5">
        <f t="shared" si="16"/>
        <v>3</v>
      </c>
    </row>
    <row r="851" spans="1:6" x14ac:dyDescent="0.25">
      <c r="A851" t="s">
        <v>1539</v>
      </c>
      <c r="B851" t="s">
        <v>51</v>
      </c>
      <c r="C851" t="s">
        <v>56</v>
      </c>
      <c r="D851" t="s">
        <v>57</v>
      </c>
      <c r="E851" t="s">
        <v>1538</v>
      </c>
      <c r="F851" s="5">
        <f t="shared" si="16"/>
        <v>3</v>
      </c>
    </row>
    <row r="852" spans="1:6" x14ac:dyDescent="0.25">
      <c r="A852" t="s">
        <v>1540</v>
      </c>
      <c r="B852" t="s">
        <v>51</v>
      </c>
      <c r="C852" t="s">
        <v>52</v>
      </c>
      <c r="D852" t="s">
        <v>53</v>
      </c>
      <c r="E852" t="s">
        <v>1541</v>
      </c>
      <c r="F852" s="5">
        <f t="shared" si="16"/>
        <v>3</v>
      </c>
    </row>
    <row r="853" spans="1:6" x14ac:dyDescent="0.25">
      <c r="A853" t="s">
        <v>1542</v>
      </c>
      <c r="B853" t="s">
        <v>51</v>
      </c>
      <c r="C853" t="s">
        <v>56</v>
      </c>
      <c r="D853" t="s">
        <v>57</v>
      </c>
      <c r="E853" t="s">
        <v>1541</v>
      </c>
      <c r="F853" s="5">
        <f t="shared" si="16"/>
        <v>3</v>
      </c>
    </row>
    <row r="854" spans="1:6" x14ac:dyDescent="0.25">
      <c r="A854" t="s">
        <v>1458</v>
      </c>
      <c r="B854" t="s">
        <v>51</v>
      </c>
      <c r="C854" t="s">
        <v>59</v>
      </c>
      <c r="D854" t="s">
        <v>72</v>
      </c>
      <c r="E854" t="s">
        <v>1538</v>
      </c>
      <c r="F854" s="5">
        <f t="shared" si="16"/>
        <v>3</v>
      </c>
    </row>
    <row r="855" spans="1:6" x14ac:dyDescent="0.25">
      <c r="A855" t="s">
        <v>1458</v>
      </c>
      <c r="B855" t="s">
        <v>51</v>
      </c>
      <c r="C855" t="s">
        <v>59</v>
      </c>
      <c r="D855" t="s">
        <v>72</v>
      </c>
      <c r="E855" t="s">
        <v>1541</v>
      </c>
      <c r="F855" s="5">
        <f t="shared" ref="F855:F918" si="17">MONTH(A855)</f>
        <v>3</v>
      </c>
    </row>
    <row r="856" spans="1:6" x14ac:dyDescent="0.25">
      <c r="A856" t="s">
        <v>1458</v>
      </c>
      <c r="B856" t="s">
        <v>51</v>
      </c>
      <c r="C856" t="s">
        <v>59</v>
      </c>
      <c r="D856" t="s">
        <v>60</v>
      </c>
      <c r="E856" t="s">
        <v>1543</v>
      </c>
      <c r="F856" s="5">
        <f t="shared" si="17"/>
        <v>3</v>
      </c>
    </row>
    <row r="857" spans="1:6" x14ac:dyDescent="0.25">
      <c r="A857" t="s">
        <v>1458</v>
      </c>
      <c r="B857" t="s">
        <v>51</v>
      </c>
      <c r="C857" t="s">
        <v>59</v>
      </c>
      <c r="D857" t="s">
        <v>60</v>
      </c>
      <c r="E857" t="s">
        <v>1544</v>
      </c>
      <c r="F857" s="5">
        <f t="shared" si="17"/>
        <v>3</v>
      </c>
    </row>
    <row r="858" spans="1:6" x14ac:dyDescent="0.25">
      <c r="A858" t="s">
        <v>1458</v>
      </c>
      <c r="B858" t="s">
        <v>51</v>
      </c>
      <c r="C858" t="s">
        <v>59</v>
      </c>
      <c r="D858" t="s">
        <v>60</v>
      </c>
      <c r="E858" t="s">
        <v>1545</v>
      </c>
      <c r="F858" s="5">
        <f t="shared" si="17"/>
        <v>3</v>
      </c>
    </row>
    <row r="859" spans="1:6" x14ac:dyDescent="0.25">
      <c r="A859" t="s">
        <v>1458</v>
      </c>
      <c r="B859" t="s">
        <v>51</v>
      </c>
      <c r="C859" t="s">
        <v>59</v>
      </c>
      <c r="D859" t="s">
        <v>60</v>
      </c>
      <c r="E859" t="s">
        <v>1546</v>
      </c>
      <c r="F859" s="5">
        <f t="shared" si="17"/>
        <v>3</v>
      </c>
    </row>
    <row r="860" spans="1:6" x14ac:dyDescent="0.25">
      <c r="A860" t="s">
        <v>1458</v>
      </c>
      <c r="B860" t="s">
        <v>51</v>
      </c>
      <c r="C860" t="s">
        <v>59</v>
      </c>
      <c r="D860" t="s">
        <v>60</v>
      </c>
      <c r="E860" t="s">
        <v>1547</v>
      </c>
      <c r="F860" s="5">
        <f t="shared" si="17"/>
        <v>3</v>
      </c>
    </row>
    <row r="861" spans="1:6" x14ac:dyDescent="0.25">
      <c r="A861" t="s">
        <v>1458</v>
      </c>
      <c r="B861" t="s">
        <v>51</v>
      </c>
      <c r="C861" t="s">
        <v>59</v>
      </c>
      <c r="D861" t="s">
        <v>60</v>
      </c>
      <c r="E861" t="s">
        <v>1548</v>
      </c>
      <c r="F861" s="5">
        <f t="shared" si="17"/>
        <v>3</v>
      </c>
    </row>
    <row r="862" spans="1:6" x14ac:dyDescent="0.25">
      <c r="A862" t="s">
        <v>1458</v>
      </c>
      <c r="B862" t="s">
        <v>51</v>
      </c>
      <c r="C862" t="s">
        <v>59</v>
      </c>
      <c r="D862" t="s">
        <v>60</v>
      </c>
      <c r="E862" t="s">
        <v>1549</v>
      </c>
      <c r="F862" s="5">
        <f t="shared" si="17"/>
        <v>3</v>
      </c>
    </row>
    <row r="863" spans="1:6" x14ac:dyDescent="0.25">
      <c r="A863" t="s">
        <v>1458</v>
      </c>
      <c r="B863" t="s">
        <v>51</v>
      </c>
      <c r="C863" t="s">
        <v>59</v>
      </c>
      <c r="D863" t="s">
        <v>60</v>
      </c>
      <c r="E863" t="s">
        <v>1550</v>
      </c>
      <c r="F863" s="5">
        <f t="shared" si="17"/>
        <v>3</v>
      </c>
    </row>
    <row r="864" spans="1:6" x14ac:dyDescent="0.25">
      <c r="A864" t="s">
        <v>1458</v>
      </c>
      <c r="B864" t="s">
        <v>51</v>
      </c>
      <c r="C864" t="s">
        <v>59</v>
      </c>
      <c r="D864" t="s">
        <v>60</v>
      </c>
      <c r="E864" t="s">
        <v>1551</v>
      </c>
      <c r="F864" s="5">
        <f t="shared" si="17"/>
        <v>3</v>
      </c>
    </row>
    <row r="865" spans="1:6" x14ac:dyDescent="0.25">
      <c r="A865" t="s">
        <v>1458</v>
      </c>
      <c r="B865" t="s">
        <v>51</v>
      </c>
      <c r="C865" t="s">
        <v>59</v>
      </c>
      <c r="D865" t="s">
        <v>60</v>
      </c>
      <c r="E865" t="s">
        <v>1552</v>
      </c>
      <c r="F865" s="5">
        <f t="shared" si="17"/>
        <v>3</v>
      </c>
    </row>
    <row r="866" spans="1:6" x14ac:dyDescent="0.25">
      <c r="A866" t="s">
        <v>1458</v>
      </c>
      <c r="B866" t="s">
        <v>51</v>
      </c>
      <c r="C866" t="s">
        <v>59</v>
      </c>
      <c r="D866" t="s">
        <v>60</v>
      </c>
      <c r="E866" t="s">
        <v>1553</v>
      </c>
      <c r="F866" s="5">
        <f t="shared" si="17"/>
        <v>3</v>
      </c>
    </row>
    <row r="867" spans="1:6" x14ac:dyDescent="0.25">
      <c r="A867" t="s">
        <v>1458</v>
      </c>
      <c r="B867" t="s">
        <v>51</v>
      </c>
      <c r="C867" t="s">
        <v>59</v>
      </c>
      <c r="D867" t="s">
        <v>60</v>
      </c>
      <c r="E867" t="s">
        <v>1554</v>
      </c>
      <c r="F867" s="5">
        <f t="shared" si="17"/>
        <v>3</v>
      </c>
    </row>
    <row r="868" spans="1:6" x14ac:dyDescent="0.25">
      <c r="A868" t="s">
        <v>1458</v>
      </c>
      <c r="B868" t="s">
        <v>51</v>
      </c>
      <c r="C868" t="s">
        <v>59</v>
      </c>
      <c r="D868" t="s">
        <v>60</v>
      </c>
      <c r="E868" t="s">
        <v>1555</v>
      </c>
      <c r="F868" s="5">
        <f t="shared" si="17"/>
        <v>3</v>
      </c>
    </row>
    <row r="869" spans="1:6" x14ac:dyDescent="0.25">
      <c r="A869" t="s">
        <v>1458</v>
      </c>
      <c r="B869" t="s">
        <v>51</v>
      </c>
      <c r="C869" t="s">
        <v>59</v>
      </c>
      <c r="D869" t="s">
        <v>60</v>
      </c>
      <c r="E869" t="s">
        <v>1556</v>
      </c>
      <c r="F869" s="5">
        <f t="shared" si="17"/>
        <v>3</v>
      </c>
    </row>
    <row r="870" spans="1:6" x14ac:dyDescent="0.25">
      <c r="A870" t="s">
        <v>1458</v>
      </c>
      <c r="B870" t="s">
        <v>51</v>
      </c>
      <c r="C870" t="s">
        <v>59</v>
      </c>
      <c r="D870" t="s">
        <v>60</v>
      </c>
      <c r="E870" t="s">
        <v>1557</v>
      </c>
      <c r="F870" s="5">
        <f t="shared" si="17"/>
        <v>3</v>
      </c>
    </row>
    <row r="871" spans="1:6" x14ac:dyDescent="0.25">
      <c r="A871" t="s">
        <v>1458</v>
      </c>
      <c r="B871" t="s">
        <v>51</v>
      </c>
      <c r="C871" t="s">
        <v>59</v>
      </c>
      <c r="D871" t="s">
        <v>60</v>
      </c>
      <c r="E871" t="s">
        <v>1558</v>
      </c>
      <c r="F871" s="5">
        <f t="shared" si="17"/>
        <v>3</v>
      </c>
    </row>
    <row r="872" spans="1:6" x14ac:dyDescent="0.25">
      <c r="A872" t="s">
        <v>1458</v>
      </c>
      <c r="B872" t="s">
        <v>51</v>
      </c>
      <c r="C872" t="s">
        <v>59</v>
      </c>
      <c r="D872" t="s">
        <v>60</v>
      </c>
      <c r="E872" t="s">
        <v>1559</v>
      </c>
      <c r="F872" s="5">
        <f t="shared" si="17"/>
        <v>3</v>
      </c>
    </row>
    <row r="873" spans="1:6" x14ac:dyDescent="0.25">
      <c r="A873" t="s">
        <v>1458</v>
      </c>
      <c r="B873" t="s">
        <v>51</v>
      </c>
      <c r="C873" t="s">
        <v>59</v>
      </c>
      <c r="D873" t="s">
        <v>60</v>
      </c>
      <c r="E873" t="s">
        <v>1560</v>
      </c>
      <c r="F873" s="5">
        <f t="shared" si="17"/>
        <v>3</v>
      </c>
    </row>
    <row r="874" spans="1:6" x14ac:dyDescent="0.25">
      <c r="A874" t="s">
        <v>1458</v>
      </c>
      <c r="B874" t="s">
        <v>51</v>
      </c>
      <c r="C874" t="s">
        <v>59</v>
      </c>
      <c r="D874" t="s">
        <v>60</v>
      </c>
      <c r="E874" t="s">
        <v>1561</v>
      </c>
      <c r="F874" s="5">
        <f t="shared" si="17"/>
        <v>3</v>
      </c>
    </row>
    <row r="875" spans="1:6" x14ac:dyDescent="0.25">
      <c r="A875" t="s">
        <v>1458</v>
      </c>
      <c r="B875" t="s">
        <v>51</v>
      </c>
      <c r="C875" t="s">
        <v>59</v>
      </c>
      <c r="D875" t="s">
        <v>60</v>
      </c>
      <c r="E875" t="s">
        <v>1562</v>
      </c>
      <c r="F875" s="5">
        <f t="shared" si="17"/>
        <v>3</v>
      </c>
    </row>
    <row r="876" spans="1:6" x14ac:dyDescent="0.25">
      <c r="A876" t="s">
        <v>1458</v>
      </c>
      <c r="B876" t="s">
        <v>51</v>
      </c>
      <c r="C876" t="s">
        <v>59</v>
      </c>
      <c r="D876" t="s">
        <v>60</v>
      </c>
      <c r="E876" t="s">
        <v>1563</v>
      </c>
      <c r="F876" s="5">
        <f t="shared" si="17"/>
        <v>3</v>
      </c>
    </row>
    <row r="877" spans="1:6" x14ac:dyDescent="0.25">
      <c r="A877" t="s">
        <v>1458</v>
      </c>
      <c r="B877" t="s">
        <v>51</v>
      </c>
      <c r="C877" t="s">
        <v>59</v>
      </c>
      <c r="D877" t="s">
        <v>60</v>
      </c>
      <c r="E877" t="s">
        <v>1564</v>
      </c>
      <c r="F877" s="5">
        <f t="shared" si="17"/>
        <v>3</v>
      </c>
    </row>
    <row r="878" spans="1:6" x14ac:dyDescent="0.25">
      <c r="A878" t="s">
        <v>1458</v>
      </c>
      <c r="B878" t="s">
        <v>51</v>
      </c>
      <c r="C878" t="s">
        <v>59</v>
      </c>
      <c r="D878" t="s">
        <v>60</v>
      </c>
      <c r="E878" t="s">
        <v>1565</v>
      </c>
      <c r="F878" s="5">
        <f t="shared" si="17"/>
        <v>3</v>
      </c>
    </row>
    <row r="879" spans="1:6" x14ac:dyDescent="0.25">
      <c r="A879" t="s">
        <v>1458</v>
      </c>
      <c r="B879" t="s">
        <v>51</v>
      </c>
      <c r="C879" t="s">
        <v>59</v>
      </c>
      <c r="D879" t="s">
        <v>60</v>
      </c>
      <c r="E879" t="s">
        <v>1566</v>
      </c>
      <c r="F879" s="5">
        <f t="shared" si="17"/>
        <v>3</v>
      </c>
    </row>
    <row r="880" spans="1:6" x14ac:dyDescent="0.25">
      <c r="A880" t="s">
        <v>1458</v>
      </c>
      <c r="B880" t="s">
        <v>51</v>
      </c>
      <c r="C880" t="s">
        <v>59</v>
      </c>
      <c r="D880" t="s">
        <v>60</v>
      </c>
      <c r="E880" t="s">
        <v>1567</v>
      </c>
      <c r="F880" s="5">
        <f t="shared" si="17"/>
        <v>3</v>
      </c>
    </row>
    <row r="881" spans="1:6" x14ac:dyDescent="0.25">
      <c r="A881" t="s">
        <v>1458</v>
      </c>
      <c r="B881" t="s">
        <v>51</v>
      </c>
      <c r="C881" t="s">
        <v>59</v>
      </c>
      <c r="D881" t="s">
        <v>60</v>
      </c>
      <c r="E881" t="s">
        <v>1568</v>
      </c>
      <c r="F881" s="5">
        <f t="shared" si="17"/>
        <v>3</v>
      </c>
    </row>
    <row r="882" spans="1:6" x14ac:dyDescent="0.25">
      <c r="A882" t="s">
        <v>1458</v>
      </c>
      <c r="B882" t="s">
        <v>51</v>
      </c>
      <c r="C882" t="s">
        <v>59</v>
      </c>
      <c r="D882" t="s">
        <v>60</v>
      </c>
      <c r="E882" t="s">
        <v>1569</v>
      </c>
      <c r="F882" s="5">
        <f t="shared" si="17"/>
        <v>3</v>
      </c>
    </row>
    <row r="883" spans="1:6" x14ac:dyDescent="0.25">
      <c r="A883" t="s">
        <v>1458</v>
      </c>
      <c r="B883" t="s">
        <v>51</v>
      </c>
      <c r="C883" t="s">
        <v>59</v>
      </c>
      <c r="D883" t="s">
        <v>60</v>
      </c>
      <c r="E883" t="s">
        <v>1570</v>
      </c>
      <c r="F883" s="5">
        <f t="shared" si="17"/>
        <v>3</v>
      </c>
    </row>
    <row r="884" spans="1:6" x14ac:dyDescent="0.25">
      <c r="A884" t="s">
        <v>1458</v>
      </c>
      <c r="B884" t="s">
        <v>51</v>
      </c>
      <c r="C884" t="s">
        <v>59</v>
      </c>
      <c r="D884" t="s">
        <v>60</v>
      </c>
      <c r="E884" t="s">
        <v>1571</v>
      </c>
      <c r="F884" s="5">
        <f t="shared" si="17"/>
        <v>3</v>
      </c>
    </row>
    <row r="885" spans="1:6" x14ac:dyDescent="0.25">
      <c r="A885" t="s">
        <v>1458</v>
      </c>
      <c r="B885" t="s">
        <v>51</v>
      </c>
      <c r="C885" t="s">
        <v>59</v>
      </c>
      <c r="D885" t="s">
        <v>60</v>
      </c>
      <c r="E885" t="s">
        <v>1572</v>
      </c>
      <c r="F885" s="5">
        <f t="shared" si="17"/>
        <v>3</v>
      </c>
    </row>
    <row r="886" spans="1:6" x14ac:dyDescent="0.25">
      <c r="A886" t="s">
        <v>1458</v>
      </c>
      <c r="B886" t="s">
        <v>51</v>
      </c>
      <c r="C886" t="s">
        <v>59</v>
      </c>
      <c r="D886" t="s">
        <v>60</v>
      </c>
      <c r="E886" t="s">
        <v>1573</v>
      </c>
      <c r="F886" s="5">
        <f t="shared" si="17"/>
        <v>3</v>
      </c>
    </row>
    <row r="887" spans="1:6" x14ac:dyDescent="0.25">
      <c r="A887" t="s">
        <v>1574</v>
      </c>
      <c r="B887" t="s">
        <v>51</v>
      </c>
      <c r="C887" t="s">
        <v>52</v>
      </c>
      <c r="D887" t="s">
        <v>53</v>
      </c>
      <c r="E887" t="s">
        <v>1575</v>
      </c>
      <c r="F887" s="5">
        <f t="shared" si="17"/>
        <v>3</v>
      </c>
    </row>
    <row r="888" spans="1:6" x14ac:dyDescent="0.25">
      <c r="A888" t="s">
        <v>1576</v>
      </c>
      <c r="B888" t="s">
        <v>51</v>
      </c>
      <c r="C888" t="s">
        <v>56</v>
      </c>
      <c r="D888" t="s">
        <v>57</v>
      </c>
      <c r="E888" t="s">
        <v>1575</v>
      </c>
      <c r="F888" s="5">
        <f t="shared" si="17"/>
        <v>3</v>
      </c>
    </row>
    <row r="889" spans="1:6" x14ac:dyDescent="0.25">
      <c r="A889" t="s">
        <v>1460</v>
      </c>
      <c r="B889" t="s">
        <v>51</v>
      </c>
      <c r="C889" t="s">
        <v>59</v>
      </c>
      <c r="D889" t="s">
        <v>72</v>
      </c>
      <c r="E889" t="s">
        <v>1575</v>
      </c>
      <c r="F889" s="5">
        <f t="shared" si="17"/>
        <v>3</v>
      </c>
    </row>
    <row r="890" spans="1:6" x14ac:dyDescent="0.25">
      <c r="A890" t="s">
        <v>1460</v>
      </c>
      <c r="B890" t="s">
        <v>51</v>
      </c>
      <c r="C890" t="s">
        <v>59</v>
      </c>
      <c r="D890" t="s">
        <v>60</v>
      </c>
      <c r="E890" t="s">
        <v>1577</v>
      </c>
      <c r="F890" s="5">
        <f t="shared" si="17"/>
        <v>3</v>
      </c>
    </row>
    <row r="891" spans="1:6" x14ac:dyDescent="0.25">
      <c r="A891" t="s">
        <v>1460</v>
      </c>
      <c r="B891" t="s">
        <v>51</v>
      </c>
      <c r="C891" t="s">
        <v>59</v>
      </c>
      <c r="D891" t="s">
        <v>60</v>
      </c>
      <c r="E891" t="s">
        <v>1578</v>
      </c>
      <c r="F891" s="5">
        <f t="shared" si="17"/>
        <v>3</v>
      </c>
    </row>
    <row r="892" spans="1:6" x14ac:dyDescent="0.25">
      <c r="A892" t="s">
        <v>1460</v>
      </c>
      <c r="B892" t="s">
        <v>51</v>
      </c>
      <c r="C892" t="s">
        <v>59</v>
      </c>
      <c r="D892" t="s">
        <v>60</v>
      </c>
      <c r="E892" t="s">
        <v>1579</v>
      </c>
      <c r="F892" s="5">
        <f t="shared" si="17"/>
        <v>3</v>
      </c>
    </row>
    <row r="893" spans="1:6" x14ac:dyDescent="0.25">
      <c r="A893" t="s">
        <v>1460</v>
      </c>
      <c r="B893" t="s">
        <v>51</v>
      </c>
      <c r="C893" t="s">
        <v>59</v>
      </c>
      <c r="D893" t="s">
        <v>60</v>
      </c>
      <c r="E893" t="s">
        <v>1580</v>
      </c>
      <c r="F893" s="5">
        <f t="shared" si="17"/>
        <v>3</v>
      </c>
    </row>
    <row r="894" spans="1:6" x14ac:dyDescent="0.25">
      <c r="A894" t="s">
        <v>1460</v>
      </c>
      <c r="B894" t="s">
        <v>51</v>
      </c>
      <c r="C894" t="s">
        <v>59</v>
      </c>
      <c r="D894" t="s">
        <v>60</v>
      </c>
      <c r="E894" t="s">
        <v>1581</v>
      </c>
      <c r="F894" s="5">
        <f t="shared" si="17"/>
        <v>3</v>
      </c>
    </row>
    <row r="895" spans="1:6" x14ac:dyDescent="0.25">
      <c r="A895" t="s">
        <v>1460</v>
      </c>
      <c r="B895" t="s">
        <v>51</v>
      </c>
      <c r="C895" t="s">
        <v>59</v>
      </c>
      <c r="D895" t="s">
        <v>60</v>
      </c>
      <c r="E895" t="s">
        <v>1582</v>
      </c>
      <c r="F895" s="5">
        <f t="shared" si="17"/>
        <v>3</v>
      </c>
    </row>
    <row r="896" spans="1:6" x14ac:dyDescent="0.25">
      <c r="A896" t="s">
        <v>1460</v>
      </c>
      <c r="B896" t="s">
        <v>51</v>
      </c>
      <c r="C896" t="s">
        <v>59</v>
      </c>
      <c r="D896" t="s">
        <v>60</v>
      </c>
      <c r="E896" t="s">
        <v>1583</v>
      </c>
      <c r="F896" s="5">
        <f t="shared" si="17"/>
        <v>3</v>
      </c>
    </row>
    <row r="897" spans="1:6" x14ac:dyDescent="0.25">
      <c r="A897" t="s">
        <v>1460</v>
      </c>
      <c r="B897" t="s">
        <v>51</v>
      </c>
      <c r="C897" t="s">
        <v>59</v>
      </c>
      <c r="D897" t="s">
        <v>60</v>
      </c>
      <c r="E897" t="s">
        <v>1584</v>
      </c>
      <c r="F897" s="5">
        <f t="shared" si="17"/>
        <v>3</v>
      </c>
    </row>
    <row r="898" spans="1:6" x14ac:dyDescent="0.25">
      <c r="A898" t="s">
        <v>1460</v>
      </c>
      <c r="B898" t="s">
        <v>51</v>
      </c>
      <c r="C898" t="s">
        <v>59</v>
      </c>
      <c r="D898" t="s">
        <v>60</v>
      </c>
      <c r="E898" t="s">
        <v>1585</v>
      </c>
      <c r="F898" s="5">
        <f t="shared" si="17"/>
        <v>3</v>
      </c>
    </row>
    <row r="899" spans="1:6" x14ac:dyDescent="0.25">
      <c r="A899" t="s">
        <v>1460</v>
      </c>
      <c r="B899" t="s">
        <v>51</v>
      </c>
      <c r="C899" t="s">
        <v>59</v>
      </c>
      <c r="D899" t="s">
        <v>60</v>
      </c>
      <c r="E899" t="s">
        <v>1586</v>
      </c>
      <c r="F899" s="5">
        <f t="shared" si="17"/>
        <v>3</v>
      </c>
    </row>
    <row r="900" spans="1:6" x14ac:dyDescent="0.25">
      <c r="A900" t="s">
        <v>1460</v>
      </c>
      <c r="B900" t="s">
        <v>51</v>
      </c>
      <c r="C900" t="s">
        <v>59</v>
      </c>
      <c r="D900" t="s">
        <v>60</v>
      </c>
      <c r="E900" t="s">
        <v>1587</v>
      </c>
      <c r="F900" s="5">
        <f t="shared" si="17"/>
        <v>3</v>
      </c>
    </row>
    <row r="901" spans="1:6" x14ac:dyDescent="0.25">
      <c r="A901" t="s">
        <v>1460</v>
      </c>
      <c r="B901" t="s">
        <v>51</v>
      </c>
      <c r="C901" t="s">
        <v>59</v>
      </c>
      <c r="D901" t="s">
        <v>60</v>
      </c>
      <c r="E901" t="s">
        <v>1588</v>
      </c>
      <c r="F901" s="5">
        <f t="shared" si="17"/>
        <v>3</v>
      </c>
    </row>
    <row r="902" spans="1:6" x14ac:dyDescent="0.25">
      <c r="A902" t="s">
        <v>1460</v>
      </c>
      <c r="B902" t="s">
        <v>51</v>
      </c>
      <c r="C902" t="s">
        <v>59</v>
      </c>
      <c r="D902" t="s">
        <v>60</v>
      </c>
      <c r="E902" t="s">
        <v>1589</v>
      </c>
      <c r="F902" s="5">
        <f t="shared" si="17"/>
        <v>3</v>
      </c>
    </row>
    <row r="903" spans="1:6" x14ac:dyDescent="0.25">
      <c r="A903" t="s">
        <v>1460</v>
      </c>
      <c r="B903" t="s">
        <v>51</v>
      </c>
      <c r="C903" t="s">
        <v>59</v>
      </c>
      <c r="D903" t="s">
        <v>60</v>
      </c>
      <c r="E903" t="s">
        <v>1590</v>
      </c>
      <c r="F903" s="5">
        <f t="shared" si="17"/>
        <v>3</v>
      </c>
    </row>
    <row r="904" spans="1:6" x14ac:dyDescent="0.25">
      <c r="A904" t="s">
        <v>1460</v>
      </c>
      <c r="B904" t="s">
        <v>51</v>
      </c>
      <c r="C904" t="s">
        <v>59</v>
      </c>
      <c r="D904" t="s">
        <v>60</v>
      </c>
      <c r="E904" t="s">
        <v>1591</v>
      </c>
      <c r="F904" s="5">
        <f t="shared" si="17"/>
        <v>3</v>
      </c>
    </row>
    <row r="905" spans="1:6" x14ac:dyDescent="0.25">
      <c r="A905" t="s">
        <v>1460</v>
      </c>
      <c r="B905" t="s">
        <v>51</v>
      </c>
      <c r="C905" t="s">
        <v>59</v>
      </c>
      <c r="D905" t="s">
        <v>60</v>
      </c>
      <c r="E905" t="s">
        <v>1592</v>
      </c>
      <c r="F905" s="5">
        <f t="shared" si="17"/>
        <v>3</v>
      </c>
    </row>
    <row r="906" spans="1:6" x14ac:dyDescent="0.25">
      <c r="A906" t="s">
        <v>1460</v>
      </c>
      <c r="B906" t="s">
        <v>51</v>
      </c>
      <c r="C906" t="s">
        <v>59</v>
      </c>
      <c r="D906" t="s">
        <v>60</v>
      </c>
      <c r="E906" t="s">
        <v>1593</v>
      </c>
      <c r="F906" s="5">
        <f t="shared" si="17"/>
        <v>3</v>
      </c>
    </row>
    <row r="907" spans="1:6" x14ac:dyDescent="0.25">
      <c r="A907" t="s">
        <v>1460</v>
      </c>
      <c r="B907" t="s">
        <v>51</v>
      </c>
      <c r="C907" t="s">
        <v>59</v>
      </c>
      <c r="D907" t="s">
        <v>60</v>
      </c>
      <c r="E907" t="s">
        <v>1594</v>
      </c>
      <c r="F907" s="5">
        <f t="shared" si="17"/>
        <v>3</v>
      </c>
    </row>
    <row r="908" spans="1:6" x14ac:dyDescent="0.25">
      <c r="A908" t="s">
        <v>1460</v>
      </c>
      <c r="B908" t="s">
        <v>51</v>
      </c>
      <c r="C908" t="s">
        <v>59</v>
      </c>
      <c r="D908" t="s">
        <v>60</v>
      </c>
      <c r="E908" t="s">
        <v>1595</v>
      </c>
      <c r="F908" s="5">
        <f t="shared" si="17"/>
        <v>3</v>
      </c>
    </row>
    <row r="909" spans="1:6" x14ac:dyDescent="0.25">
      <c r="A909" t="s">
        <v>1460</v>
      </c>
      <c r="B909" t="s">
        <v>51</v>
      </c>
      <c r="C909" t="s">
        <v>59</v>
      </c>
      <c r="D909" t="s">
        <v>60</v>
      </c>
      <c r="E909" t="s">
        <v>1596</v>
      </c>
      <c r="F909" s="5">
        <f t="shared" si="17"/>
        <v>3</v>
      </c>
    </row>
    <row r="910" spans="1:6" x14ac:dyDescent="0.25">
      <c r="A910" t="s">
        <v>1597</v>
      </c>
      <c r="B910" t="s">
        <v>51</v>
      </c>
      <c r="C910" t="s">
        <v>52</v>
      </c>
      <c r="D910" t="s">
        <v>53</v>
      </c>
      <c r="E910" t="s">
        <v>1598</v>
      </c>
      <c r="F910" s="5">
        <f t="shared" si="17"/>
        <v>3</v>
      </c>
    </row>
    <row r="911" spans="1:6" x14ac:dyDescent="0.25">
      <c r="A911" t="s">
        <v>1599</v>
      </c>
      <c r="B911" t="s">
        <v>51</v>
      </c>
      <c r="C911" t="s">
        <v>56</v>
      </c>
      <c r="D911" t="s">
        <v>57</v>
      </c>
      <c r="E911" t="s">
        <v>1598</v>
      </c>
      <c r="F911" s="5">
        <f t="shared" si="17"/>
        <v>3</v>
      </c>
    </row>
    <row r="912" spans="1:6" x14ac:dyDescent="0.25">
      <c r="A912" t="s">
        <v>1462</v>
      </c>
      <c r="B912" t="s">
        <v>51</v>
      </c>
      <c r="C912" t="s">
        <v>59</v>
      </c>
      <c r="D912" t="s">
        <v>72</v>
      </c>
      <c r="E912" t="s">
        <v>1598</v>
      </c>
      <c r="F912" s="5">
        <f t="shared" si="17"/>
        <v>3</v>
      </c>
    </row>
    <row r="913" spans="1:6" x14ac:dyDescent="0.25">
      <c r="A913" t="s">
        <v>1466</v>
      </c>
      <c r="B913" t="s">
        <v>51</v>
      </c>
      <c r="C913" t="s">
        <v>59</v>
      </c>
      <c r="D913" t="s">
        <v>72</v>
      </c>
      <c r="E913" t="s">
        <v>1600</v>
      </c>
      <c r="F913" s="5">
        <f t="shared" si="17"/>
        <v>3</v>
      </c>
    </row>
    <row r="914" spans="1:6" x14ac:dyDescent="0.25">
      <c r="A914" t="s">
        <v>1466</v>
      </c>
      <c r="B914" t="s">
        <v>51</v>
      </c>
      <c r="C914" t="s">
        <v>59</v>
      </c>
      <c r="D914" t="s">
        <v>72</v>
      </c>
      <c r="E914" t="s">
        <v>1601</v>
      </c>
      <c r="F914" s="5">
        <f t="shared" si="17"/>
        <v>3</v>
      </c>
    </row>
    <row r="915" spans="1:6" x14ac:dyDescent="0.25">
      <c r="A915" t="s">
        <v>1466</v>
      </c>
      <c r="B915" t="s">
        <v>51</v>
      </c>
      <c r="C915" t="s">
        <v>59</v>
      </c>
      <c r="D915" t="s">
        <v>60</v>
      </c>
      <c r="E915" t="s">
        <v>1602</v>
      </c>
      <c r="F915" s="5">
        <f t="shared" si="17"/>
        <v>3</v>
      </c>
    </row>
    <row r="916" spans="1:6" x14ac:dyDescent="0.25">
      <c r="A916" t="s">
        <v>1466</v>
      </c>
      <c r="B916" t="s">
        <v>51</v>
      </c>
      <c r="C916" t="s">
        <v>59</v>
      </c>
      <c r="D916" t="s">
        <v>60</v>
      </c>
      <c r="E916" t="s">
        <v>1603</v>
      </c>
      <c r="F916" s="5">
        <f t="shared" si="17"/>
        <v>3</v>
      </c>
    </row>
    <row r="917" spans="1:6" x14ac:dyDescent="0.25">
      <c r="A917" t="s">
        <v>1466</v>
      </c>
      <c r="B917" t="s">
        <v>51</v>
      </c>
      <c r="C917" t="s">
        <v>59</v>
      </c>
      <c r="D917" t="s">
        <v>60</v>
      </c>
      <c r="E917" t="s">
        <v>1604</v>
      </c>
      <c r="F917" s="5">
        <f t="shared" si="17"/>
        <v>3</v>
      </c>
    </row>
    <row r="918" spans="1:6" x14ac:dyDescent="0.25">
      <c r="A918" t="s">
        <v>1466</v>
      </c>
      <c r="B918" t="s">
        <v>51</v>
      </c>
      <c r="C918" t="s">
        <v>59</v>
      </c>
      <c r="D918" t="s">
        <v>60</v>
      </c>
      <c r="E918" t="s">
        <v>1605</v>
      </c>
      <c r="F918" s="5">
        <f t="shared" si="17"/>
        <v>3</v>
      </c>
    </row>
    <row r="919" spans="1:6" x14ac:dyDescent="0.25">
      <c r="A919" t="s">
        <v>1466</v>
      </c>
      <c r="B919" t="s">
        <v>51</v>
      </c>
      <c r="C919" t="s">
        <v>59</v>
      </c>
      <c r="D919" t="s">
        <v>60</v>
      </c>
      <c r="E919" t="s">
        <v>1606</v>
      </c>
      <c r="F919" s="5">
        <f t="shared" ref="F919:F982" si="18">MONTH(A919)</f>
        <v>3</v>
      </c>
    </row>
    <row r="920" spans="1:6" x14ac:dyDescent="0.25">
      <c r="A920" t="s">
        <v>1466</v>
      </c>
      <c r="B920" t="s">
        <v>51</v>
      </c>
      <c r="C920" t="s">
        <v>59</v>
      </c>
      <c r="D920" t="s">
        <v>60</v>
      </c>
      <c r="E920" t="s">
        <v>1607</v>
      </c>
      <c r="F920" s="5">
        <f t="shared" si="18"/>
        <v>3</v>
      </c>
    </row>
    <row r="921" spans="1:6" x14ac:dyDescent="0.25">
      <c r="A921" t="s">
        <v>1466</v>
      </c>
      <c r="B921" t="s">
        <v>51</v>
      </c>
      <c r="C921" t="s">
        <v>59</v>
      </c>
      <c r="D921" t="s">
        <v>60</v>
      </c>
      <c r="E921" t="s">
        <v>1608</v>
      </c>
      <c r="F921" s="5">
        <f t="shared" si="18"/>
        <v>3</v>
      </c>
    </row>
    <row r="922" spans="1:6" x14ac:dyDescent="0.25">
      <c r="A922" t="s">
        <v>1466</v>
      </c>
      <c r="B922" t="s">
        <v>51</v>
      </c>
      <c r="C922" t="s">
        <v>59</v>
      </c>
      <c r="D922" t="s">
        <v>60</v>
      </c>
      <c r="E922" t="s">
        <v>1609</v>
      </c>
      <c r="F922" s="5">
        <f t="shared" si="18"/>
        <v>3</v>
      </c>
    </row>
    <row r="923" spans="1:6" x14ac:dyDescent="0.25">
      <c r="A923" t="s">
        <v>1466</v>
      </c>
      <c r="B923" t="s">
        <v>51</v>
      </c>
      <c r="C923" t="s">
        <v>59</v>
      </c>
      <c r="D923" t="s">
        <v>60</v>
      </c>
      <c r="E923" t="s">
        <v>1610</v>
      </c>
      <c r="F923" s="5">
        <f t="shared" si="18"/>
        <v>3</v>
      </c>
    </row>
    <row r="924" spans="1:6" x14ac:dyDescent="0.25">
      <c r="A924" t="s">
        <v>1466</v>
      </c>
      <c r="B924" t="s">
        <v>51</v>
      </c>
      <c r="C924" t="s">
        <v>59</v>
      </c>
      <c r="D924" t="s">
        <v>60</v>
      </c>
      <c r="E924" t="s">
        <v>1611</v>
      </c>
      <c r="F924" s="5">
        <f t="shared" si="18"/>
        <v>3</v>
      </c>
    </row>
    <row r="925" spans="1:6" x14ac:dyDescent="0.25">
      <c r="A925" t="s">
        <v>1466</v>
      </c>
      <c r="B925" t="s">
        <v>51</v>
      </c>
      <c r="C925" t="s">
        <v>59</v>
      </c>
      <c r="D925" t="s">
        <v>60</v>
      </c>
      <c r="E925" t="s">
        <v>1612</v>
      </c>
      <c r="F925" s="5">
        <f t="shared" si="18"/>
        <v>3</v>
      </c>
    </row>
    <row r="926" spans="1:6" x14ac:dyDescent="0.25">
      <c r="A926" t="s">
        <v>1466</v>
      </c>
      <c r="B926" t="s">
        <v>51</v>
      </c>
      <c r="C926" t="s">
        <v>59</v>
      </c>
      <c r="D926" t="s">
        <v>60</v>
      </c>
      <c r="E926" t="s">
        <v>1613</v>
      </c>
      <c r="F926" s="5">
        <f t="shared" si="18"/>
        <v>3</v>
      </c>
    </row>
    <row r="927" spans="1:6" x14ac:dyDescent="0.25">
      <c r="A927" t="s">
        <v>1466</v>
      </c>
      <c r="B927" t="s">
        <v>51</v>
      </c>
      <c r="C927" t="s">
        <v>59</v>
      </c>
      <c r="D927" t="s">
        <v>60</v>
      </c>
      <c r="E927" t="s">
        <v>1614</v>
      </c>
      <c r="F927" s="5">
        <f t="shared" si="18"/>
        <v>3</v>
      </c>
    </row>
    <row r="928" spans="1:6" x14ac:dyDescent="0.25">
      <c r="A928" t="s">
        <v>1466</v>
      </c>
      <c r="B928" t="s">
        <v>51</v>
      </c>
      <c r="C928" t="s">
        <v>59</v>
      </c>
      <c r="D928" t="s">
        <v>60</v>
      </c>
      <c r="E928" t="s">
        <v>1615</v>
      </c>
      <c r="F928" s="5">
        <f t="shared" si="18"/>
        <v>3</v>
      </c>
    </row>
    <row r="929" spans="1:6" x14ac:dyDescent="0.25">
      <c r="A929" t="s">
        <v>1466</v>
      </c>
      <c r="B929" t="s">
        <v>51</v>
      </c>
      <c r="C929" t="s">
        <v>59</v>
      </c>
      <c r="D929" t="s">
        <v>60</v>
      </c>
      <c r="E929" t="s">
        <v>1616</v>
      </c>
      <c r="F929" s="5">
        <f t="shared" si="18"/>
        <v>3</v>
      </c>
    </row>
    <row r="930" spans="1:6" x14ac:dyDescent="0.25">
      <c r="A930" t="s">
        <v>1466</v>
      </c>
      <c r="B930" t="s">
        <v>51</v>
      </c>
      <c r="C930" t="s">
        <v>59</v>
      </c>
      <c r="D930" t="s">
        <v>60</v>
      </c>
      <c r="E930" t="s">
        <v>1617</v>
      </c>
      <c r="F930" s="5">
        <f t="shared" si="18"/>
        <v>3</v>
      </c>
    </row>
    <row r="931" spans="1:6" x14ac:dyDescent="0.25">
      <c r="A931" t="s">
        <v>1466</v>
      </c>
      <c r="B931" t="s">
        <v>51</v>
      </c>
      <c r="C931" t="s">
        <v>59</v>
      </c>
      <c r="D931" t="s">
        <v>60</v>
      </c>
      <c r="E931" t="s">
        <v>1618</v>
      </c>
      <c r="F931" s="5">
        <f t="shared" si="18"/>
        <v>3</v>
      </c>
    </row>
    <row r="932" spans="1:6" x14ac:dyDescent="0.25">
      <c r="A932" t="s">
        <v>1466</v>
      </c>
      <c r="B932" t="s">
        <v>51</v>
      </c>
      <c r="C932" t="s">
        <v>59</v>
      </c>
      <c r="D932" t="s">
        <v>60</v>
      </c>
      <c r="E932" t="s">
        <v>1619</v>
      </c>
      <c r="F932" s="5">
        <f t="shared" si="18"/>
        <v>3</v>
      </c>
    </row>
    <row r="933" spans="1:6" x14ac:dyDescent="0.25">
      <c r="A933" t="s">
        <v>1466</v>
      </c>
      <c r="B933" t="s">
        <v>51</v>
      </c>
      <c r="C933" t="s">
        <v>59</v>
      </c>
      <c r="D933" t="s">
        <v>60</v>
      </c>
      <c r="E933" t="s">
        <v>1620</v>
      </c>
      <c r="F933" s="5">
        <f t="shared" si="18"/>
        <v>3</v>
      </c>
    </row>
    <row r="934" spans="1:6" x14ac:dyDescent="0.25">
      <c r="A934" t="s">
        <v>1466</v>
      </c>
      <c r="B934" t="s">
        <v>51</v>
      </c>
      <c r="C934" t="s">
        <v>59</v>
      </c>
      <c r="D934" t="s">
        <v>60</v>
      </c>
      <c r="E934" t="s">
        <v>1621</v>
      </c>
      <c r="F934" s="5">
        <f t="shared" si="18"/>
        <v>3</v>
      </c>
    </row>
    <row r="935" spans="1:6" x14ac:dyDescent="0.25">
      <c r="A935" t="s">
        <v>1466</v>
      </c>
      <c r="B935" t="s">
        <v>51</v>
      </c>
      <c r="C935" t="s">
        <v>59</v>
      </c>
      <c r="D935" t="s">
        <v>60</v>
      </c>
      <c r="E935" t="s">
        <v>1622</v>
      </c>
      <c r="F935" s="5">
        <f t="shared" si="18"/>
        <v>3</v>
      </c>
    </row>
    <row r="936" spans="1:6" x14ac:dyDescent="0.25">
      <c r="A936" t="s">
        <v>1466</v>
      </c>
      <c r="B936" t="s">
        <v>51</v>
      </c>
      <c r="C936" t="s">
        <v>59</v>
      </c>
      <c r="D936" t="s">
        <v>60</v>
      </c>
      <c r="E936" t="s">
        <v>1623</v>
      </c>
      <c r="F936" s="5">
        <f t="shared" si="18"/>
        <v>3</v>
      </c>
    </row>
    <row r="937" spans="1:6" x14ac:dyDescent="0.25">
      <c r="A937" t="s">
        <v>1466</v>
      </c>
      <c r="B937" t="s">
        <v>51</v>
      </c>
      <c r="C937" t="s">
        <v>59</v>
      </c>
      <c r="D937" t="s">
        <v>60</v>
      </c>
      <c r="E937" t="s">
        <v>1624</v>
      </c>
      <c r="F937" s="5">
        <f t="shared" si="18"/>
        <v>3</v>
      </c>
    </row>
    <row r="938" spans="1:6" x14ac:dyDescent="0.25">
      <c r="A938" t="s">
        <v>1466</v>
      </c>
      <c r="B938" t="s">
        <v>51</v>
      </c>
      <c r="C938" t="s">
        <v>59</v>
      </c>
      <c r="D938" t="s">
        <v>60</v>
      </c>
      <c r="E938" t="s">
        <v>1625</v>
      </c>
      <c r="F938" s="5">
        <f t="shared" si="18"/>
        <v>3</v>
      </c>
    </row>
    <row r="939" spans="1:6" x14ac:dyDescent="0.25">
      <c r="A939" t="s">
        <v>1466</v>
      </c>
      <c r="B939" t="s">
        <v>51</v>
      </c>
      <c r="C939" t="s">
        <v>59</v>
      </c>
      <c r="D939" t="s">
        <v>60</v>
      </c>
      <c r="E939" t="s">
        <v>1626</v>
      </c>
      <c r="F939" s="5">
        <f t="shared" si="18"/>
        <v>3</v>
      </c>
    </row>
    <row r="940" spans="1:6" x14ac:dyDescent="0.25">
      <c r="A940" t="s">
        <v>1466</v>
      </c>
      <c r="B940" t="s">
        <v>51</v>
      </c>
      <c r="C940" t="s">
        <v>59</v>
      </c>
      <c r="D940" t="s">
        <v>60</v>
      </c>
      <c r="E940" t="s">
        <v>1627</v>
      </c>
      <c r="F940" s="5">
        <f t="shared" si="18"/>
        <v>3</v>
      </c>
    </row>
    <row r="941" spans="1:6" x14ac:dyDescent="0.25">
      <c r="A941" t="s">
        <v>1466</v>
      </c>
      <c r="B941" t="s">
        <v>51</v>
      </c>
      <c r="C941" t="s">
        <v>59</v>
      </c>
      <c r="D941" t="s">
        <v>60</v>
      </c>
      <c r="E941" t="s">
        <v>1628</v>
      </c>
      <c r="F941" s="5">
        <f t="shared" si="18"/>
        <v>3</v>
      </c>
    </row>
    <row r="942" spans="1:6" x14ac:dyDescent="0.25">
      <c r="A942" t="s">
        <v>1466</v>
      </c>
      <c r="B942" t="s">
        <v>51</v>
      </c>
      <c r="C942" t="s">
        <v>59</v>
      </c>
      <c r="D942" t="s">
        <v>60</v>
      </c>
      <c r="E942" t="s">
        <v>1629</v>
      </c>
      <c r="F942" s="5">
        <f t="shared" si="18"/>
        <v>3</v>
      </c>
    </row>
    <row r="943" spans="1:6" x14ac:dyDescent="0.25">
      <c r="A943" t="s">
        <v>1466</v>
      </c>
      <c r="B943" t="s">
        <v>51</v>
      </c>
      <c r="C943" t="s">
        <v>59</v>
      </c>
      <c r="D943" t="s">
        <v>60</v>
      </c>
      <c r="E943" t="s">
        <v>1630</v>
      </c>
      <c r="F943" s="5">
        <f t="shared" si="18"/>
        <v>3</v>
      </c>
    </row>
    <row r="944" spans="1:6" x14ac:dyDescent="0.25">
      <c r="A944" t="s">
        <v>1466</v>
      </c>
      <c r="B944" t="s">
        <v>51</v>
      </c>
      <c r="C944" t="s">
        <v>59</v>
      </c>
      <c r="D944" t="s">
        <v>60</v>
      </c>
      <c r="E944" t="s">
        <v>1631</v>
      </c>
      <c r="F944" s="5">
        <f t="shared" si="18"/>
        <v>3</v>
      </c>
    </row>
    <row r="945" spans="1:6" x14ac:dyDescent="0.25">
      <c r="A945" t="s">
        <v>1466</v>
      </c>
      <c r="B945" t="s">
        <v>51</v>
      </c>
      <c r="C945" t="s">
        <v>59</v>
      </c>
      <c r="D945" t="s">
        <v>60</v>
      </c>
      <c r="E945" t="s">
        <v>1632</v>
      </c>
      <c r="F945" s="5">
        <f t="shared" si="18"/>
        <v>3</v>
      </c>
    </row>
    <row r="946" spans="1:6" x14ac:dyDescent="0.25">
      <c r="A946" t="s">
        <v>1466</v>
      </c>
      <c r="B946" t="s">
        <v>51</v>
      </c>
      <c r="C946" t="s">
        <v>59</v>
      </c>
      <c r="D946" t="s">
        <v>60</v>
      </c>
      <c r="E946" t="s">
        <v>1633</v>
      </c>
      <c r="F946" s="5">
        <f t="shared" si="18"/>
        <v>3</v>
      </c>
    </row>
    <row r="947" spans="1:6" x14ac:dyDescent="0.25">
      <c r="A947" t="s">
        <v>1466</v>
      </c>
      <c r="B947" t="s">
        <v>51</v>
      </c>
      <c r="C947" t="s">
        <v>59</v>
      </c>
      <c r="D947" t="s">
        <v>60</v>
      </c>
      <c r="E947" t="s">
        <v>1634</v>
      </c>
      <c r="F947" s="5">
        <f t="shared" si="18"/>
        <v>3</v>
      </c>
    </row>
    <row r="948" spans="1:6" x14ac:dyDescent="0.25">
      <c r="A948" t="s">
        <v>1466</v>
      </c>
      <c r="B948" t="s">
        <v>51</v>
      </c>
      <c r="C948" t="s">
        <v>59</v>
      </c>
      <c r="D948" t="s">
        <v>60</v>
      </c>
      <c r="E948" t="s">
        <v>1635</v>
      </c>
      <c r="F948" s="5">
        <f t="shared" si="18"/>
        <v>3</v>
      </c>
    </row>
    <row r="949" spans="1:6" x14ac:dyDescent="0.25">
      <c r="A949" t="s">
        <v>1466</v>
      </c>
      <c r="B949" t="s">
        <v>51</v>
      </c>
      <c r="C949" t="s">
        <v>59</v>
      </c>
      <c r="D949" t="s">
        <v>60</v>
      </c>
      <c r="E949" t="s">
        <v>1636</v>
      </c>
      <c r="F949" s="5">
        <f t="shared" si="18"/>
        <v>3</v>
      </c>
    </row>
    <row r="950" spans="1:6" x14ac:dyDescent="0.25">
      <c r="A950" t="s">
        <v>1466</v>
      </c>
      <c r="B950" t="s">
        <v>51</v>
      </c>
      <c r="C950" t="s">
        <v>59</v>
      </c>
      <c r="D950" t="s">
        <v>60</v>
      </c>
      <c r="E950" t="s">
        <v>1637</v>
      </c>
      <c r="F950" s="5">
        <f t="shared" si="18"/>
        <v>3</v>
      </c>
    </row>
    <row r="951" spans="1:6" x14ac:dyDescent="0.25">
      <c r="A951" t="s">
        <v>1466</v>
      </c>
      <c r="B951" t="s">
        <v>51</v>
      </c>
      <c r="C951" t="s">
        <v>59</v>
      </c>
      <c r="D951" t="s">
        <v>60</v>
      </c>
      <c r="E951" t="s">
        <v>1638</v>
      </c>
      <c r="F951" s="5">
        <f t="shared" si="18"/>
        <v>3</v>
      </c>
    </row>
    <row r="952" spans="1:6" x14ac:dyDescent="0.25">
      <c r="A952" t="s">
        <v>1466</v>
      </c>
      <c r="B952" t="s">
        <v>51</v>
      </c>
      <c r="C952" t="s">
        <v>59</v>
      </c>
      <c r="D952" t="s">
        <v>60</v>
      </c>
      <c r="E952" t="s">
        <v>1639</v>
      </c>
      <c r="F952" s="5">
        <f t="shared" si="18"/>
        <v>3</v>
      </c>
    </row>
    <row r="953" spans="1:6" x14ac:dyDescent="0.25">
      <c r="A953" t="s">
        <v>1466</v>
      </c>
      <c r="B953" t="s">
        <v>51</v>
      </c>
      <c r="C953" t="s">
        <v>59</v>
      </c>
      <c r="D953" t="s">
        <v>60</v>
      </c>
      <c r="E953" t="s">
        <v>1640</v>
      </c>
      <c r="F953" s="5">
        <f t="shared" si="18"/>
        <v>3</v>
      </c>
    </row>
    <row r="954" spans="1:6" x14ac:dyDescent="0.25">
      <c r="A954" t="s">
        <v>1466</v>
      </c>
      <c r="B954" t="s">
        <v>51</v>
      </c>
      <c r="C954" t="s">
        <v>59</v>
      </c>
      <c r="D954" t="s">
        <v>60</v>
      </c>
      <c r="E954" t="s">
        <v>1641</v>
      </c>
      <c r="F954" s="5">
        <f t="shared" si="18"/>
        <v>3</v>
      </c>
    </row>
    <row r="955" spans="1:6" x14ac:dyDescent="0.25">
      <c r="A955" t="s">
        <v>1466</v>
      </c>
      <c r="B955" t="s">
        <v>51</v>
      </c>
      <c r="C955" t="s">
        <v>59</v>
      </c>
      <c r="D955" t="s">
        <v>60</v>
      </c>
      <c r="E955" t="s">
        <v>1642</v>
      </c>
      <c r="F955" s="5">
        <f t="shared" si="18"/>
        <v>3</v>
      </c>
    </row>
    <row r="956" spans="1:6" x14ac:dyDescent="0.25">
      <c r="A956" t="s">
        <v>1466</v>
      </c>
      <c r="B956" t="s">
        <v>51</v>
      </c>
      <c r="C956" t="s">
        <v>59</v>
      </c>
      <c r="D956" t="s">
        <v>60</v>
      </c>
      <c r="E956" t="s">
        <v>1643</v>
      </c>
      <c r="F956" s="5">
        <f t="shared" si="18"/>
        <v>3</v>
      </c>
    </row>
    <row r="957" spans="1:6" x14ac:dyDescent="0.25">
      <c r="A957" t="s">
        <v>1466</v>
      </c>
      <c r="B957" t="s">
        <v>51</v>
      </c>
      <c r="C957" t="s">
        <v>59</v>
      </c>
      <c r="D957" t="s">
        <v>60</v>
      </c>
      <c r="E957" t="s">
        <v>1644</v>
      </c>
      <c r="F957" s="5">
        <f t="shared" si="18"/>
        <v>3</v>
      </c>
    </row>
    <row r="958" spans="1:6" x14ac:dyDescent="0.25">
      <c r="A958" t="s">
        <v>1645</v>
      </c>
      <c r="B958" t="s">
        <v>51</v>
      </c>
      <c r="C958" t="s">
        <v>52</v>
      </c>
      <c r="D958" t="s">
        <v>53</v>
      </c>
      <c r="E958" t="s">
        <v>1646</v>
      </c>
      <c r="F958" s="5">
        <f t="shared" si="18"/>
        <v>3</v>
      </c>
    </row>
    <row r="959" spans="1:6" x14ac:dyDescent="0.25">
      <c r="A959" t="s">
        <v>1647</v>
      </c>
      <c r="B959" t="s">
        <v>51</v>
      </c>
      <c r="C959" t="s">
        <v>56</v>
      </c>
      <c r="D959" t="s">
        <v>57</v>
      </c>
      <c r="E959" t="s">
        <v>1646</v>
      </c>
      <c r="F959" s="5">
        <f t="shared" si="18"/>
        <v>3</v>
      </c>
    </row>
    <row r="960" spans="1:6" x14ac:dyDescent="0.25">
      <c r="A960" t="s">
        <v>1468</v>
      </c>
      <c r="B960" t="s">
        <v>51</v>
      </c>
      <c r="C960" t="s">
        <v>59</v>
      </c>
      <c r="D960" t="s">
        <v>72</v>
      </c>
      <c r="E960" t="s">
        <v>1646</v>
      </c>
      <c r="F960" s="5">
        <f t="shared" si="18"/>
        <v>3</v>
      </c>
    </row>
    <row r="961" spans="1:6" x14ac:dyDescent="0.25">
      <c r="A961" t="s">
        <v>1468</v>
      </c>
      <c r="B961" t="s">
        <v>51</v>
      </c>
      <c r="C961" t="s">
        <v>59</v>
      </c>
      <c r="D961" t="s">
        <v>60</v>
      </c>
      <c r="E961" t="s">
        <v>1648</v>
      </c>
      <c r="F961" s="5">
        <f t="shared" si="18"/>
        <v>3</v>
      </c>
    </row>
    <row r="962" spans="1:6" x14ac:dyDescent="0.25">
      <c r="A962" t="s">
        <v>1468</v>
      </c>
      <c r="B962" t="s">
        <v>51</v>
      </c>
      <c r="C962" t="s">
        <v>59</v>
      </c>
      <c r="D962" t="s">
        <v>60</v>
      </c>
      <c r="E962" t="s">
        <v>1649</v>
      </c>
      <c r="F962" s="5">
        <f t="shared" si="18"/>
        <v>3</v>
      </c>
    </row>
    <row r="963" spans="1:6" x14ac:dyDescent="0.25">
      <c r="A963" t="s">
        <v>1468</v>
      </c>
      <c r="B963" t="s">
        <v>51</v>
      </c>
      <c r="C963" t="s">
        <v>59</v>
      </c>
      <c r="D963" t="s">
        <v>60</v>
      </c>
      <c r="E963" t="s">
        <v>1650</v>
      </c>
      <c r="F963" s="5">
        <f t="shared" si="18"/>
        <v>3</v>
      </c>
    </row>
    <row r="964" spans="1:6" x14ac:dyDescent="0.25">
      <c r="A964" t="s">
        <v>1468</v>
      </c>
      <c r="B964" t="s">
        <v>51</v>
      </c>
      <c r="C964" t="s">
        <v>59</v>
      </c>
      <c r="D964" t="s">
        <v>60</v>
      </c>
      <c r="E964" t="s">
        <v>1651</v>
      </c>
      <c r="F964" s="5">
        <f t="shared" si="18"/>
        <v>3</v>
      </c>
    </row>
    <row r="965" spans="1:6" x14ac:dyDescent="0.25">
      <c r="A965" t="s">
        <v>1468</v>
      </c>
      <c r="B965" t="s">
        <v>51</v>
      </c>
      <c r="C965" t="s">
        <v>59</v>
      </c>
      <c r="D965" t="s">
        <v>60</v>
      </c>
      <c r="E965" t="s">
        <v>1652</v>
      </c>
      <c r="F965" s="5">
        <f t="shared" si="18"/>
        <v>3</v>
      </c>
    </row>
    <row r="966" spans="1:6" x14ac:dyDescent="0.25">
      <c r="A966" t="s">
        <v>1468</v>
      </c>
      <c r="B966" t="s">
        <v>51</v>
      </c>
      <c r="C966" t="s">
        <v>59</v>
      </c>
      <c r="D966" t="s">
        <v>60</v>
      </c>
      <c r="E966" t="s">
        <v>1653</v>
      </c>
      <c r="F966" s="5">
        <f t="shared" si="18"/>
        <v>3</v>
      </c>
    </row>
    <row r="967" spans="1:6" x14ac:dyDescent="0.25">
      <c r="A967" t="s">
        <v>1468</v>
      </c>
      <c r="B967" t="s">
        <v>51</v>
      </c>
      <c r="C967" t="s">
        <v>59</v>
      </c>
      <c r="D967" t="s">
        <v>60</v>
      </c>
      <c r="E967" t="s">
        <v>1654</v>
      </c>
      <c r="F967" s="5">
        <f t="shared" si="18"/>
        <v>3</v>
      </c>
    </row>
    <row r="968" spans="1:6" x14ac:dyDescent="0.25">
      <c r="A968" t="s">
        <v>1468</v>
      </c>
      <c r="B968" t="s">
        <v>51</v>
      </c>
      <c r="C968" t="s">
        <v>59</v>
      </c>
      <c r="D968" t="s">
        <v>60</v>
      </c>
      <c r="E968" t="s">
        <v>1610</v>
      </c>
      <c r="F968" s="5">
        <f t="shared" si="18"/>
        <v>3</v>
      </c>
    </row>
    <row r="969" spans="1:6" x14ac:dyDescent="0.25">
      <c r="A969" t="s">
        <v>1468</v>
      </c>
      <c r="B969" t="s">
        <v>51</v>
      </c>
      <c r="C969" t="s">
        <v>59</v>
      </c>
      <c r="D969" t="s">
        <v>60</v>
      </c>
      <c r="E969" t="s">
        <v>1611</v>
      </c>
      <c r="F969" s="5">
        <f t="shared" si="18"/>
        <v>3</v>
      </c>
    </row>
    <row r="970" spans="1:6" x14ac:dyDescent="0.25">
      <c r="A970" t="s">
        <v>1468</v>
      </c>
      <c r="B970" t="s">
        <v>51</v>
      </c>
      <c r="C970" t="s">
        <v>59</v>
      </c>
      <c r="D970" t="s">
        <v>60</v>
      </c>
      <c r="E970" t="s">
        <v>1655</v>
      </c>
      <c r="F970" s="5">
        <f t="shared" si="18"/>
        <v>3</v>
      </c>
    </row>
    <row r="971" spans="1:6" x14ac:dyDescent="0.25">
      <c r="A971" t="s">
        <v>1468</v>
      </c>
      <c r="B971" t="s">
        <v>51</v>
      </c>
      <c r="C971" t="s">
        <v>59</v>
      </c>
      <c r="D971" t="s">
        <v>60</v>
      </c>
      <c r="E971" t="s">
        <v>1656</v>
      </c>
      <c r="F971" s="5">
        <f t="shared" si="18"/>
        <v>3</v>
      </c>
    </row>
    <row r="972" spans="1:6" x14ac:dyDescent="0.25">
      <c r="A972" t="s">
        <v>1468</v>
      </c>
      <c r="B972" t="s">
        <v>51</v>
      </c>
      <c r="C972" t="s">
        <v>59</v>
      </c>
      <c r="D972" t="s">
        <v>60</v>
      </c>
      <c r="E972" t="s">
        <v>1657</v>
      </c>
      <c r="F972" s="5">
        <f t="shared" si="18"/>
        <v>3</v>
      </c>
    </row>
    <row r="973" spans="1:6" x14ac:dyDescent="0.25">
      <c r="A973" t="s">
        <v>1468</v>
      </c>
      <c r="B973" t="s">
        <v>51</v>
      </c>
      <c r="C973" t="s">
        <v>59</v>
      </c>
      <c r="D973" t="s">
        <v>60</v>
      </c>
      <c r="E973" t="s">
        <v>1641</v>
      </c>
      <c r="F973" s="5">
        <f t="shared" si="18"/>
        <v>3</v>
      </c>
    </row>
    <row r="974" spans="1:6" x14ac:dyDescent="0.25">
      <c r="A974" t="s">
        <v>1468</v>
      </c>
      <c r="B974" t="s">
        <v>51</v>
      </c>
      <c r="C974" t="s">
        <v>59</v>
      </c>
      <c r="D974" t="s">
        <v>60</v>
      </c>
      <c r="E974" t="s">
        <v>1658</v>
      </c>
      <c r="F974" s="5">
        <f t="shared" si="18"/>
        <v>3</v>
      </c>
    </row>
    <row r="975" spans="1:6" x14ac:dyDescent="0.25">
      <c r="A975" t="s">
        <v>1468</v>
      </c>
      <c r="B975" t="s">
        <v>51</v>
      </c>
      <c r="C975" t="s">
        <v>59</v>
      </c>
      <c r="D975" t="s">
        <v>60</v>
      </c>
      <c r="E975" t="s">
        <v>1659</v>
      </c>
      <c r="F975" s="5">
        <f t="shared" si="18"/>
        <v>3</v>
      </c>
    </row>
    <row r="976" spans="1:6" x14ac:dyDescent="0.25">
      <c r="A976" t="s">
        <v>1468</v>
      </c>
      <c r="B976" t="s">
        <v>51</v>
      </c>
      <c r="C976" t="s">
        <v>59</v>
      </c>
      <c r="D976" t="s">
        <v>60</v>
      </c>
      <c r="E976" t="s">
        <v>1660</v>
      </c>
      <c r="F976" s="5">
        <f t="shared" si="18"/>
        <v>3</v>
      </c>
    </row>
    <row r="977" spans="1:6" x14ac:dyDescent="0.25">
      <c r="A977" t="s">
        <v>1468</v>
      </c>
      <c r="B977" t="s">
        <v>51</v>
      </c>
      <c r="C977" t="s">
        <v>59</v>
      </c>
      <c r="D977" t="s">
        <v>60</v>
      </c>
      <c r="E977" t="s">
        <v>1661</v>
      </c>
      <c r="F977" s="5">
        <f t="shared" si="18"/>
        <v>3</v>
      </c>
    </row>
    <row r="978" spans="1:6" x14ac:dyDescent="0.25">
      <c r="A978" t="s">
        <v>1468</v>
      </c>
      <c r="B978" t="s">
        <v>51</v>
      </c>
      <c r="C978" t="s">
        <v>59</v>
      </c>
      <c r="D978" t="s">
        <v>60</v>
      </c>
      <c r="E978" t="s">
        <v>1662</v>
      </c>
      <c r="F978" s="5">
        <f t="shared" si="18"/>
        <v>3</v>
      </c>
    </row>
    <row r="979" spans="1:6" x14ac:dyDescent="0.25">
      <c r="A979" t="s">
        <v>1468</v>
      </c>
      <c r="B979" t="s">
        <v>51</v>
      </c>
      <c r="C979" t="s">
        <v>59</v>
      </c>
      <c r="D979" t="s">
        <v>60</v>
      </c>
      <c r="E979" t="s">
        <v>1663</v>
      </c>
      <c r="F979" s="5">
        <f t="shared" si="18"/>
        <v>3</v>
      </c>
    </row>
    <row r="980" spans="1:6" x14ac:dyDescent="0.25">
      <c r="A980" t="s">
        <v>1468</v>
      </c>
      <c r="B980" t="s">
        <v>51</v>
      </c>
      <c r="C980" t="s">
        <v>59</v>
      </c>
      <c r="D980" t="s">
        <v>60</v>
      </c>
      <c r="E980" t="s">
        <v>1664</v>
      </c>
      <c r="F980" s="5">
        <f t="shared" si="18"/>
        <v>3</v>
      </c>
    </row>
    <row r="981" spans="1:6" x14ac:dyDescent="0.25">
      <c r="A981" t="s">
        <v>1468</v>
      </c>
      <c r="B981" t="s">
        <v>51</v>
      </c>
      <c r="C981" t="s">
        <v>59</v>
      </c>
      <c r="D981" t="s">
        <v>60</v>
      </c>
      <c r="E981" t="s">
        <v>1665</v>
      </c>
      <c r="F981" s="5">
        <f t="shared" si="18"/>
        <v>3</v>
      </c>
    </row>
    <row r="982" spans="1:6" x14ac:dyDescent="0.25">
      <c r="A982" t="s">
        <v>1468</v>
      </c>
      <c r="B982" t="s">
        <v>51</v>
      </c>
      <c r="C982" t="s">
        <v>59</v>
      </c>
      <c r="D982" t="s">
        <v>60</v>
      </c>
      <c r="E982" t="s">
        <v>1666</v>
      </c>
      <c r="F982" s="5">
        <f t="shared" si="18"/>
        <v>3</v>
      </c>
    </row>
    <row r="983" spans="1:6" x14ac:dyDescent="0.25">
      <c r="A983" t="s">
        <v>1468</v>
      </c>
      <c r="B983" t="s">
        <v>51</v>
      </c>
      <c r="C983" t="s">
        <v>59</v>
      </c>
      <c r="D983" t="s">
        <v>60</v>
      </c>
      <c r="E983" t="s">
        <v>1667</v>
      </c>
      <c r="F983" s="5">
        <f t="shared" ref="F983:F1046" si="19">MONTH(A983)</f>
        <v>3</v>
      </c>
    </row>
    <row r="984" spans="1:6" x14ac:dyDescent="0.25">
      <c r="A984" t="s">
        <v>1468</v>
      </c>
      <c r="B984" t="s">
        <v>51</v>
      </c>
      <c r="C984" t="s">
        <v>59</v>
      </c>
      <c r="D984" t="s">
        <v>60</v>
      </c>
      <c r="E984" t="s">
        <v>1668</v>
      </c>
      <c r="F984" s="5">
        <f t="shared" si="19"/>
        <v>3</v>
      </c>
    </row>
    <row r="985" spans="1:6" x14ac:dyDescent="0.25">
      <c r="A985" t="s">
        <v>1468</v>
      </c>
      <c r="B985" t="s">
        <v>51</v>
      </c>
      <c r="C985" t="s">
        <v>59</v>
      </c>
      <c r="D985" t="s">
        <v>60</v>
      </c>
      <c r="E985" t="s">
        <v>1669</v>
      </c>
      <c r="F985" s="5">
        <f t="shared" si="19"/>
        <v>3</v>
      </c>
    </row>
    <row r="986" spans="1:6" x14ac:dyDescent="0.25">
      <c r="A986" t="s">
        <v>1468</v>
      </c>
      <c r="B986" t="s">
        <v>51</v>
      </c>
      <c r="C986" t="s">
        <v>59</v>
      </c>
      <c r="D986" t="s">
        <v>60</v>
      </c>
      <c r="E986" t="s">
        <v>1670</v>
      </c>
      <c r="F986" s="5">
        <f t="shared" si="19"/>
        <v>3</v>
      </c>
    </row>
    <row r="987" spans="1:6" x14ac:dyDescent="0.25">
      <c r="A987" t="s">
        <v>1468</v>
      </c>
      <c r="B987" t="s">
        <v>51</v>
      </c>
      <c r="C987" t="s">
        <v>59</v>
      </c>
      <c r="D987" t="s">
        <v>60</v>
      </c>
      <c r="E987" t="s">
        <v>1671</v>
      </c>
      <c r="F987" s="5">
        <f t="shared" si="19"/>
        <v>3</v>
      </c>
    </row>
    <row r="988" spans="1:6" x14ac:dyDescent="0.25">
      <c r="A988" t="s">
        <v>1468</v>
      </c>
      <c r="B988" t="s">
        <v>51</v>
      </c>
      <c r="C988" t="s">
        <v>59</v>
      </c>
      <c r="D988" t="s">
        <v>60</v>
      </c>
      <c r="E988" t="s">
        <v>1672</v>
      </c>
      <c r="F988" s="5">
        <f t="shared" si="19"/>
        <v>3</v>
      </c>
    </row>
    <row r="989" spans="1:6" x14ac:dyDescent="0.25">
      <c r="A989" t="s">
        <v>1468</v>
      </c>
      <c r="B989" t="s">
        <v>51</v>
      </c>
      <c r="C989" t="s">
        <v>59</v>
      </c>
      <c r="D989" t="s">
        <v>60</v>
      </c>
      <c r="E989" t="s">
        <v>1673</v>
      </c>
      <c r="F989" s="5">
        <f t="shared" si="19"/>
        <v>3</v>
      </c>
    </row>
    <row r="990" spans="1:6" x14ac:dyDescent="0.25">
      <c r="A990" t="s">
        <v>1468</v>
      </c>
      <c r="B990" t="s">
        <v>51</v>
      </c>
      <c r="C990" t="s">
        <v>59</v>
      </c>
      <c r="D990" t="s">
        <v>60</v>
      </c>
      <c r="E990" t="s">
        <v>1674</v>
      </c>
      <c r="F990" s="5">
        <f t="shared" si="19"/>
        <v>3</v>
      </c>
    </row>
    <row r="991" spans="1:6" x14ac:dyDescent="0.25">
      <c r="A991" t="s">
        <v>1468</v>
      </c>
      <c r="B991" t="s">
        <v>51</v>
      </c>
      <c r="C991" t="s">
        <v>59</v>
      </c>
      <c r="D991" t="s">
        <v>60</v>
      </c>
      <c r="E991" t="s">
        <v>1675</v>
      </c>
      <c r="F991" s="5">
        <f t="shared" si="19"/>
        <v>3</v>
      </c>
    </row>
    <row r="992" spans="1:6" x14ac:dyDescent="0.25">
      <c r="A992" t="s">
        <v>1468</v>
      </c>
      <c r="B992" t="s">
        <v>51</v>
      </c>
      <c r="C992" t="s">
        <v>59</v>
      </c>
      <c r="D992" t="s">
        <v>60</v>
      </c>
      <c r="E992" t="s">
        <v>1676</v>
      </c>
      <c r="F992" s="5">
        <f t="shared" si="19"/>
        <v>3</v>
      </c>
    </row>
    <row r="993" spans="1:6" x14ac:dyDescent="0.25">
      <c r="A993" t="s">
        <v>1468</v>
      </c>
      <c r="B993" t="s">
        <v>51</v>
      </c>
      <c r="C993" t="s">
        <v>59</v>
      </c>
      <c r="D993" t="s">
        <v>60</v>
      </c>
      <c r="E993" t="s">
        <v>1677</v>
      </c>
      <c r="F993" s="5">
        <f t="shared" si="19"/>
        <v>3</v>
      </c>
    </row>
    <row r="994" spans="1:6" x14ac:dyDescent="0.25">
      <c r="A994" t="s">
        <v>1468</v>
      </c>
      <c r="B994" t="s">
        <v>51</v>
      </c>
      <c r="C994" t="s">
        <v>59</v>
      </c>
      <c r="D994" t="s">
        <v>60</v>
      </c>
      <c r="E994" t="s">
        <v>1678</v>
      </c>
      <c r="F994" s="5">
        <f t="shared" si="19"/>
        <v>3</v>
      </c>
    </row>
    <row r="995" spans="1:6" x14ac:dyDescent="0.25">
      <c r="A995" t="s">
        <v>1468</v>
      </c>
      <c r="B995" t="s">
        <v>51</v>
      </c>
      <c r="C995" t="s">
        <v>59</v>
      </c>
      <c r="D995" t="s">
        <v>60</v>
      </c>
      <c r="E995" t="s">
        <v>1679</v>
      </c>
      <c r="F995" s="5">
        <f t="shared" si="19"/>
        <v>3</v>
      </c>
    </row>
    <row r="996" spans="1:6" x14ac:dyDescent="0.25">
      <c r="A996" t="s">
        <v>1468</v>
      </c>
      <c r="B996" t="s">
        <v>51</v>
      </c>
      <c r="C996" t="s">
        <v>59</v>
      </c>
      <c r="D996" t="s">
        <v>60</v>
      </c>
      <c r="E996" t="s">
        <v>1680</v>
      </c>
      <c r="F996" s="5">
        <f t="shared" si="19"/>
        <v>3</v>
      </c>
    </row>
    <row r="997" spans="1:6" x14ac:dyDescent="0.25">
      <c r="A997" t="s">
        <v>1468</v>
      </c>
      <c r="B997" t="s">
        <v>51</v>
      </c>
      <c r="C997" t="s">
        <v>59</v>
      </c>
      <c r="D997" t="s">
        <v>60</v>
      </c>
      <c r="E997" t="s">
        <v>1681</v>
      </c>
      <c r="F997" s="5">
        <f t="shared" si="19"/>
        <v>3</v>
      </c>
    </row>
    <row r="998" spans="1:6" x14ac:dyDescent="0.25">
      <c r="A998" t="s">
        <v>1468</v>
      </c>
      <c r="B998" t="s">
        <v>51</v>
      </c>
      <c r="C998" t="s">
        <v>59</v>
      </c>
      <c r="D998" t="s">
        <v>60</v>
      </c>
      <c r="E998" t="s">
        <v>1682</v>
      </c>
      <c r="F998" s="5">
        <f t="shared" si="19"/>
        <v>3</v>
      </c>
    </row>
    <row r="999" spans="1:6" x14ac:dyDescent="0.25">
      <c r="A999" t="s">
        <v>1468</v>
      </c>
      <c r="B999" t="s">
        <v>51</v>
      </c>
      <c r="C999" t="s">
        <v>59</v>
      </c>
      <c r="D999" t="s">
        <v>60</v>
      </c>
      <c r="E999" t="s">
        <v>1683</v>
      </c>
      <c r="F999" s="5">
        <f t="shared" si="19"/>
        <v>3</v>
      </c>
    </row>
    <row r="1000" spans="1:6" x14ac:dyDescent="0.25">
      <c r="A1000" t="s">
        <v>1468</v>
      </c>
      <c r="B1000" t="s">
        <v>51</v>
      </c>
      <c r="C1000" t="s">
        <v>59</v>
      </c>
      <c r="D1000" t="s">
        <v>60</v>
      </c>
      <c r="E1000" t="s">
        <v>1684</v>
      </c>
      <c r="F1000" s="5">
        <f t="shared" si="19"/>
        <v>3</v>
      </c>
    </row>
    <row r="1001" spans="1:6" x14ac:dyDescent="0.25">
      <c r="A1001" t="s">
        <v>1468</v>
      </c>
      <c r="B1001" t="s">
        <v>51</v>
      </c>
      <c r="C1001" t="s">
        <v>59</v>
      </c>
      <c r="D1001" t="s">
        <v>60</v>
      </c>
      <c r="E1001" t="s">
        <v>1685</v>
      </c>
      <c r="F1001" s="5">
        <f t="shared" si="19"/>
        <v>3</v>
      </c>
    </row>
    <row r="1002" spans="1:6" x14ac:dyDescent="0.25">
      <c r="A1002" t="s">
        <v>1468</v>
      </c>
      <c r="B1002" t="s">
        <v>51</v>
      </c>
      <c r="C1002" t="s">
        <v>59</v>
      </c>
      <c r="D1002" t="s">
        <v>60</v>
      </c>
      <c r="E1002" t="s">
        <v>1686</v>
      </c>
      <c r="F1002" s="5">
        <f t="shared" si="19"/>
        <v>3</v>
      </c>
    </row>
    <row r="1003" spans="1:6" x14ac:dyDescent="0.25">
      <c r="A1003" t="s">
        <v>1468</v>
      </c>
      <c r="B1003" t="s">
        <v>51</v>
      </c>
      <c r="C1003" t="s">
        <v>59</v>
      </c>
      <c r="D1003" t="s">
        <v>60</v>
      </c>
      <c r="E1003" t="s">
        <v>1687</v>
      </c>
      <c r="F1003" s="5">
        <f t="shared" si="19"/>
        <v>3</v>
      </c>
    </row>
    <row r="1004" spans="1:6" x14ac:dyDescent="0.25">
      <c r="A1004" t="s">
        <v>1468</v>
      </c>
      <c r="B1004" t="s">
        <v>51</v>
      </c>
      <c r="C1004" t="s">
        <v>59</v>
      </c>
      <c r="D1004" t="s">
        <v>60</v>
      </c>
      <c r="E1004" t="s">
        <v>1642</v>
      </c>
      <c r="F1004" s="5">
        <f t="shared" si="19"/>
        <v>3</v>
      </c>
    </row>
    <row r="1005" spans="1:6" x14ac:dyDescent="0.25">
      <c r="A1005" t="s">
        <v>1468</v>
      </c>
      <c r="B1005" t="s">
        <v>51</v>
      </c>
      <c r="C1005" t="s">
        <v>59</v>
      </c>
      <c r="D1005" t="s">
        <v>60</v>
      </c>
      <c r="E1005" t="s">
        <v>1688</v>
      </c>
      <c r="F1005" s="5">
        <f t="shared" si="19"/>
        <v>3</v>
      </c>
    </row>
    <row r="1006" spans="1:6" x14ac:dyDescent="0.25">
      <c r="A1006" t="s">
        <v>1470</v>
      </c>
      <c r="B1006" t="s">
        <v>51</v>
      </c>
      <c r="C1006" t="s">
        <v>59</v>
      </c>
      <c r="D1006" t="s">
        <v>72</v>
      </c>
      <c r="E1006" t="s">
        <v>1689</v>
      </c>
      <c r="F1006" s="5">
        <f t="shared" si="19"/>
        <v>3</v>
      </c>
    </row>
    <row r="1007" spans="1:6" x14ac:dyDescent="0.25">
      <c r="A1007" t="s">
        <v>1470</v>
      </c>
      <c r="B1007" t="s">
        <v>51</v>
      </c>
      <c r="C1007" t="s">
        <v>59</v>
      </c>
      <c r="D1007" t="s">
        <v>60</v>
      </c>
      <c r="E1007" t="s">
        <v>1690</v>
      </c>
      <c r="F1007" s="5">
        <f t="shared" si="19"/>
        <v>3</v>
      </c>
    </row>
    <row r="1008" spans="1:6" x14ac:dyDescent="0.25">
      <c r="A1008" t="s">
        <v>1470</v>
      </c>
      <c r="B1008" t="s">
        <v>51</v>
      </c>
      <c r="C1008" t="s">
        <v>59</v>
      </c>
      <c r="D1008" t="s">
        <v>60</v>
      </c>
      <c r="E1008" t="s">
        <v>1691</v>
      </c>
      <c r="F1008" s="5">
        <f t="shared" si="19"/>
        <v>3</v>
      </c>
    </row>
    <row r="1009" spans="1:6" x14ac:dyDescent="0.25">
      <c r="A1009" t="s">
        <v>1470</v>
      </c>
      <c r="B1009" t="s">
        <v>51</v>
      </c>
      <c r="C1009" t="s">
        <v>59</v>
      </c>
      <c r="D1009" t="s">
        <v>60</v>
      </c>
      <c r="E1009" t="s">
        <v>1692</v>
      </c>
      <c r="F1009" s="5">
        <f t="shared" si="19"/>
        <v>3</v>
      </c>
    </row>
    <row r="1010" spans="1:6" x14ac:dyDescent="0.25">
      <c r="A1010" t="s">
        <v>1470</v>
      </c>
      <c r="B1010" t="s">
        <v>51</v>
      </c>
      <c r="C1010" t="s">
        <v>59</v>
      </c>
      <c r="D1010" t="s">
        <v>60</v>
      </c>
      <c r="E1010" t="s">
        <v>1693</v>
      </c>
      <c r="F1010" s="5">
        <f t="shared" si="19"/>
        <v>3</v>
      </c>
    </row>
    <row r="1011" spans="1:6" x14ac:dyDescent="0.25">
      <c r="A1011" t="s">
        <v>1470</v>
      </c>
      <c r="B1011" t="s">
        <v>51</v>
      </c>
      <c r="C1011" t="s">
        <v>59</v>
      </c>
      <c r="D1011" t="s">
        <v>60</v>
      </c>
      <c r="E1011" t="s">
        <v>1694</v>
      </c>
      <c r="F1011" s="5">
        <f t="shared" si="19"/>
        <v>3</v>
      </c>
    </row>
    <row r="1012" spans="1:6" x14ac:dyDescent="0.25">
      <c r="A1012" t="s">
        <v>1470</v>
      </c>
      <c r="B1012" t="s">
        <v>51</v>
      </c>
      <c r="C1012" t="s">
        <v>59</v>
      </c>
      <c r="D1012" t="s">
        <v>60</v>
      </c>
      <c r="E1012" t="s">
        <v>1695</v>
      </c>
      <c r="F1012" s="5">
        <f t="shared" si="19"/>
        <v>3</v>
      </c>
    </row>
    <row r="1013" spans="1:6" x14ac:dyDescent="0.25">
      <c r="A1013" t="s">
        <v>1470</v>
      </c>
      <c r="B1013" t="s">
        <v>51</v>
      </c>
      <c r="C1013" t="s">
        <v>59</v>
      </c>
      <c r="D1013" t="s">
        <v>60</v>
      </c>
      <c r="E1013" t="s">
        <v>1696</v>
      </c>
      <c r="F1013" s="5">
        <f t="shared" si="19"/>
        <v>3</v>
      </c>
    </row>
    <row r="1014" spans="1:6" x14ac:dyDescent="0.25">
      <c r="A1014" t="s">
        <v>1470</v>
      </c>
      <c r="B1014" t="s">
        <v>51</v>
      </c>
      <c r="C1014" t="s">
        <v>59</v>
      </c>
      <c r="D1014" t="s">
        <v>60</v>
      </c>
      <c r="E1014" t="s">
        <v>1697</v>
      </c>
      <c r="F1014" s="5">
        <f t="shared" si="19"/>
        <v>3</v>
      </c>
    </row>
    <row r="1015" spans="1:6" x14ac:dyDescent="0.25">
      <c r="A1015" t="s">
        <v>1470</v>
      </c>
      <c r="B1015" t="s">
        <v>51</v>
      </c>
      <c r="C1015" t="s">
        <v>59</v>
      </c>
      <c r="D1015" t="s">
        <v>60</v>
      </c>
      <c r="E1015" t="s">
        <v>1640</v>
      </c>
      <c r="F1015" s="5">
        <f t="shared" si="19"/>
        <v>3</v>
      </c>
    </row>
    <row r="1016" spans="1:6" x14ac:dyDescent="0.25">
      <c r="A1016" t="s">
        <v>1470</v>
      </c>
      <c r="B1016" t="s">
        <v>51</v>
      </c>
      <c r="C1016" t="s">
        <v>59</v>
      </c>
      <c r="D1016" t="s">
        <v>60</v>
      </c>
      <c r="E1016" t="s">
        <v>1636</v>
      </c>
      <c r="F1016" s="5">
        <f t="shared" si="19"/>
        <v>3</v>
      </c>
    </row>
    <row r="1017" spans="1:6" x14ac:dyDescent="0.25">
      <c r="A1017" t="s">
        <v>1470</v>
      </c>
      <c r="B1017" t="s">
        <v>51</v>
      </c>
      <c r="C1017" t="s">
        <v>59</v>
      </c>
      <c r="D1017" t="s">
        <v>60</v>
      </c>
      <c r="E1017" t="s">
        <v>1698</v>
      </c>
      <c r="F1017" s="5">
        <f t="shared" si="19"/>
        <v>3</v>
      </c>
    </row>
    <row r="1018" spans="1:6" x14ac:dyDescent="0.25">
      <c r="A1018" t="s">
        <v>1470</v>
      </c>
      <c r="B1018" t="s">
        <v>51</v>
      </c>
      <c r="C1018" t="s">
        <v>59</v>
      </c>
      <c r="D1018" t="s">
        <v>60</v>
      </c>
      <c r="E1018" t="s">
        <v>1699</v>
      </c>
      <c r="F1018" s="5">
        <f t="shared" si="19"/>
        <v>3</v>
      </c>
    </row>
    <row r="1019" spans="1:6" x14ac:dyDescent="0.25">
      <c r="A1019" t="s">
        <v>1470</v>
      </c>
      <c r="B1019" t="s">
        <v>51</v>
      </c>
      <c r="C1019" t="s">
        <v>59</v>
      </c>
      <c r="D1019" t="s">
        <v>60</v>
      </c>
      <c r="E1019" t="s">
        <v>1679</v>
      </c>
      <c r="F1019" s="5">
        <f t="shared" si="19"/>
        <v>3</v>
      </c>
    </row>
    <row r="1020" spans="1:6" x14ac:dyDescent="0.25">
      <c r="A1020" t="s">
        <v>1470</v>
      </c>
      <c r="B1020" t="s">
        <v>51</v>
      </c>
      <c r="C1020" t="s">
        <v>59</v>
      </c>
      <c r="D1020" t="s">
        <v>60</v>
      </c>
      <c r="E1020" t="s">
        <v>1669</v>
      </c>
      <c r="F1020" s="5">
        <f t="shared" si="19"/>
        <v>3</v>
      </c>
    </row>
    <row r="1021" spans="1:6" x14ac:dyDescent="0.25">
      <c r="A1021" t="s">
        <v>1470</v>
      </c>
      <c r="B1021" t="s">
        <v>51</v>
      </c>
      <c r="C1021" t="s">
        <v>59</v>
      </c>
      <c r="D1021" t="s">
        <v>60</v>
      </c>
      <c r="E1021" t="s">
        <v>1700</v>
      </c>
      <c r="F1021" s="5">
        <f t="shared" si="19"/>
        <v>3</v>
      </c>
    </row>
    <row r="1022" spans="1:6" x14ac:dyDescent="0.25">
      <c r="A1022" t="s">
        <v>1470</v>
      </c>
      <c r="B1022" t="s">
        <v>51</v>
      </c>
      <c r="C1022" t="s">
        <v>59</v>
      </c>
      <c r="D1022" t="s">
        <v>60</v>
      </c>
      <c r="E1022" t="s">
        <v>1701</v>
      </c>
      <c r="F1022" s="5">
        <f t="shared" si="19"/>
        <v>3</v>
      </c>
    </row>
    <row r="1023" spans="1:6" x14ac:dyDescent="0.25">
      <c r="A1023" t="s">
        <v>1470</v>
      </c>
      <c r="B1023" t="s">
        <v>51</v>
      </c>
      <c r="C1023" t="s">
        <v>59</v>
      </c>
      <c r="D1023" t="s">
        <v>60</v>
      </c>
      <c r="E1023" t="s">
        <v>1702</v>
      </c>
      <c r="F1023" s="5">
        <f t="shared" si="19"/>
        <v>3</v>
      </c>
    </row>
    <row r="1024" spans="1:6" x14ac:dyDescent="0.25">
      <c r="A1024" t="s">
        <v>1470</v>
      </c>
      <c r="B1024" t="s">
        <v>51</v>
      </c>
      <c r="C1024" t="s">
        <v>59</v>
      </c>
      <c r="D1024" t="s">
        <v>60</v>
      </c>
      <c r="E1024" t="s">
        <v>1635</v>
      </c>
      <c r="F1024" s="5">
        <f t="shared" si="19"/>
        <v>3</v>
      </c>
    </row>
    <row r="1025" spans="1:6" x14ac:dyDescent="0.25">
      <c r="A1025" t="s">
        <v>1470</v>
      </c>
      <c r="B1025" t="s">
        <v>51</v>
      </c>
      <c r="C1025" t="s">
        <v>59</v>
      </c>
      <c r="D1025" t="s">
        <v>60</v>
      </c>
      <c r="E1025" t="s">
        <v>1677</v>
      </c>
      <c r="F1025" s="5">
        <f t="shared" si="19"/>
        <v>3</v>
      </c>
    </row>
    <row r="1026" spans="1:6" x14ac:dyDescent="0.25">
      <c r="A1026" t="s">
        <v>1470</v>
      </c>
      <c r="B1026" t="s">
        <v>51</v>
      </c>
      <c r="C1026" t="s">
        <v>59</v>
      </c>
      <c r="D1026" t="s">
        <v>60</v>
      </c>
      <c r="E1026" t="s">
        <v>1703</v>
      </c>
      <c r="F1026" s="5">
        <f t="shared" si="19"/>
        <v>3</v>
      </c>
    </row>
    <row r="1027" spans="1:6" x14ac:dyDescent="0.25">
      <c r="A1027" t="s">
        <v>1470</v>
      </c>
      <c r="B1027" t="s">
        <v>51</v>
      </c>
      <c r="C1027" t="s">
        <v>59</v>
      </c>
      <c r="D1027" t="s">
        <v>60</v>
      </c>
      <c r="E1027" t="s">
        <v>1638</v>
      </c>
      <c r="F1027" s="5">
        <f t="shared" si="19"/>
        <v>3</v>
      </c>
    </row>
    <row r="1028" spans="1:6" x14ac:dyDescent="0.25">
      <c r="A1028" t="s">
        <v>1470</v>
      </c>
      <c r="B1028" t="s">
        <v>51</v>
      </c>
      <c r="C1028" t="s">
        <v>59</v>
      </c>
      <c r="D1028" t="s">
        <v>60</v>
      </c>
      <c r="E1028" t="s">
        <v>1704</v>
      </c>
      <c r="F1028" s="5">
        <f t="shared" si="19"/>
        <v>3</v>
      </c>
    </row>
    <row r="1029" spans="1:6" x14ac:dyDescent="0.25">
      <c r="A1029" t="s">
        <v>1472</v>
      </c>
      <c r="B1029" t="s">
        <v>51</v>
      </c>
      <c r="C1029" t="s">
        <v>59</v>
      </c>
      <c r="D1029" t="s">
        <v>72</v>
      </c>
      <c r="E1029" t="s">
        <v>1705</v>
      </c>
      <c r="F1029" s="5">
        <f t="shared" si="19"/>
        <v>3</v>
      </c>
    </row>
    <row r="1030" spans="1:6" x14ac:dyDescent="0.25">
      <c r="A1030" t="s">
        <v>1472</v>
      </c>
      <c r="B1030" t="s">
        <v>51</v>
      </c>
      <c r="C1030" t="s">
        <v>59</v>
      </c>
      <c r="D1030" t="s">
        <v>60</v>
      </c>
      <c r="E1030" t="s">
        <v>1706</v>
      </c>
      <c r="F1030" s="5">
        <f t="shared" si="19"/>
        <v>3</v>
      </c>
    </row>
    <row r="1031" spans="1:6" x14ac:dyDescent="0.25">
      <c r="A1031" t="s">
        <v>1472</v>
      </c>
      <c r="B1031" t="s">
        <v>51</v>
      </c>
      <c r="C1031" t="s">
        <v>59</v>
      </c>
      <c r="D1031" t="s">
        <v>60</v>
      </c>
      <c r="E1031" t="s">
        <v>161</v>
      </c>
      <c r="F1031" s="5">
        <f t="shared" si="19"/>
        <v>3</v>
      </c>
    </row>
    <row r="1032" spans="1:6" x14ac:dyDescent="0.25">
      <c r="A1032" t="s">
        <v>1472</v>
      </c>
      <c r="B1032" t="s">
        <v>51</v>
      </c>
      <c r="C1032" t="s">
        <v>59</v>
      </c>
      <c r="D1032" t="s">
        <v>60</v>
      </c>
      <c r="E1032" t="s">
        <v>1611</v>
      </c>
      <c r="F1032" s="5">
        <f t="shared" si="19"/>
        <v>3</v>
      </c>
    </row>
    <row r="1033" spans="1:6" x14ac:dyDescent="0.25">
      <c r="A1033" t="s">
        <v>1472</v>
      </c>
      <c r="B1033" t="s">
        <v>51</v>
      </c>
      <c r="C1033" t="s">
        <v>59</v>
      </c>
      <c r="D1033" t="s">
        <v>60</v>
      </c>
      <c r="E1033" t="s">
        <v>1655</v>
      </c>
      <c r="F1033" s="5">
        <f t="shared" si="19"/>
        <v>3</v>
      </c>
    </row>
    <row r="1034" spans="1:6" x14ac:dyDescent="0.25">
      <c r="A1034" t="s">
        <v>1472</v>
      </c>
      <c r="B1034" t="s">
        <v>51</v>
      </c>
      <c r="C1034" t="s">
        <v>59</v>
      </c>
      <c r="D1034" t="s">
        <v>60</v>
      </c>
      <c r="E1034" t="s">
        <v>1707</v>
      </c>
      <c r="F1034" s="5">
        <f t="shared" si="19"/>
        <v>3</v>
      </c>
    </row>
    <row r="1035" spans="1:6" x14ac:dyDescent="0.25">
      <c r="A1035" t="s">
        <v>1472</v>
      </c>
      <c r="B1035" t="s">
        <v>51</v>
      </c>
      <c r="C1035" t="s">
        <v>59</v>
      </c>
      <c r="D1035" t="s">
        <v>60</v>
      </c>
      <c r="E1035" t="s">
        <v>1656</v>
      </c>
      <c r="F1035" s="5">
        <f t="shared" si="19"/>
        <v>3</v>
      </c>
    </row>
    <row r="1036" spans="1:6" x14ac:dyDescent="0.25">
      <c r="A1036" t="s">
        <v>1472</v>
      </c>
      <c r="B1036" t="s">
        <v>51</v>
      </c>
      <c r="C1036" t="s">
        <v>59</v>
      </c>
      <c r="D1036" t="s">
        <v>60</v>
      </c>
      <c r="E1036" t="s">
        <v>1657</v>
      </c>
      <c r="F1036" s="5">
        <f t="shared" si="19"/>
        <v>3</v>
      </c>
    </row>
    <row r="1037" spans="1:6" x14ac:dyDescent="0.25">
      <c r="A1037" t="s">
        <v>1472</v>
      </c>
      <c r="B1037" t="s">
        <v>51</v>
      </c>
      <c r="C1037" t="s">
        <v>59</v>
      </c>
      <c r="D1037" t="s">
        <v>60</v>
      </c>
      <c r="E1037" t="s">
        <v>1658</v>
      </c>
      <c r="F1037" s="5">
        <f t="shared" si="19"/>
        <v>3</v>
      </c>
    </row>
    <row r="1038" spans="1:6" x14ac:dyDescent="0.25">
      <c r="A1038" t="s">
        <v>1472</v>
      </c>
      <c r="B1038" t="s">
        <v>51</v>
      </c>
      <c r="C1038" t="s">
        <v>59</v>
      </c>
      <c r="D1038" t="s">
        <v>60</v>
      </c>
      <c r="E1038" t="s">
        <v>1654</v>
      </c>
      <c r="F1038" s="5">
        <f t="shared" si="19"/>
        <v>3</v>
      </c>
    </row>
    <row r="1039" spans="1:6" x14ac:dyDescent="0.25">
      <c r="A1039" t="s">
        <v>1472</v>
      </c>
      <c r="B1039" t="s">
        <v>51</v>
      </c>
      <c r="C1039" t="s">
        <v>59</v>
      </c>
      <c r="D1039" t="s">
        <v>60</v>
      </c>
      <c r="E1039" t="s">
        <v>1666</v>
      </c>
      <c r="F1039" s="5">
        <f t="shared" si="19"/>
        <v>3</v>
      </c>
    </row>
    <row r="1040" spans="1:6" x14ac:dyDescent="0.25">
      <c r="A1040" t="s">
        <v>1472</v>
      </c>
      <c r="B1040" t="s">
        <v>51</v>
      </c>
      <c r="C1040" t="s">
        <v>59</v>
      </c>
      <c r="D1040" t="s">
        <v>60</v>
      </c>
      <c r="E1040" t="s">
        <v>1676</v>
      </c>
      <c r="F1040" s="5">
        <f t="shared" si="19"/>
        <v>3</v>
      </c>
    </row>
    <row r="1041" spans="1:6" x14ac:dyDescent="0.25">
      <c r="A1041" t="s">
        <v>1472</v>
      </c>
      <c r="B1041" t="s">
        <v>51</v>
      </c>
      <c r="C1041" t="s">
        <v>59</v>
      </c>
      <c r="D1041" t="s">
        <v>60</v>
      </c>
      <c r="E1041" t="s">
        <v>1678</v>
      </c>
      <c r="F1041" s="5">
        <f t="shared" si="19"/>
        <v>3</v>
      </c>
    </row>
    <row r="1042" spans="1:6" x14ac:dyDescent="0.25">
      <c r="A1042" t="s">
        <v>1472</v>
      </c>
      <c r="B1042" t="s">
        <v>51</v>
      </c>
      <c r="C1042" t="s">
        <v>59</v>
      </c>
      <c r="D1042" t="s">
        <v>60</v>
      </c>
      <c r="E1042" t="s">
        <v>1679</v>
      </c>
      <c r="F1042" s="5">
        <f t="shared" si="19"/>
        <v>3</v>
      </c>
    </row>
    <row r="1043" spans="1:6" x14ac:dyDescent="0.25">
      <c r="A1043" t="s">
        <v>1472</v>
      </c>
      <c r="B1043" t="s">
        <v>51</v>
      </c>
      <c r="C1043" t="s">
        <v>59</v>
      </c>
      <c r="D1043" t="s">
        <v>60</v>
      </c>
      <c r="E1043" t="s">
        <v>1680</v>
      </c>
      <c r="F1043" s="5">
        <f t="shared" si="19"/>
        <v>3</v>
      </c>
    </row>
    <row r="1044" spans="1:6" x14ac:dyDescent="0.25">
      <c r="A1044" t="s">
        <v>1472</v>
      </c>
      <c r="B1044" t="s">
        <v>51</v>
      </c>
      <c r="C1044" t="s">
        <v>59</v>
      </c>
      <c r="D1044" t="s">
        <v>60</v>
      </c>
      <c r="E1044" t="s">
        <v>1681</v>
      </c>
      <c r="F1044" s="5">
        <f t="shared" si="19"/>
        <v>3</v>
      </c>
    </row>
    <row r="1045" spans="1:6" x14ac:dyDescent="0.25">
      <c r="A1045" t="s">
        <v>1472</v>
      </c>
      <c r="B1045" t="s">
        <v>51</v>
      </c>
      <c r="C1045" t="s">
        <v>59</v>
      </c>
      <c r="D1045" t="s">
        <v>60</v>
      </c>
      <c r="E1045" t="s">
        <v>1682</v>
      </c>
      <c r="F1045" s="5">
        <f t="shared" si="19"/>
        <v>3</v>
      </c>
    </row>
    <row r="1046" spans="1:6" x14ac:dyDescent="0.25">
      <c r="A1046" t="s">
        <v>1472</v>
      </c>
      <c r="B1046" t="s">
        <v>51</v>
      </c>
      <c r="C1046" t="s">
        <v>59</v>
      </c>
      <c r="D1046" t="s">
        <v>60</v>
      </c>
      <c r="E1046" t="s">
        <v>1683</v>
      </c>
      <c r="F1046" s="5">
        <f t="shared" si="19"/>
        <v>3</v>
      </c>
    </row>
    <row r="1047" spans="1:6" x14ac:dyDescent="0.25">
      <c r="A1047" t="s">
        <v>1472</v>
      </c>
      <c r="B1047" t="s">
        <v>51</v>
      </c>
      <c r="C1047" t="s">
        <v>59</v>
      </c>
      <c r="D1047" t="s">
        <v>60</v>
      </c>
      <c r="E1047" t="s">
        <v>1708</v>
      </c>
      <c r="F1047" s="5">
        <f t="shared" ref="F1047:F1110" si="20">MONTH(A1047)</f>
        <v>3</v>
      </c>
    </row>
    <row r="1048" spans="1:6" x14ac:dyDescent="0.25">
      <c r="A1048" t="s">
        <v>1472</v>
      </c>
      <c r="B1048" t="s">
        <v>51</v>
      </c>
      <c r="C1048" t="s">
        <v>59</v>
      </c>
      <c r="D1048" t="s">
        <v>60</v>
      </c>
      <c r="E1048" t="s">
        <v>1684</v>
      </c>
      <c r="F1048" s="5">
        <f t="shared" si="20"/>
        <v>3</v>
      </c>
    </row>
    <row r="1049" spans="1:6" x14ac:dyDescent="0.25">
      <c r="A1049" t="s">
        <v>1472</v>
      </c>
      <c r="B1049" t="s">
        <v>51</v>
      </c>
      <c r="C1049" t="s">
        <v>59</v>
      </c>
      <c r="D1049" t="s">
        <v>60</v>
      </c>
      <c r="E1049" t="s">
        <v>1709</v>
      </c>
      <c r="F1049" s="5">
        <f t="shared" si="20"/>
        <v>3</v>
      </c>
    </row>
    <row r="1050" spans="1:6" x14ac:dyDescent="0.25">
      <c r="A1050" t="s">
        <v>1472</v>
      </c>
      <c r="B1050" t="s">
        <v>51</v>
      </c>
      <c r="C1050" t="s">
        <v>59</v>
      </c>
      <c r="D1050" t="s">
        <v>60</v>
      </c>
      <c r="E1050" t="s">
        <v>1675</v>
      </c>
      <c r="F1050" s="5">
        <f t="shared" si="20"/>
        <v>3</v>
      </c>
    </row>
    <row r="1051" spans="1:6" x14ac:dyDescent="0.25">
      <c r="A1051" t="s">
        <v>1472</v>
      </c>
      <c r="B1051" t="s">
        <v>51</v>
      </c>
      <c r="C1051" t="s">
        <v>59</v>
      </c>
      <c r="D1051" t="s">
        <v>60</v>
      </c>
      <c r="E1051" t="s">
        <v>1677</v>
      </c>
      <c r="F1051" s="5">
        <f t="shared" si="20"/>
        <v>3</v>
      </c>
    </row>
    <row r="1052" spans="1:6" x14ac:dyDescent="0.25">
      <c r="A1052" t="s">
        <v>1472</v>
      </c>
      <c r="B1052" t="s">
        <v>51</v>
      </c>
      <c r="C1052" t="s">
        <v>59</v>
      </c>
      <c r="D1052" t="s">
        <v>60</v>
      </c>
      <c r="E1052" t="s">
        <v>1054</v>
      </c>
      <c r="F1052" s="5">
        <f t="shared" si="20"/>
        <v>3</v>
      </c>
    </row>
    <row r="1053" spans="1:6" x14ac:dyDescent="0.25">
      <c r="A1053" t="s">
        <v>1474</v>
      </c>
      <c r="B1053" t="s">
        <v>51</v>
      </c>
      <c r="C1053" t="s">
        <v>59</v>
      </c>
      <c r="D1053" t="s">
        <v>72</v>
      </c>
      <c r="E1053" t="s">
        <v>1710</v>
      </c>
      <c r="F1053" s="5">
        <f t="shared" si="20"/>
        <v>3</v>
      </c>
    </row>
    <row r="1054" spans="1:6" x14ac:dyDescent="0.25">
      <c r="A1054" t="s">
        <v>1474</v>
      </c>
      <c r="B1054" t="s">
        <v>51</v>
      </c>
      <c r="C1054" t="s">
        <v>59</v>
      </c>
      <c r="D1054" t="s">
        <v>60</v>
      </c>
      <c r="E1054" t="s">
        <v>1711</v>
      </c>
      <c r="F1054" s="5">
        <f t="shared" si="20"/>
        <v>3</v>
      </c>
    </row>
    <row r="1055" spans="1:6" x14ac:dyDescent="0.25">
      <c r="A1055" t="s">
        <v>1474</v>
      </c>
      <c r="B1055" t="s">
        <v>51</v>
      </c>
      <c r="C1055" t="s">
        <v>59</v>
      </c>
      <c r="D1055" t="s">
        <v>60</v>
      </c>
      <c r="E1055" t="s">
        <v>1712</v>
      </c>
      <c r="F1055" s="5">
        <f t="shared" si="20"/>
        <v>3</v>
      </c>
    </row>
    <row r="1056" spans="1:6" x14ac:dyDescent="0.25">
      <c r="A1056" t="s">
        <v>1474</v>
      </c>
      <c r="B1056" t="s">
        <v>51</v>
      </c>
      <c r="C1056" t="s">
        <v>59</v>
      </c>
      <c r="D1056" t="s">
        <v>60</v>
      </c>
      <c r="E1056" t="s">
        <v>1613</v>
      </c>
      <c r="F1056" s="5">
        <f t="shared" si="20"/>
        <v>3</v>
      </c>
    </row>
    <row r="1057" spans="1:6" x14ac:dyDescent="0.25">
      <c r="A1057" t="s">
        <v>1474</v>
      </c>
      <c r="B1057" t="s">
        <v>51</v>
      </c>
      <c r="C1057" t="s">
        <v>59</v>
      </c>
      <c r="D1057" t="s">
        <v>60</v>
      </c>
      <c r="E1057" t="s">
        <v>1657</v>
      </c>
      <c r="F1057" s="5">
        <f t="shared" si="20"/>
        <v>3</v>
      </c>
    </row>
    <row r="1058" spans="1:6" x14ac:dyDescent="0.25">
      <c r="A1058" t="s">
        <v>1474</v>
      </c>
      <c r="B1058" t="s">
        <v>51</v>
      </c>
      <c r="C1058" t="s">
        <v>59</v>
      </c>
      <c r="D1058" t="s">
        <v>60</v>
      </c>
      <c r="E1058" t="s">
        <v>1713</v>
      </c>
      <c r="F1058" s="5">
        <f t="shared" si="20"/>
        <v>3</v>
      </c>
    </row>
    <row r="1059" spans="1:6" x14ac:dyDescent="0.25">
      <c r="A1059" t="s">
        <v>1474</v>
      </c>
      <c r="B1059" t="s">
        <v>51</v>
      </c>
      <c r="C1059" t="s">
        <v>59</v>
      </c>
      <c r="D1059" t="s">
        <v>60</v>
      </c>
      <c r="E1059" t="s">
        <v>1714</v>
      </c>
      <c r="F1059" s="5">
        <f t="shared" si="20"/>
        <v>3</v>
      </c>
    </row>
    <row r="1060" spans="1:6" x14ac:dyDescent="0.25">
      <c r="A1060" t="s">
        <v>1474</v>
      </c>
      <c r="B1060" t="s">
        <v>51</v>
      </c>
      <c r="C1060" t="s">
        <v>59</v>
      </c>
      <c r="D1060" t="s">
        <v>60</v>
      </c>
      <c r="E1060" t="s">
        <v>1694</v>
      </c>
      <c r="F1060" s="5">
        <f t="shared" si="20"/>
        <v>3</v>
      </c>
    </row>
    <row r="1061" spans="1:6" x14ac:dyDescent="0.25">
      <c r="A1061" t="s">
        <v>1474</v>
      </c>
      <c r="B1061" t="s">
        <v>51</v>
      </c>
      <c r="C1061" t="s">
        <v>59</v>
      </c>
      <c r="D1061" t="s">
        <v>60</v>
      </c>
      <c r="E1061" t="s">
        <v>1692</v>
      </c>
      <c r="F1061" s="5">
        <f t="shared" si="20"/>
        <v>3</v>
      </c>
    </row>
    <row r="1062" spans="1:6" x14ac:dyDescent="0.25">
      <c r="A1062" t="s">
        <v>1474</v>
      </c>
      <c r="B1062" t="s">
        <v>51</v>
      </c>
      <c r="C1062" t="s">
        <v>59</v>
      </c>
      <c r="D1062" t="s">
        <v>60</v>
      </c>
      <c r="E1062" t="s">
        <v>1715</v>
      </c>
      <c r="F1062" s="5">
        <f t="shared" si="20"/>
        <v>3</v>
      </c>
    </row>
    <row r="1063" spans="1:6" x14ac:dyDescent="0.25">
      <c r="A1063" t="s">
        <v>1474</v>
      </c>
      <c r="B1063" t="s">
        <v>51</v>
      </c>
      <c r="C1063" t="s">
        <v>59</v>
      </c>
      <c r="D1063" t="s">
        <v>60</v>
      </c>
      <c r="E1063" t="s">
        <v>1658</v>
      </c>
      <c r="F1063" s="5">
        <f t="shared" si="20"/>
        <v>3</v>
      </c>
    </row>
    <row r="1064" spans="1:6" x14ac:dyDescent="0.25">
      <c r="A1064" t="s">
        <v>1474</v>
      </c>
      <c r="B1064" t="s">
        <v>51</v>
      </c>
      <c r="C1064" t="s">
        <v>59</v>
      </c>
      <c r="D1064" t="s">
        <v>60</v>
      </c>
      <c r="E1064" t="s">
        <v>1697</v>
      </c>
      <c r="F1064" s="5">
        <f t="shared" si="20"/>
        <v>3</v>
      </c>
    </row>
    <row r="1065" spans="1:6" x14ac:dyDescent="0.25">
      <c r="A1065" t="s">
        <v>1474</v>
      </c>
      <c r="B1065" t="s">
        <v>51</v>
      </c>
      <c r="C1065" t="s">
        <v>59</v>
      </c>
      <c r="D1065" t="s">
        <v>60</v>
      </c>
      <c r="E1065" t="s">
        <v>1716</v>
      </c>
      <c r="F1065" s="5">
        <f t="shared" si="20"/>
        <v>3</v>
      </c>
    </row>
    <row r="1066" spans="1:6" x14ac:dyDescent="0.25">
      <c r="A1066" t="s">
        <v>1474</v>
      </c>
      <c r="B1066" t="s">
        <v>51</v>
      </c>
      <c r="C1066" t="s">
        <v>59</v>
      </c>
      <c r="D1066" t="s">
        <v>60</v>
      </c>
      <c r="E1066" t="s">
        <v>1717</v>
      </c>
      <c r="F1066" s="5">
        <f t="shared" si="20"/>
        <v>3</v>
      </c>
    </row>
    <row r="1067" spans="1:6" x14ac:dyDescent="0.25">
      <c r="A1067" t="s">
        <v>1474</v>
      </c>
      <c r="B1067" t="s">
        <v>51</v>
      </c>
      <c r="C1067" t="s">
        <v>59</v>
      </c>
      <c r="D1067" t="s">
        <v>60</v>
      </c>
      <c r="E1067" t="s">
        <v>1718</v>
      </c>
      <c r="F1067" s="5">
        <f t="shared" si="20"/>
        <v>3</v>
      </c>
    </row>
    <row r="1068" spans="1:6" x14ac:dyDescent="0.25">
      <c r="A1068" t="s">
        <v>1474</v>
      </c>
      <c r="B1068" t="s">
        <v>51</v>
      </c>
      <c r="C1068" t="s">
        <v>59</v>
      </c>
      <c r="D1068" t="s">
        <v>60</v>
      </c>
      <c r="E1068" t="s">
        <v>1654</v>
      </c>
      <c r="F1068" s="5">
        <f t="shared" si="20"/>
        <v>3</v>
      </c>
    </row>
    <row r="1069" spans="1:6" x14ac:dyDescent="0.25">
      <c r="A1069" t="s">
        <v>1474</v>
      </c>
      <c r="B1069" t="s">
        <v>51</v>
      </c>
      <c r="C1069" t="s">
        <v>59</v>
      </c>
      <c r="D1069" t="s">
        <v>60</v>
      </c>
      <c r="E1069" t="s">
        <v>1719</v>
      </c>
      <c r="F1069" s="5">
        <f t="shared" si="20"/>
        <v>3</v>
      </c>
    </row>
    <row r="1070" spans="1:6" x14ac:dyDescent="0.25">
      <c r="A1070" t="s">
        <v>1474</v>
      </c>
      <c r="B1070" t="s">
        <v>51</v>
      </c>
      <c r="C1070" t="s">
        <v>59</v>
      </c>
      <c r="D1070" t="s">
        <v>60</v>
      </c>
      <c r="E1070" t="s">
        <v>1703</v>
      </c>
      <c r="F1070" s="5">
        <f t="shared" si="20"/>
        <v>3</v>
      </c>
    </row>
    <row r="1071" spans="1:6" x14ac:dyDescent="0.25">
      <c r="A1071" t="s">
        <v>1474</v>
      </c>
      <c r="B1071" t="s">
        <v>51</v>
      </c>
      <c r="C1071" t="s">
        <v>59</v>
      </c>
      <c r="D1071" t="s">
        <v>60</v>
      </c>
      <c r="E1071" t="s">
        <v>1678</v>
      </c>
      <c r="F1071" s="5">
        <f t="shared" si="20"/>
        <v>3</v>
      </c>
    </row>
    <row r="1072" spans="1:6" x14ac:dyDescent="0.25">
      <c r="A1072" t="s">
        <v>1474</v>
      </c>
      <c r="B1072" t="s">
        <v>51</v>
      </c>
      <c r="C1072" t="s">
        <v>59</v>
      </c>
      <c r="D1072" t="s">
        <v>60</v>
      </c>
      <c r="E1072" t="s">
        <v>1679</v>
      </c>
      <c r="F1072" s="5">
        <f t="shared" si="20"/>
        <v>3</v>
      </c>
    </row>
    <row r="1073" spans="1:6" x14ac:dyDescent="0.25">
      <c r="A1073" t="s">
        <v>1474</v>
      </c>
      <c r="B1073" t="s">
        <v>51</v>
      </c>
      <c r="C1073" t="s">
        <v>59</v>
      </c>
      <c r="D1073" t="s">
        <v>60</v>
      </c>
      <c r="E1073" t="s">
        <v>1720</v>
      </c>
      <c r="F1073" s="5">
        <f t="shared" si="20"/>
        <v>3</v>
      </c>
    </row>
    <row r="1074" spans="1:6" x14ac:dyDescent="0.25">
      <c r="A1074" t="s">
        <v>1474</v>
      </c>
      <c r="B1074" t="s">
        <v>51</v>
      </c>
      <c r="C1074" t="s">
        <v>59</v>
      </c>
      <c r="D1074" t="s">
        <v>60</v>
      </c>
      <c r="E1074" t="s">
        <v>1634</v>
      </c>
      <c r="F1074" s="5">
        <f t="shared" si="20"/>
        <v>3</v>
      </c>
    </row>
    <row r="1075" spans="1:6" x14ac:dyDescent="0.25">
      <c r="A1075" t="s">
        <v>1474</v>
      </c>
      <c r="B1075" t="s">
        <v>51</v>
      </c>
      <c r="C1075" t="s">
        <v>59</v>
      </c>
      <c r="D1075" t="s">
        <v>60</v>
      </c>
      <c r="E1075" t="s">
        <v>1680</v>
      </c>
      <c r="F1075" s="5">
        <f t="shared" si="20"/>
        <v>3</v>
      </c>
    </row>
    <row r="1076" spans="1:6" x14ac:dyDescent="0.25">
      <c r="A1076" t="s">
        <v>1474</v>
      </c>
      <c r="B1076" t="s">
        <v>51</v>
      </c>
      <c r="C1076" t="s">
        <v>59</v>
      </c>
      <c r="D1076" t="s">
        <v>60</v>
      </c>
      <c r="E1076" t="s">
        <v>1700</v>
      </c>
      <c r="F1076" s="5">
        <f t="shared" si="20"/>
        <v>3</v>
      </c>
    </row>
    <row r="1077" spans="1:6" x14ac:dyDescent="0.25">
      <c r="A1077" t="s">
        <v>1474</v>
      </c>
      <c r="B1077" t="s">
        <v>51</v>
      </c>
      <c r="C1077" t="s">
        <v>59</v>
      </c>
      <c r="D1077" t="s">
        <v>60</v>
      </c>
      <c r="E1077" t="s">
        <v>1635</v>
      </c>
      <c r="F1077" s="5">
        <f t="shared" si="20"/>
        <v>3</v>
      </c>
    </row>
    <row r="1078" spans="1:6" x14ac:dyDescent="0.25">
      <c r="A1078" t="s">
        <v>1474</v>
      </c>
      <c r="B1078" t="s">
        <v>51</v>
      </c>
      <c r="C1078" t="s">
        <v>59</v>
      </c>
      <c r="D1078" t="s">
        <v>60</v>
      </c>
      <c r="E1078" t="s">
        <v>1636</v>
      </c>
      <c r="F1078" s="5">
        <f t="shared" si="20"/>
        <v>3</v>
      </c>
    </row>
    <row r="1079" spans="1:6" x14ac:dyDescent="0.25">
      <c r="A1079" t="s">
        <v>1474</v>
      </c>
      <c r="B1079" t="s">
        <v>51</v>
      </c>
      <c r="C1079" t="s">
        <v>59</v>
      </c>
      <c r="D1079" t="s">
        <v>60</v>
      </c>
      <c r="E1079" t="s">
        <v>1637</v>
      </c>
      <c r="F1079" s="5">
        <f t="shared" si="20"/>
        <v>3</v>
      </c>
    </row>
    <row r="1080" spans="1:6" x14ac:dyDescent="0.25">
      <c r="A1080" t="s">
        <v>1474</v>
      </c>
      <c r="B1080" t="s">
        <v>51</v>
      </c>
      <c r="C1080" t="s">
        <v>59</v>
      </c>
      <c r="D1080" t="s">
        <v>60</v>
      </c>
      <c r="E1080" t="s">
        <v>1681</v>
      </c>
      <c r="F1080" s="5">
        <f t="shared" si="20"/>
        <v>3</v>
      </c>
    </row>
    <row r="1081" spans="1:6" x14ac:dyDescent="0.25">
      <c r="A1081" t="s">
        <v>1474</v>
      </c>
      <c r="B1081" t="s">
        <v>51</v>
      </c>
      <c r="C1081" t="s">
        <v>59</v>
      </c>
      <c r="D1081" t="s">
        <v>60</v>
      </c>
      <c r="E1081" t="s">
        <v>1682</v>
      </c>
      <c r="F1081" s="5">
        <f t="shared" si="20"/>
        <v>3</v>
      </c>
    </row>
    <row r="1082" spans="1:6" x14ac:dyDescent="0.25">
      <c r="A1082" t="s">
        <v>1474</v>
      </c>
      <c r="B1082" t="s">
        <v>51</v>
      </c>
      <c r="C1082" t="s">
        <v>59</v>
      </c>
      <c r="D1082" t="s">
        <v>60</v>
      </c>
      <c r="E1082" t="s">
        <v>1721</v>
      </c>
      <c r="F1082" s="5">
        <f t="shared" si="20"/>
        <v>3</v>
      </c>
    </row>
    <row r="1083" spans="1:6" x14ac:dyDescent="0.25">
      <c r="A1083" t="s">
        <v>1474</v>
      </c>
      <c r="B1083" t="s">
        <v>51</v>
      </c>
      <c r="C1083" t="s">
        <v>59</v>
      </c>
      <c r="D1083" t="s">
        <v>60</v>
      </c>
      <c r="E1083" t="s">
        <v>1699</v>
      </c>
      <c r="F1083" s="5">
        <f t="shared" si="20"/>
        <v>3</v>
      </c>
    </row>
    <row r="1084" spans="1:6" x14ac:dyDescent="0.25">
      <c r="A1084" t="s">
        <v>1474</v>
      </c>
      <c r="B1084" t="s">
        <v>51</v>
      </c>
      <c r="C1084" t="s">
        <v>59</v>
      </c>
      <c r="D1084" t="s">
        <v>60</v>
      </c>
      <c r="E1084" t="s">
        <v>1683</v>
      </c>
      <c r="F1084" s="5">
        <f t="shared" si="20"/>
        <v>3</v>
      </c>
    </row>
    <row r="1085" spans="1:6" x14ac:dyDescent="0.25">
      <c r="A1085" t="s">
        <v>1474</v>
      </c>
      <c r="B1085" t="s">
        <v>51</v>
      </c>
      <c r="C1085" t="s">
        <v>59</v>
      </c>
      <c r="D1085" t="s">
        <v>60</v>
      </c>
      <c r="E1085" t="s">
        <v>1708</v>
      </c>
      <c r="F1085" s="5">
        <f t="shared" si="20"/>
        <v>3</v>
      </c>
    </row>
    <row r="1086" spans="1:6" x14ac:dyDescent="0.25">
      <c r="A1086" t="s">
        <v>1474</v>
      </c>
      <c r="B1086" t="s">
        <v>51</v>
      </c>
      <c r="C1086" t="s">
        <v>59</v>
      </c>
      <c r="D1086" t="s">
        <v>60</v>
      </c>
      <c r="E1086" t="s">
        <v>1698</v>
      </c>
      <c r="F1086" s="5">
        <f t="shared" si="20"/>
        <v>3</v>
      </c>
    </row>
    <row r="1087" spans="1:6" x14ac:dyDescent="0.25">
      <c r="A1087" t="s">
        <v>1474</v>
      </c>
      <c r="B1087" t="s">
        <v>51</v>
      </c>
      <c r="C1087" t="s">
        <v>59</v>
      </c>
      <c r="D1087" t="s">
        <v>60</v>
      </c>
      <c r="E1087" t="s">
        <v>1722</v>
      </c>
      <c r="F1087" s="5">
        <f t="shared" si="20"/>
        <v>3</v>
      </c>
    </row>
    <row r="1088" spans="1:6" x14ac:dyDescent="0.25">
      <c r="A1088" t="s">
        <v>1474</v>
      </c>
      <c r="B1088" t="s">
        <v>51</v>
      </c>
      <c r="C1088" t="s">
        <v>59</v>
      </c>
      <c r="D1088" t="s">
        <v>60</v>
      </c>
      <c r="E1088" t="s">
        <v>1723</v>
      </c>
      <c r="F1088" s="5">
        <f t="shared" si="20"/>
        <v>3</v>
      </c>
    </row>
    <row r="1089" spans="1:6" x14ac:dyDescent="0.25">
      <c r="A1089" t="s">
        <v>1474</v>
      </c>
      <c r="B1089" t="s">
        <v>51</v>
      </c>
      <c r="C1089" t="s">
        <v>59</v>
      </c>
      <c r="D1089" t="s">
        <v>60</v>
      </c>
      <c r="E1089" t="s">
        <v>1638</v>
      </c>
      <c r="F1089" s="5">
        <f t="shared" si="20"/>
        <v>3</v>
      </c>
    </row>
    <row r="1090" spans="1:6" x14ac:dyDescent="0.25">
      <c r="A1090" t="s">
        <v>1474</v>
      </c>
      <c r="B1090" t="s">
        <v>51</v>
      </c>
      <c r="C1090" t="s">
        <v>59</v>
      </c>
      <c r="D1090" t="s">
        <v>60</v>
      </c>
      <c r="E1090" t="s">
        <v>1684</v>
      </c>
      <c r="F1090" s="5">
        <f t="shared" si="20"/>
        <v>3</v>
      </c>
    </row>
    <row r="1091" spans="1:6" x14ac:dyDescent="0.25">
      <c r="A1091" t="s">
        <v>1474</v>
      </c>
      <c r="B1091" t="s">
        <v>51</v>
      </c>
      <c r="C1091" t="s">
        <v>59</v>
      </c>
      <c r="D1091" t="s">
        <v>60</v>
      </c>
      <c r="E1091" t="s">
        <v>1639</v>
      </c>
      <c r="F1091" s="5">
        <f t="shared" si="20"/>
        <v>3</v>
      </c>
    </row>
    <row r="1092" spans="1:6" x14ac:dyDescent="0.25">
      <c r="A1092" t="s">
        <v>1474</v>
      </c>
      <c r="B1092" t="s">
        <v>51</v>
      </c>
      <c r="C1092" t="s">
        <v>59</v>
      </c>
      <c r="D1092" t="s">
        <v>60</v>
      </c>
      <c r="E1092" t="s">
        <v>1640</v>
      </c>
      <c r="F1092" s="5">
        <f t="shared" si="20"/>
        <v>3</v>
      </c>
    </row>
    <row r="1093" spans="1:6" x14ac:dyDescent="0.25">
      <c r="A1093" t="s">
        <v>1474</v>
      </c>
      <c r="B1093" t="s">
        <v>51</v>
      </c>
      <c r="C1093" t="s">
        <v>59</v>
      </c>
      <c r="D1093" t="s">
        <v>60</v>
      </c>
      <c r="E1093" t="s">
        <v>1709</v>
      </c>
      <c r="F1093" s="5">
        <f t="shared" si="20"/>
        <v>3</v>
      </c>
    </row>
    <row r="1094" spans="1:6" x14ac:dyDescent="0.25">
      <c r="A1094" t="s">
        <v>1474</v>
      </c>
      <c r="B1094" t="s">
        <v>51</v>
      </c>
      <c r="C1094" t="s">
        <v>59</v>
      </c>
      <c r="D1094" t="s">
        <v>60</v>
      </c>
      <c r="E1094" t="s">
        <v>1675</v>
      </c>
      <c r="F1094" s="5">
        <f t="shared" si="20"/>
        <v>3</v>
      </c>
    </row>
    <row r="1095" spans="1:6" x14ac:dyDescent="0.25">
      <c r="A1095" t="s">
        <v>1474</v>
      </c>
      <c r="B1095" t="s">
        <v>51</v>
      </c>
      <c r="C1095" t="s">
        <v>59</v>
      </c>
      <c r="D1095" t="s">
        <v>60</v>
      </c>
      <c r="E1095" t="s">
        <v>246</v>
      </c>
      <c r="F1095" s="5">
        <f t="shared" si="20"/>
        <v>3</v>
      </c>
    </row>
    <row r="1096" spans="1:6" x14ac:dyDescent="0.25">
      <c r="A1096" t="s">
        <v>1474</v>
      </c>
      <c r="B1096" t="s">
        <v>51</v>
      </c>
      <c r="C1096" t="s">
        <v>59</v>
      </c>
      <c r="D1096" t="s">
        <v>60</v>
      </c>
      <c r="E1096" t="s">
        <v>1724</v>
      </c>
      <c r="F1096" s="5">
        <f t="shared" si="20"/>
        <v>3</v>
      </c>
    </row>
    <row r="1097" spans="1:6" x14ac:dyDescent="0.25">
      <c r="A1097" t="s">
        <v>1474</v>
      </c>
      <c r="B1097" t="s">
        <v>51</v>
      </c>
      <c r="C1097" t="s">
        <v>59</v>
      </c>
      <c r="D1097" t="s">
        <v>60</v>
      </c>
      <c r="E1097" t="s">
        <v>1725</v>
      </c>
      <c r="F1097" s="5">
        <f t="shared" si="20"/>
        <v>3</v>
      </c>
    </row>
    <row r="1098" spans="1:6" x14ac:dyDescent="0.25">
      <c r="A1098" t="s">
        <v>1475</v>
      </c>
      <c r="B1098" t="s">
        <v>51</v>
      </c>
      <c r="C1098" t="s">
        <v>59</v>
      </c>
      <c r="D1098" t="s">
        <v>72</v>
      </c>
      <c r="E1098" t="s">
        <v>1726</v>
      </c>
      <c r="F1098" s="5">
        <f t="shared" si="20"/>
        <v>3</v>
      </c>
    </row>
    <row r="1099" spans="1:6" x14ac:dyDescent="0.25">
      <c r="A1099" t="s">
        <v>1475</v>
      </c>
      <c r="B1099" t="s">
        <v>51</v>
      </c>
      <c r="C1099" t="s">
        <v>59</v>
      </c>
      <c r="D1099" t="s">
        <v>60</v>
      </c>
      <c r="E1099" t="s">
        <v>1727</v>
      </c>
      <c r="F1099" s="5">
        <f t="shared" si="20"/>
        <v>3</v>
      </c>
    </row>
    <row r="1100" spans="1:6" x14ac:dyDescent="0.25">
      <c r="A1100" t="s">
        <v>1475</v>
      </c>
      <c r="B1100" t="s">
        <v>51</v>
      </c>
      <c r="C1100" t="s">
        <v>59</v>
      </c>
      <c r="D1100" t="s">
        <v>60</v>
      </c>
      <c r="E1100" t="s">
        <v>1728</v>
      </c>
      <c r="F1100" s="5">
        <f t="shared" si="20"/>
        <v>3</v>
      </c>
    </row>
    <row r="1101" spans="1:6" x14ac:dyDescent="0.25">
      <c r="A1101" t="s">
        <v>1475</v>
      </c>
      <c r="B1101" t="s">
        <v>51</v>
      </c>
      <c r="C1101" t="s">
        <v>59</v>
      </c>
      <c r="D1101" t="s">
        <v>60</v>
      </c>
      <c r="E1101" t="s">
        <v>1729</v>
      </c>
      <c r="F1101" s="5">
        <f t="shared" si="20"/>
        <v>3</v>
      </c>
    </row>
    <row r="1102" spans="1:6" x14ac:dyDescent="0.25">
      <c r="A1102" t="s">
        <v>1475</v>
      </c>
      <c r="B1102" t="s">
        <v>51</v>
      </c>
      <c r="C1102" t="s">
        <v>59</v>
      </c>
      <c r="D1102" t="s">
        <v>60</v>
      </c>
      <c r="E1102" t="s">
        <v>1730</v>
      </c>
      <c r="F1102" s="5">
        <f t="shared" si="20"/>
        <v>3</v>
      </c>
    </row>
    <row r="1103" spans="1:6" x14ac:dyDescent="0.25">
      <c r="A1103" t="s">
        <v>1475</v>
      </c>
      <c r="B1103" t="s">
        <v>51</v>
      </c>
      <c r="C1103" t="s">
        <v>59</v>
      </c>
      <c r="D1103" t="s">
        <v>60</v>
      </c>
      <c r="E1103" t="s">
        <v>1731</v>
      </c>
      <c r="F1103" s="5">
        <f t="shared" si="20"/>
        <v>3</v>
      </c>
    </row>
    <row r="1104" spans="1:6" x14ac:dyDescent="0.25">
      <c r="A1104" t="s">
        <v>1475</v>
      </c>
      <c r="B1104" t="s">
        <v>51</v>
      </c>
      <c r="C1104" t="s">
        <v>59</v>
      </c>
      <c r="D1104" t="s">
        <v>60</v>
      </c>
      <c r="E1104" t="s">
        <v>1732</v>
      </c>
      <c r="F1104" s="5">
        <f t="shared" si="20"/>
        <v>3</v>
      </c>
    </row>
    <row r="1105" spans="1:6" x14ac:dyDescent="0.25">
      <c r="A1105" t="s">
        <v>1475</v>
      </c>
      <c r="B1105" t="s">
        <v>51</v>
      </c>
      <c r="C1105" t="s">
        <v>59</v>
      </c>
      <c r="D1105" t="s">
        <v>60</v>
      </c>
      <c r="E1105" t="s">
        <v>1733</v>
      </c>
      <c r="F1105" s="5">
        <f t="shared" si="20"/>
        <v>3</v>
      </c>
    </row>
    <row r="1106" spans="1:6" x14ac:dyDescent="0.25">
      <c r="A1106" t="s">
        <v>1475</v>
      </c>
      <c r="B1106" t="s">
        <v>51</v>
      </c>
      <c r="C1106" t="s">
        <v>59</v>
      </c>
      <c r="D1106" t="s">
        <v>60</v>
      </c>
      <c r="E1106" t="s">
        <v>1734</v>
      </c>
      <c r="F1106" s="5">
        <f t="shared" si="20"/>
        <v>3</v>
      </c>
    </row>
    <row r="1107" spans="1:6" x14ac:dyDescent="0.25">
      <c r="A1107" t="s">
        <v>1475</v>
      </c>
      <c r="B1107" t="s">
        <v>51</v>
      </c>
      <c r="C1107" t="s">
        <v>59</v>
      </c>
      <c r="D1107" t="s">
        <v>60</v>
      </c>
      <c r="E1107" t="s">
        <v>1735</v>
      </c>
      <c r="F1107" s="5">
        <f t="shared" si="20"/>
        <v>3</v>
      </c>
    </row>
    <row r="1108" spans="1:6" x14ac:dyDescent="0.25">
      <c r="A1108" t="s">
        <v>1475</v>
      </c>
      <c r="B1108" t="s">
        <v>51</v>
      </c>
      <c r="C1108" t="s">
        <v>59</v>
      </c>
      <c r="D1108" t="s">
        <v>60</v>
      </c>
      <c r="E1108" t="s">
        <v>1736</v>
      </c>
      <c r="F1108" s="5">
        <f t="shared" si="20"/>
        <v>3</v>
      </c>
    </row>
    <row r="1109" spans="1:6" x14ac:dyDescent="0.25">
      <c r="A1109" t="s">
        <v>1475</v>
      </c>
      <c r="B1109" t="s">
        <v>51</v>
      </c>
      <c r="C1109" t="s">
        <v>59</v>
      </c>
      <c r="D1109" t="s">
        <v>60</v>
      </c>
      <c r="E1109" t="s">
        <v>1737</v>
      </c>
      <c r="F1109" s="5">
        <f t="shared" si="20"/>
        <v>3</v>
      </c>
    </row>
    <row r="1110" spans="1:6" x14ac:dyDescent="0.25">
      <c r="A1110" t="s">
        <v>1475</v>
      </c>
      <c r="B1110" t="s">
        <v>51</v>
      </c>
      <c r="C1110" t="s">
        <v>59</v>
      </c>
      <c r="D1110" t="s">
        <v>60</v>
      </c>
      <c r="E1110" t="s">
        <v>1738</v>
      </c>
      <c r="F1110" s="5">
        <f t="shared" si="20"/>
        <v>3</v>
      </c>
    </row>
    <row r="1111" spans="1:6" x14ac:dyDescent="0.25">
      <c r="A1111" t="s">
        <v>1475</v>
      </c>
      <c r="B1111" t="s">
        <v>51</v>
      </c>
      <c r="C1111" t="s">
        <v>59</v>
      </c>
      <c r="D1111" t="s">
        <v>60</v>
      </c>
      <c r="E1111" t="s">
        <v>1739</v>
      </c>
      <c r="F1111" s="5">
        <f t="shared" ref="F1111:F1169" si="21">MONTH(A1111)</f>
        <v>3</v>
      </c>
    </row>
    <row r="1112" spans="1:6" x14ac:dyDescent="0.25">
      <c r="A1112" t="s">
        <v>1475</v>
      </c>
      <c r="B1112" t="s">
        <v>51</v>
      </c>
      <c r="C1112" t="s">
        <v>59</v>
      </c>
      <c r="D1112" t="s">
        <v>60</v>
      </c>
      <c r="E1112" t="s">
        <v>1740</v>
      </c>
      <c r="F1112" s="5">
        <f t="shared" si="21"/>
        <v>3</v>
      </c>
    </row>
    <row r="1113" spans="1:6" x14ac:dyDescent="0.25">
      <c r="A1113" t="s">
        <v>1475</v>
      </c>
      <c r="B1113" t="s">
        <v>51</v>
      </c>
      <c r="C1113" t="s">
        <v>59</v>
      </c>
      <c r="D1113" t="s">
        <v>60</v>
      </c>
      <c r="E1113" t="s">
        <v>1741</v>
      </c>
      <c r="F1113" s="5">
        <f t="shared" si="21"/>
        <v>3</v>
      </c>
    </row>
    <row r="1114" spans="1:6" x14ac:dyDescent="0.25">
      <c r="A1114" t="s">
        <v>1475</v>
      </c>
      <c r="B1114" t="s">
        <v>51</v>
      </c>
      <c r="C1114" t="s">
        <v>59</v>
      </c>
      <c r="D1114" t="s">
        <v>60</v>
      </c>
      <c r="E1114" t="s">
        <v>1742</v>
      </c>
      <c r="F1114" s="5">
        <f t="shared" si="21"/>
        <v>3</v>
      </c>
    </row>
    <row r="1115" spans="1:6" x14ac:dyDescent="0.25">
      <c r="A1115" t="s">
        <v>1475</v>
      </c>
      <c r="B1115" t="s">
        <v>51</v>
      </c>
      <c r="C1115" t="s">
        <v>59</v>
      </c>
      <c r="D1115" t="s">
        <v>60</v>
      </c>
      <c r="E1115" t="s">
        <v>1743</v>
      </c>
      <c r="F1115" s="5">
        <f t="shared" si="21"/>
        <v>3</v>
      </c>
    </row>
    <row r="1116" spans="1:6" x14ac:dyDescent="0.25">
      <c r="A1116" t="s">
        <v>1475</v>
      </c>
      <c r="B1116" t="s">
        <v>51</v>
      </c>
      <c r="C1116" t="s">
        <v>59</v>
      </c>
      <c r="D1116" t="s">
        <v>60</v>
      </c>
      <c r="E1116" t="s">
        <v>1744</v>
      </c>
      <c r="F1116" s="5">
        <f t="shared" si="21"/>
        <v>3</v>
      </c>
    </row>
    <row r="1117" spans="1:6" x14ac:dyDescent="0.25">
      <c r="A1117" t="s">
        <v>1475</v>
      </c>
      <c r="B1117" t="s">
        <v>51</v>
      </c>
      <c r="C1117" t="s">
        <v>59</v>
      </c>
      <c r="D1117" t="s">
        <v>60</v>
      </c>
      <c r="E1117" t="s">
        <v>1745</v>
      </c>
      <c r="F1117" s="5">
        <f t="shared" si="21"/>
        <v>3</v>
      </c>
    </row>
    <row r="1118" spans="1:6" x14ac:dyDescent="0.25">
      <c r="A1118" t="s">
        <v>1475</v>
      </c>
      <c r="B1118" t="s">
        <v>51</v>
      </c>
      <c r="C1118" t="s">
        <v>59</v>
      </c>
      <c r="D1118" t="s">
        <v>60</v>
      </c>
      <c r="E1118" t="s">
        <v>1746</v>
      </c>
      <c r="F1118" s="5">
        <f t="shared" si="21"/>
        <v>3</v>
      </c>
    </row>
    <row r="1119" spans="1:6" x14ac:dyDescent="0.25">
      <c r="A1119" t="s">
        <v>1475</v>
      </c>
      <c r="B1119" t="s">
        <v>51</v>
      </c>
      <c r="C1119" t="s">
        <v>59</v>
      </c>
      <c r="D1119" t="s">
        <v>60</v>
      </c>
      <c r="E1119" t="s">
        <v>1747</v>
      </c>
      <c r="F1119" s="5">
        <f t="shared" si="21"/>
        <v>3</v>
      </c>
    </row>
    <row r="1120" spans="1:6" x14ac:dyDescent="0.25">
      <c r="A1120" t="s">
        <v>1475</v>
      </c>
      <c r="B1120" t="s">
        <v>51</v>
      </c>
      <c r="C1120" t="s">
        <v>59</v>
      </c>
      <c r="D1120" t="s">
        <v>60</v>
      </c>
      <c r="E1120" t="s">
        <v>1748</v>
      </c>
      <c r="F1120" s="5">
        <f t="shared" si="21"/>
        <v>3</v>
      </c>
    </row>
    <row r="1121" spans="1:6" x14ac:dyDescent="0.25">
      <c r="A1121" t="s">
        <v>1475</v>
      </c>
      <c r="B1121" t="s">
        <v>51</v>
      </c>
      <c r="C1121" t="s">
        <v>59</v>
      </c>
      <c r="D1121" t="s">
        <v>60</v>
      </c>
      <c r="E1121" t="s">
        <v>1749</v>
      </c>
      <c r="F1121" s="5">
        <f t="shared" si="21"/>
        <v>3</v>
      </c>
    </row>
    <row r="1122" spans="1:6" x14ac:dyDescent="0.25">
      <c r="A1122" t="s">
        <v>1475</v>
      </c>
      <c r="B1122" t="s">
        <v>51</v>
      </c>
      <c r="C1122" t="s">
        <v>59</v>
      </c>
      <c r="D1122" t="s">
        <v>60</v>
      </c>
      <c r="E1122" t="s">
        <v>1750</v>
      </c>
      <c r="F1122" s="5">
        <f t="shared" si="21"/>
        <v>3</v>
      </c>
    </row>
    <row r="1123" spans="1:6" x14ac:dyDescent="0.25">
      <c r="A1123" t="s">
        <v>1475</v>
      </c>
      <c r="B1123" t="s">
        <v>51</v>
      </c>
      <c r="C1123" t="s">
        <v>59</v>
      </c>
      <c r="D1123" t="s">
        <v>60</v>
      </c>
      <c r="E1123" t="s">
        <v>1751</v>
      </c>
      <c r="F1123" s="5">
        <f t="shared" si="21"/>
        <v>3</v>
      </c>
    </row>
    <row r="1124" spans="1:6" x14ac:dyDescent="0.25">
      <c r="A1124" t="s">
        <v>1475</v>
      </c>
      <c r="B1124" t="s">
        <v>51</v>
      </c>
      <c r="C1124" t="s">
        <v>59</v>
      </c>
      <c r="D1124" t="s">
        <v>60</v>
      </c>
      <c r="E1124" t="s">
        <v>1752</v>
      </c>
      <c r="F1124" s="5">
        <f t="shared" si="21"/>
        <v>3</v>
      </c>
    </row>
    <row r="1125" spans="1:6" x14ac:dyDescent="0.25">
      <c r="A1125" t="s">
        <v>1475</v>
      </c>
      <c r="B1125" t="s">
        <v>51</v>
      </c>
      <c r="C1125" t="s">
        <v>59</v>
      </c>
      <c r="D1125" t="s">
        <v>60</v>
      </c>
      <c r="E1125" t="s">
        <v>1753</v>
      </c>
      <c r="F1125" s="5">
        <f t="shared" si="21"/>
        <v>3</v>
      </c>
    </row>
    <row r="1126" spans="1:6" x14ac:dyDescent="0.25">
      <c r="A1126" t="s">
        <v>1475</v>
      </c>
      <c r="B1126" t="s">
        <v>51</v>
      </c>
      <c r="C1126" t="s">
        <v>59</v>
      </c>
      <c r="D1126" t="s">
        <v>60</v>
      </c>
      <c r="E1126" t="s">
        <v>1754</v>
      </c>
      <c r="F1126" s="5">
        <f t="shared" si="21"/>
        <v>3</v>
      </c>
    </row>
    <row r="1127" spans="1:6" x14ac:dyDescent="0.25">
      <c r="A1127" t="s">
        <v>1475</v>
      </c>
      <c r="B1127" t="s">
        <v>51</v>
      </c>
      <c r="C1127" t="s">
        <v>59</v>
      </c>
      <c r="D1127" t="s">
        <v>60</v>
      </c>
      <c r="E1127" t="s">
        <v>1755</v>
      </c>
      <c r="F1127" s="5">
        <f t="shared" si="21"/>
        <v>3</v>
      </c>
    </row>
    <row r="1128" spans="1:6" x14ac:dyDescent="0.25">
      <c r="A1128" t="s">
        <v>1475</v>
      </c>
      <c r="B1128" t="s">
        <v>51</v>
      </c>
      <c r="C1128" t="s">
        <v>59</v>
      </c>
      <c r="D1128" t="s">
        <v>60</v>
      </c>
      <c r="E1128" t="s">
        <v>1756</v>
      </c>
      <c r="F1128" s="5">
        <f t="shared" si="21"/>
        <v>3</v>
      </c>
    </row>
    <row r="1129" spans="1:6" x14ac:dyDescent="0.25">
      <c r="A1129" t="s">
        <v>1475</v>
      </c>
      <c r="B1129" t="s">
        <v>51</v>
      </c>
      <c r="C1129" t="s">
        <v>59</v>
      </c>
      <c r="D1129" t="s">
        <v>60</v>
      </c>
      <c r="E1129" t="s">
        <v>1757</v>
      </c>
      <c r="F1129" s="5">
        <f t="shared" si="21"/>
        <v>3</v>
      </c>
    </row>
    <row r="1130" spans="1:6" x14ac:dyDescent="0.25">
      <c r="A1130" t="s">
        <v>1475</v>
      </c>
      <c r="B1130" t="s">
        <v>51</v>
      </c>
      <c r="C1130" t="s">
        <v>59</v>
      </c>
      <c r="D1130" t="s">
        <v>60</v>
      </c>
      <c r="E1130" t="s">
        <v>1758</v>
      </c>
      <c r="F1130" s="5">
        <f t="shared" si="21"/>
        <v>3</v>
      </c>
    </row>
    <row r="1131" spans="1:6" x14ac:dyDescent="0.25">
      <c r="A1131" t="s">
        <v>1475</v>
      </c>
      <c r="B1131" t="s">
        <v>51</v>
      </c>
      <c r="C1131" t="s">
        <v>59</v>
      </c>
      <c r="D1131" t="s">
        <v>60</v>
      </c>
      <c r="E1131" t="s">
        <v>1759</v>
      </c>
      <c r="F1131" s="5">
        <f t="shared" si="21"/>
        <v>3</v>
      </c>
    </row>
    <row r="1132" spans="1:6" x14ac:dyDescent="0.25">
      <c r="A1132" t="s">
        <v>1475</v>
      </c>
      <c r="B1132" t="s">
        <v>51</v>
      </c>
      <c r="C1132" t="s">
        <v>59</v>
      </c>
      <c r="D1132" t="s">
        <v>60</v>
      </c>
      <c r="E1132" t="s">
        <v>1760</v>
      </c>
      <c r="F1132" s="5">
        <f t="shared" si="21"/>
        <v>3</v>
      </c>
    </row>
    <row r="1133" spans="1:6" x14ac:dyDescent="0.25">
      <c r="A1133" t="s">
        <v>1475</v>
      </c>
      <c r="B1133" t="s">
        <v>51</v>
      </c>
      <c r="C1133" t="s">
        <v>59</v>
      </c>
      <c r="D1133" t="s">
        <v>60</v>
      </c>
      <c r="E1133" t="s">
        <v>1761</v>
      </c>
      <c r="F1133" s="5">
        <f t="shared" si="21"/>
        <v>3</v>
      </c>
    </row>
    <row r="1134" spans="1:6" x14ac:dyDescent="0.25">
      <c r="A1134" t="s">
        <v>1475</v>
      </c>
      <c r="B1134" t="s">
        <v>51</v>
      </c>
      <c r="C1134" t="s">
        <v>59</v>
      </c>
      <c r="D1134" t="s">
        <v>60</v>
      </c>
      <c r="E1134" t="s">
        <v>1762</v>
      </c>
      <c r="F1134" s="5">
        <f t="shared" si="21"/>
        <v>3</v>
      </c>
    </row>
    <row r="1135" spans="1:6" x14ac:dyDescent="0.25">
      <c r="A1135" t="s">
        <v>1475</v>
      </c>
      <c r="B1135" t="s">
        <v>51</v>
      </c>
      <c r="C1135" t="s">
        <v>59</v>
      </c>
      <c r="D1135" t="s">
        <v>60</v>
      </c>
      <c r="E1135" t="s">
        <v>1763</v>
      </c>
      <c r="F1135" s="5">
        <f t="shared" si="21"/>
        <v>3</v>
      </c>
    </row>
    <row r="1136" spans="1:6" x14ac:dyDescent="0.25">
      <c r="A1136" t="s">
        <v>1475</v>
      </c>
      <c r="B1136" t="s">
        <v>51</v>
      </c>
      <c r="C1136" t="s">
        <v>59</v>
      </c>
      <c r="D1136" t="s">
        <v>60</v>
      </c>
      <c r="E1136" t="s">
        <v>1764</v>
      </c>
      <c r="F1136" s="5">
        <f t="shared" si="21"/>
        <v>3</v>
      </c>
    </row>
    <row r="1137" spans="1:6" x14ac:dyDescent="0.25">
      <c r="A1137" t="s">
        <v>1475</v>
      </c>
      <c r="B1137" t="s">
        <v>51</v>
      </c>
      <c r="C1137" t="s">
        <v>59</v>
      </c>
      <c r="D1137" t="s">
        <v>60</v>
      </c>
      <c r="E1137" t="s">
        <v>1765</v>
      </c>
      <c r="F1137" s="5">
        <f t="shared" si="21"/>
        <v>3</v>
      </c>
    </row>
    <row r="1138" spans="1:6" x14ac:dyDescent="0.25">
      <c r="A1138" t="s">
        <v>1475</v>
      </c>
      <c r="B1138" t="s">
        <v>51</v>
      </c>
      <c r="C1138" t="s">
        <v>59</v>
      </c>
      <c r="D1138" t="s">
        <v>60</v>
      </c>
      <c r="E1138" t="s">
        <v>1766</v>
      </c>
      <c r="F1138" s="5">
        <f t="shared" si="21"/>
        <v>3</v>
      </c>
    </row>
    <row r="1139" spans="1:6" x14ac:dyDescent="0.25">
      <c r="A1139" t="s">
        <v>1475</v>
      </c>
      <c r="B1139" t="s">
        <v>51</v>
      </c>
      <c r="C1139" t="s">
        <v>59</v>
      </c>
      <c r="D1139" t="s">
        <v>60</v>
      </c>
      <c r="E1139" t="s">
        <v>1767</v>
      </c>
      <c r="F1139" s="5">
        <f t="shared" si="21"/>
        <v>3</v>
      </c>
    </row>
    <row r="1140" spans="1:6" x14ac:dyDescent="0.25">
      <c r="A1140" t="s">
        <v>1475</v>
      </c>
      <c r="B1140" t="s">
        <v>51</v>
      </c>
      <c r="C1140" t="s">
        <v>59</v>
      </c>
      <c r="D1140" t="s">
        <v>60</v>
      </c>
      <c r="E1140" t="s">
        <v>1768</v>
      </c>
      <c r="F1140" s="5">
        <f t="shared" si="21"/>
        <v>3</v>
      </c>
    </row>
    <row r="1141" spans="1:6" x14ac:dyDescent="0.25">
      <c r="A1141" t="s">
        <v>1475</v>
      </c>
      <c r="B1141" t="s">
        <v>51</v>
      </c>
      <c r="C1141" t="s">
        <v>59</v>
      </c>
      <c r="D1141" t="s">
        <v>60</v>
      </c>
      <c r="E1141" t="s">
        <v>1769</v>
      </c>
      <c r="F1141" s="5">
        <f t="shared" si="21"/>
        <v>3</v>
      </c>
    </row>
    <row r="1142" spans="1:6" x14ac:dyDescent="0.25">
      <c r="A1142" t="s">
        <v>1475</v>
      </c>
      <c r="B1142" t="s">
        <v>51</v>
      </c>
      <c r="C1142" t="s">
        <v>59</v>
      </c>
      <c r="D1142" t="s">
        <v>60</v>
      </c>
      <c r="E1142" t="s">
        <v>1770</v>
      </c>
      <c r="F1142" s="5">
        <f t="shared" si="21"/>
        <v>3</v>
      </c>
    </row>
    <row r="1143" spans="1:6" x14ac:dyDescent="0.25">
      <c r="A1143" t="s">
        <v>1475</v>
      </c>
      <c r="B1143" t="s">
        <v>51</v>
      </c>
      <c r="C1143" t="s">
        <v>59</v>
      </c>
      <c r="D1143" t="s">
        <v>60</v>
      </c>
      <c r="E1143" t="s">
        <v>1771</v>
      </c>
      <c r="F1143" s="5">
        <f t="shared" si="21"/>
        <v>3</v>
      </c>
    </row>
    <row r="1144" spans="1:6" x14ac:dyDescent="0.25">
      <c r="A1144" t="s">
        <v>1475</v>
      </c>
      <c r="B1144" t="s">
        <v>51</v>
      </c>
      <c r="C1144" t="s">
        <v>59</v>
      </c>
      <c r="D1144" t="s">
        <v>60</v>
      </c>
      <c r="E1144" t="s">
        <v>1772</v>
      </c>
      <c r="F1144" s="5">
        <f t="shared" si="21"/>
        <v>3</v>
      </c>
    </row>
    <row r="1145" spans="1:6" x14ac:dyDescent="0.25">
      <c r="A1145" t="s">
        <v>1475</v>
      </c>
      <c r="B1145" t="s">
        <v>51</v>
      </c>
      <c r="C1145" t="s">
        <v>59</v>
      </c>
      <c r="D1145" t="s">
        <v>60</v>
      </c>
      <c r="E1145" t="s">
        <v>1773</v>
      </c>
      <c r="F1145" s="5">
        <f t="shared" si="21"/>
        <v>3</v>
      </c>
    </row>
    <row r="1146" spans="1:6" x14ac:dyDescent="0.25">
      <c r="A1146" t="s">
        <v>1475</v>
      </c>
      <c r="B1146" t="s">
        <v>51</v>
      </c>
      <c r="C1146" t="s">
        <v>59</v>
      </c>
      <c r="D1146" t="s">
        <v>60</v>
      </c>
      <c r="E1146" t="s">
        <v>1774</v>
      </c>
      <c r="F1146" s="5">
        <f t="shared" si="21"/>
        <v>3</v>
      </c>
    </row>
    <row r="1147" spans="1:6" x14ac:dyDescent="0.25">
      <c r="A1147" t="s">
        <v>1475</v>
      </c>
      <c r="B1147" t="s">
        <v>51</v>
      </c>
      <c r="C1147" t="s">
        <v>59</v>
      </c>
      <c r="D1147" t="s">
        <v>60</v>
      </c>
      <c r="E1147" t="s">
        <v>1775</v>
      </c>
      <c r="F1147" s="5">
        <f t="shared" si="21"/>
        <v>3</v>
      </c>
    </row>
    <row r="1148" spans="1:6" x14ac:dyDescent="0.25">
      <c r="A1148" t="s">
        <v>1475</v>
      </c>
      <c r="B1148" t="s">
        <v>51</v>
      </c>
      <c r="C1148" t="s">
        <v>59</v>
      </c>
      <c r="D1148" t="s">
        <v>60</v>
      </c>
      <c r="E1148" t="s">
        <v>1776</v>
      </c>
      <c r="F1148" s="5">
        <f t="shared" si="21"/>
        <v>3</v>
      </c>
    </row>
    <row r="1149" spans="1:6" x14ac:dyDescent="0.25">
      <c r="A1149" t="s">
        <v>1475</v>
      </c>
      <c r="B1149" t="s">
        <v>51</v>
      </c>
      <c r="C1149" t="s">
        <v>59</v>
      </c>
      <c r="D1149" t="s">
        <v>60</v>
      </c>
      <c r="E1149" t="s">
        <v>1777</v>
      </c>
      <c r="F1149" s="5">
        <f t="shared" si="21"/>
        <v>3</v>
      </c>
    </row>
    <row r="1150" spans="1:6" x14ac:dyDescent="0.25">
      <c r="A1150" t="s">
        <v>1475</v>
      </c>
      <c r="B1150" t="s">
        <v>51</v>
      </c>
      <c r="C1150" t="s">
        <v>59</v>
      </c>
      <c r="D1150" t="s">
        <v>60</v>
      </c>
      <c r="E1150" t="s">
        <v>1778</v>
      </c>
      <c r="F1150" s="5">
        <f t="shared" si="21"/>
        <v>3</v>
      </c>
    </row>
    <row r="1151" spans="1:6" x14ac:dyDescent="0.25">
      <c r="A1151" t="s">
        <v>1475</v>
      </c>
      <c r="B1151" t="s">
        <v>51</v>
      </c>
      <c r="C1151" t="s">
        <v>59</v>
      </c>
      <c r="D1151" t="s">
        <v>60</v>
      </c>
      <c r="E1151" t="s">
        <v>1779</v>
      </c>
      <c r="F1151" s="5">
        <f t="shared" si="21"/>
        <v>3</v>
      </c>
    </row>
    <row r="1152" spans="1:6" x14ac:dyDescent="0.25">
      <c r="A1152" t="s">
        <v>1475</v>
      </c>
      <c r="B1152" t="s">
        <v>51</v>
      </c>
      <c r="C1152" t="s">
        <v>59</v>
      </c>
      <c r="D1152" t="s">
        <v>60</v>
      </c>
      <c r="E1152" t="s">
        <v>1780</v>
      </c>
      <c r="F1152" s="5">
        <f t="shared" si="21"/>
        <v>3</v>
      </c>
    </row>
    <row r="1153" spans="1:6" x14ac:dyDescent="0.25">
      <c r="A1153" t="s">
        <v>1475</v>
      </c>
      <c r="B1153" t="s">
        <v>51</v>
      </c>
      <c r="C1153" t="s">
        <v>59</v>
      </c>
      <c r="D1153" t="s">
        <v>60</v>
      </c>
      <c r="E1153" t="s">
        <v>1781</v>
      </c>
      <c r="F1153" s="5">
        <f t="shared" si="21"/>
        <v>3</v>
      </c>
    </row>
    <row r="1154" spans="1:6" x14ac:dyDescent="0.25">
      <c r="A1154" t="s">
        <v>1475</v>
      </c>
      <c r="B1154" t="s">
        <v>51</v>
      </c>
      <c r="C1154" t="s">
        <v>59</v>
      </c>
      <c r="D1154" t="s">
        <v>60</v>
      </c>
      <c r="E1154" t="s">
        <v>1782</v>
      </c>
      <c r="F1154" s="5">
        <f t="shared" si="21"/>
        <v>3</v>
      </c>
    </row>
    <row r="1155" spans="1:6" x14ac:dyDescent="0.25">
      <c r="A1155" t="s">
        <v>1475</v>
      </c>
      <c r="B1155" t="s">
        <v>51</v>
      </c>
      <c r="C1155" t="s">
        <v>59</v>
      </c>
      <c r="D1155" t="s">
        <v>60</v>
      </c>
      <c r="E1155" t="s">
        <v>1783</v>
      </c>
      <c r="F1155" s="5">
        <f t="shared" si="21"/>
        <v>3</v>
      </c>
    </row>
    <row r="1156" spans="1:6" x14ac:dyDescent="0.25">
      <c r="A1156" t="s">
        <v>1475</v>
      </c>
      <c r="B1156" t="s">
        <v>51</v>
      </c>
      <c r="C1156" t="s">
        <v>59</v>
      </c>
      <c r="D1156" t="s">
        <v>60</v>
      </c>
      <c r="E1156" t="s">
        <v>1784</v>
      </c>
      <c r="F1156" s="5">
        <f t="shared" si="21"/>
        <v>3</v>
      </c>
    </row>
    <row r="1157" spans="1:6" x14ac:dyDescent="0.25">
      <c r="A1157" t="s">
        <v>1475</v>
      </c>
      <c r="B1157" t="s">
        <v>51</v>
      </c>
      <c r="C1157" t="s">
        <v>59</v>
      </c>
      <c r="D1157" t="s">
        <v>60</v>
      </c>
      <c r="E1157" t="s">
        <v>1785</v>
      </c>
      <c r="F1157" s="5">
        <f t="shared" si="21"/>
        <v>3</v>
      </c>
    </row>
    <row r="1158" spans="1:6" x14ac:dyDescent="0.25">
      <c r="A1158" t="s">
        <v>1475</v>
      </c>
      <c r="B1158" t="s">
        <v>51</v>
      </c>
      <c r="C1158" t="s">
        <v>59</v>
      </c>
      <c r="D1158" t="s">
        <v>60</v>
      </c>
      <c r="E1158" t="s">
        <v>1786</v>
      </c>
      <c r="F1158" s="5">
        <f t="shared" si="21"/>
        <v>3</v>
      </c>
    </row>
    <row r="1159" spans="1:6" x14ac:dyDescent="0.25">
      <c r="A1159" t="s">
        <v>1475</v>
      </c>
      <c r="B1159" t="s">
        <v>51</v>
      </c>
      <c r="C1159" t="s">
        <v>59</v>
      </c>
      <c r="D1159" t="s">
        <v>60</v>
      </c>
      <c r="E1159" t="s">
        <v>1787</v>
      </c>
      <c r="F1159" s="5">
        <f t="shared" si="21"/>
        <v>3</v>
      </c>
    </row>
    <row r="1160" spans="1:6" x14ac:dyDescent="0.25">
      <c r="A1160" t="s">
        <v>1475</v>
      </c>
      <c r="B1160" t="s">
        <v>51</v>
      </c>
      <c r="C1160" t="s">
        <v>59</v>
      </c>
      <c r="D1160" t="s">
        <v>60</v>
      </c>
      <c r="E1160" t="s">
        <v>1788</v>
      </c>
      <c r="F1160" s="5">
        <f t="shared" si="21"/>
        <v>3</v>
      </c>
    </row>
    <row r="1161" spans="1:6" x14ac:dyDescent="0.25">
      <c r="A1161" t="s">
        <v>1475</v>
      </c>
      <c r="B1161" t="s">
        <v>51</v>
      </c>
      <c r="C1161" t="s">
        <v>59</v>
      </c>
      <c r="D1161" t="s">
        <v>60</v>
      </c>
      <c r="E1161" t="s">
        <v>1789</v>
      </c>
      <c r="F1161" s="5">
        <f t="shared" si="21"/>
        <v>3</v>
      </c>
    </row>
    <row r="1162" spans="1:6" x14ac:dyDescent="0.25">
      <c r="A1162" t="s">
        <v>1475</v>
      </c>
      <c r="B1162" t="s">
        <v>51</v>
      </c>
      <c r="C1162" t="s">
        <v>59</v>
      </c>
      <c r="D1162" t="s">
        <v>60</v>
      </c>
      <c r="E1162" t="s">
        <v>1790</v>
      </c>
      <c r="F1162" s="5">
        <f t="shared" si="21"/>
        <v>3</v>
      </c>
    </row>
    <row r="1163" spans="1:6" x14ac:dyDescent="0.25">
      <c r="A1163" t="s">
        <v>1475</v>
      </c>
      <c r="B1163" t="s">
        <v>51</v>
      </c>
      <c r="C1163" t="s">
        <v>59</v>
      </c>
      <c r="D1163" t="s">
        <v>60</v>
      </c>
      <c r="E1163" t="s">
        <v>1791</v>
      </c>
      <c r="F1163" s="5">
        <f t="shared" si="21"/>
        <v>3</v>
      </c>
    </row>
    <row r="1164" spans="1:6" x14ac:dyDescent="0.25">
      <c r="A1164" t="s">
        <v>1792</v>
      </c>
      <c r="B1164" t="s">
        <v>51</v>
      </c>
      <c r="C1164" t="s">
        <v>52</v>
      </c>
      <c r="D1164" t="s">
        <v>53</v>
      </c>
      <c r="E1164" t="s">
        <v>1793</v>
      </c>
      <c r="F1164" s="5">
        <f t="shared" si="21"/>
        <v>3</v>
      </c>
    </row>
    <row r="1165" spans="1:6" x14ac:dyDescent="0.25">
      <c r="A1165" t="s">
        <v>1794</v>
      </c>
      <c r="B1165" t="s">
        <v>51</v>
      </c>
      <c r="C1165" t="s">
        <v>56</v>
      </c>
      <c r="D1165" t="s">
        <v>57</v>
      </c>
      <c r="E1165" t="s">
        <v>1793</v>
      </c>
      <c r="F1165" s="5">
        <f t="shared" si="21"/>
        <v>3</v>
      </c>
    </row>
    <row r="1166" spans="1:6" x14ac:dyDescent="0.25">
      <c r="A1166" t="s">
        <v>1795</v>
      </c>
      <c r="B1166" t="s">
        <v>51</v>
      </c>
      <c r="C1166" t="s">
        <v>52</v>
      </c>
      <c r="D1166" t="s">
        <v>53</v>
      </c>
      <c r="E1166" t="s">
        <v>1796</v>
      </c>
      <c r="F1166" s="5">
        <f t="shared" si="21"/>
        <v>3</v>
      </c>
    </row>
    <row r="1167" spans="1:6" x14ac:dyDescent="0.25">
      <c r="A1167" t="s">
        <v>1797</v>
      </c>
      <c r="B1167" t="s">
        <v>51</v>
      </c>
      <c r="C1167" t="s">
        <v>56</v>
      </c>
      <c r="D1167" t="s">
        <v>57</v>
      </c>
      <c r="E1167" t="s">
        <v>1796</v>
      </c>
      <c r="F1167" s="5">
        <f t="shared" si="21"/>
        <v>3</v>
      </c>
    </row>
    <row r="1168" spans="1:6" x14ac:dyDescent="0.25">
      <c r="A1168" t="s">
        <v>1798</v>
      </c>
      <c r="B1168" t="s">
        <v>51</v>
      </c>
      <c r="C1168" t="s">
        <v>52</v>
      </c>
      <c r="D1168" t="s">
        <v>53</v>
      </c>
      <c r="E1168" t="s">
        <v>1799</v>
      </c>
      <c r="F1168" s="5">
        <f t="shared" si="21"/>
        <v>3</v>
      </c>
    </row>
    <row r="1169" spans="1:6" x14ac:dyDescent="0.25">
      <c r="A1169" t="s">
        <v>1800</v>
      </c>
      <c r="B1169" t="s">
        <v>51</v>
      </c>
      <c r="C1169" t="s">
        <v>56</v>
      </c>
      <c r="D1169" t="s">
        <v>57</v>
      </c>
      <c r="E1169" t="s">
        <v>1799</v>
      </c>
      <c r="F1169" s="5">
        <f t="shared" si="21"/>
        <v>3</v>
      </c>
    </row>
    <row r="1170" spans="1:6" x14ac:dyDescent="0.25">
      <c r="A1170" t="s">
        <v>1801</v>
      </c>
      <c r="B1170" t="s">
        <v>51</v>
      </c>
      <c r="C1170" t="s">
        <v>59</v>
      </c>
      <c r="D1170" t="s">
        <v>72</v>
      </c>
      <c r="E1170" t="s">
        <v>1802</v>
      </c>
      <c r="F1170" s="5">
        <f t="shared" ref="F1170:F1201" si="22">MONTH(A1170)</f>
        <v>3</v>
      </c>
    </row>
    <row r="1171" spans="1:6" x14ac:dyDescent="0.25">
      <c r="A1171" t="s">
        <v>1801</v>
      </c>
      <c r="B1171" t="s">
        <v>51</v>
      </c>
      <c r="C1171" t="s">
        <v>59</v>
      </c>
      <c r="D1171" t="s">
        <v>60</v>
      </c>
      <c r="E1171" t="s">
        <v>1803</v>
      </c>
      <c r="F1171" s="5">
        <f t="shared" si="22"/>
        <v>3</v>
      </c>
    </row>
    <row r="1172" spans="1:6" x14ac:dyDescent="0.25">
      <c r="A1172" t="s">
        <v>1801</v>
      </c>
      <c r="B1172" t="s">
        <v>51</v>
      </c>
      <c r="C1172" t="s">
        <v>59</v>
      </c>
      <c r="D1172" t="s">
        <v>60</v>
      </c>
      <c r="E1172" t="s">
        <v>1804</v>
      </c>
      <c r="F1172" s="5">
        <f t="shared" si="22"/>
        <v>3</v>
      </c>
    </row>
    <row r="1173" spans="1:6" x14ac:dyDescent="0.25">
      <c r="A1173" t="s">
        <v>1801</v>
      </c>
      <c r="B1173" t="s">
        <v>51</v>
      </c>
      <c r="C1173" t="s">
        <v>59</v>
      </c>
      <c r="D1173" t="s">
        <v>60</v>
      </c>
      <c r="E1173" t="s">
        <v>1805</v>
      </c>
      <c r="F1173" s="5">
        <f t="shared" si="22"/>
        <v>3</v>
      </c>
    </row>
    <row r="1174" spans="1:6" x14ac:dyDescent="0.25">
      <c r="A1174" t="s">
        <v>1801</v>
      </c>
      <c r="B1174" t="s">
        <v>51</v>
      </c>
      <c r="C1174" t="s">
        <v>59</v>
      </c>
      <c r="D1174" t="s">
        <v>60</v>
      </c>
      <c r="E1174" t="s">
        <v>1806</v>
      </c>
      <c r="F1174" s="5">
        <f t="shared" si="22"/>
        <v>3</v>
      </c>
    </row>
    <row r="1175" spans="1:6" x14ac:dyDescent="0.25">
      <c r="A1175" t="s">
        <v>1801</v>
      </c>
      <c r="B1175" t="s">
        <v>51</v>
      </c>
      <c r="C1175" t="s">
        <v>59</v>
      </c>
      <c r="D1175" t="s">
        <v>60</v>
      </c>
      <c r="E1175" t="s">
        <v>1807</v>
      </c>
      <c r="F1175" s="5">
        <f t="shared" si="22"/>
        <v>3</v>
      </c>
    </row>
    <row r="1176" spans="1:6" x14ac:dyDescent="0.25">
      <c r="A1176" t="s">
        <v>1801</v>
      </c>
      <c r="B1176" t="s">
        <v>51</v>
      </c>
      <c r="C1176" t="s">
        <v>59</v>
      </c>
      <c r="D1176" t="s">
        <v>60</v>
      </c>
      <c r="E1176" t="s">
        <v>1808</v>
      </c>
      <c r="F1176" s="5">
        <f t="shared" si="22"/>
        <v>3</v>
      </c>
    </row>
    <row r="1177" spans="1:6" x14ac:dyDescent="0.25">
      <c r="A1177" t="s">
        <v>1801</v>
      </c>
      <c r="B1177" t="s">
        <v>51</v>
      </c>
      <c r="C1177" t="s">
        <v>59</v>
      </c>
      <c r="D1177" t="s">
        <v>60</v>
      </c>
      <c r="E1177" t="s">
        <v>1809</v>
      </c>
      <c r="F1177" s="5">
        <f t="shared" si="22"/>
        <v>3</v>
      </c>
    </row>
    <row r="1178" spans="1:6" x14ac:dyDescent="0.25">
      <c r="A1178" t="s">
        <v>1801</v>
      </c>
      <c r="B1178" t="s">
        <v>51</v>
      </c>
      <c r="C1178" t="s">
        <v>59</v>
      </c>
      <c r="D1178" t="s">
        <v>60</v>
      </c>
      <c r="E1178" t="s">
        <v>1810</v>
      </c>
      <c r="F1178" s="5">
        <f t="shared" si="22"/>
        <v>3</v>
      </c>
    </row>
    <row r="1179" spans="1:6" x14ac:dyDescent="0.25">
      <c r="A1179" t="s">
        <v>1801</v>
      </c>
      <c r="B1179" t="s">
        <v>51</v>
      </c>
      <c r="C1179" t="s">
        <v>59</v>
      </c>
      <c r="D1179" t="s">
        <v>60</v>
      </c>
      <c r="E1179" t="s">
        <v>1811</v>
      </c>
      <c r="F1179" s="5">
        <f t="shared" si="22"/>
        <v>3</v>
      </c>
    </row>
    <row r="1180" spans="1:6" x14ac:dyDescent="0.25">
      <c r="A1180" t="s">
        <v>1801</v>
      </c>
      <c r="B1180" t="s">
        <v>51</v>
      </c>
      <c r="C1180" t="s">
        <v>59</v>
      </c>
      <c r="D1180" t="s">
        <v>60</v>
      </c>
      <c r="E1180" t="s">
        <v>1812</v>
      </c>
      <c r="F1180" s="5">
        <f t="shared" si="22"/>
        <v>3</v>
      </c>
    </row>
    <row r="1181" spans="1:6" x14ac:dyDescent="0.25">
      <c r="A1181" t="s">
        <v>1801</v>
      </c>
      <c r="B1181" t="s">
        <v>51</v>
      </c>
      <c r="C1181" t="s">
        <v>59</v>
      </c>
      <c r="D1181" t="s">
        <v>60</v>
      </c>
      <c r="E1181" t="s">
        <v>1813</v>
      </c>
      <c r="F1181" s="5">
        <f t="shared" si="22"/>
        <v>3</v>
      </c>
    </row>
    <row r="1182" spans="1:6" x14ac:dyDescent="0.25">
      <c r="A1182" t="s">
        <v>1801</v>
      </c>
      <c r="B1182" t="s">
        <v>51</v>
      </c>
      <c r="C1182" t="s">
        <v>59</v>
      </c>
      <c r="D1182" t="s">
        <v>60</v>
      </c>
      <c r="E1182" t="s">
        <v>1814</v>
      </c>
      <c r="F1182" s="5">
        <f t="shared" si="22"/>
        <v>3</v>
      </c>
    </row>
    <row r="1183" spans="1:6" x14ac:dyDescent="0.25">
      <c r="A1183" t="s">
        <v>1801</v>
      </c>
      <c r="B1183" t="s">
        <v>51</v>
      </c>
      <c r="C1183" t="s">
        <v>59</v>
      </c>
      <c r="D1183" t="s">
        <v>60</v>
      </c>
      <c r="E1183" t="s">
        <v>1815</v>
      </c>
      <c r="F1183" s="5">
        <f t="shared" si="22"/>
        <v>3</v>
      </c>
    </row>
    <row r="1184" spans="1:6" x14ac:dyDescent="0.25">
      <c r="A1184" t="s">
        <v>1801</v>
      </c>
      <c r="B1184" t="s">
        <v>51</v>
      </c>
      <c r="C1184" t="s">
        <v>59</v>
      </c>
      <c r="D1184" t="s">
        <v>60</v>
      </c>
      <c r="E1184" t="s">
        <v>1816</v>
      </c>
      <c r="F1184" s="5">
        <f t="shared" si="22"/>
        <v>3</v>
      </c>
    </row>
    <row r="1185" spans="1:6" x14ac:dyDescent="0.25">
      <c r="A1185" t="s">
        <v>1801</v>
      </c>
      <c r="B1185" t="s">
        <v>51</v>
      </c>
      <c r="C1185" t="s">
        <v>59</v>
      </c>
      <c r="D1185" t="s">
        <v>60</v>
      </c>
      <c r="E1185" t="s">
        <v>1817</v>
      </c>
      <c r="F1185" s="5">
        <f t="shared" si="22"/>
        <v>3</v>
      </c>
    </row>
    <row r="1186" spans="1:6" x14ac:dyDescent="0.25">
      <c r="A1186" t="s">
        <v>1801</v>
      </c>
      <c r="B1186" t="s">
        <v>51</v>
      </c>
      <c r="C1186" t="s">
        <v>59</v>
      </c>
      <c r="D1186" t="s">
        <v>60</v>
      </c>
      <c r="E1186" t="s">
        <v>1818</v>
      </c>
      <c r="F1186" s="5">
        <f t="shared" si="22"/>
        <v>3</v>
      </c>
    </row>
    <row r="1187" spans="1:6" x14ac:dyDescent="0.25">
      <c r="A1187" t="s">
        <v>1801</v>
      </c>
      <c r="B1187" t="s">
        <v>51</v>
      </c>
      <c r="C1187" t="s">
        <v>59</v>
      </c>
      <c r="D1187" t="s">
        <v>60</v>
      </c>
      <c r="E1187" t="s">
        <v>1819</v>
      </c>
      <c r="F1187" s="5">
        <f t="shared" si="22"/>
        <v>3</v>
      </c>
    </row>
    <row r="1188" spans="1:6" x14ac:dyDescent="0.25">
      <c r="A1188" t="s">
        <v>1801</v>
      </c>
      <c r="B1188" t="s">
        <v>51</v>
      </c>
      <c r="C1188" t="s">
        <v>59</v>
      </c>
      <c r="D1188" t="s">
        <v>60</v>
      </c>
      <c r="E1188" t="s">
        <v>1820</v>
      </c>
      <c r="F1188" s="5">
        <f t="shared" si="22"/>
        <v>3</v>
      </c>
    </row>
    <row r="1189" spans="1:6" x14ac:dyDescent="0.25">
      <c r="A1189" t="s">
        <v>1801</v>
      </c>
      <c r="B1189" t="s">
        <v>51</v>
      </c>
      <c r="C1189" t="s">
        <v>59</v>
      </c>
      <c r="D1189" t="s">
        <v>60</v>
      </c>
      <c r="E1189" t="s">
        <v>1821</v>
      </c>
      <c r="F1189" s="5">
        <f t="shared" si="22"/>
        <v>3</v>
      </c>
    </row>
    <row r="1190" spans="1:6" x14ac:dyDescent="0.25">
      <c r="A1190" t="s">
        <v>1801</v>
      </c>
      <c r="B1190" t="s">
        <v>51</v>
      </c>
      <c r="C1190" t="s">
        <v>59</v>
      </c>
      <c r="D1190" t="s">
        <v>60</v>
      </c>
      <c r="E1190" t="s">
        <v>1822</v>
      </c>
      <c r="F1190" s="5">
        <f t="shared" si="22"/>
        <v>3</v>
      </c>
    </row>
    <row r="1191" spans="1:6" x14ac:dyDescent="0.25">
      <c r="A1191" t="s">
        <v>1801</v>
      </c>
      <c r="B1191" t="s">
        <v>51</v>
      </c>
      <c r="C1191" t="s">
        <v>59</v>
      </c>
      <c r="D1191" t="s">
        <v>60</v>
      </c>
      <c r="E1191" t="s">
        <v>1823</v>
      </c>
      <c r="F1191" s="5">
        <f t="shared" si="22"/>
        <v>3</v>
      </c>
    </row>
    <row r="1192" spans="1:6" x14ac:dyDescent="0.25">
      <c r="A1192" t="s">
        <v>1801</v>
      </c>
      <c r="B1192" t="s">
        <v>51</v>
      </c>
      <c r="C1192" t="s">
        <v>59</v>
      </c>
      <c r="D1192" t="s">
        <v>60</v>
      </c>
      <c r="E1192" t="s">
        <v>1824</v>
      </c>
      <c r="F1192" s="5">
        <f t="shared" si="22"/>
        <v>3</v>
      </c>
    </row>
    <row r="1193" spans="1:6" x14ac:dyDescent="0.25">
      <c r="A1193" t="s">
        <v>1801</v>
      </c>
      <c r="B1193" t="s">
        <v>51</v>
      </c>
      <c r="C1193" t="s">
        <v>59</v>
      </c>
      <c r="D1193" t="s">
        <v>60</v>
      </c>
      <c r="E1193" t="s">
        <v>1825</v>
      </c>
      <c r="F1193" s="5">
        <f t="shared" si="22"/>
        <v>3</v>
      </c>
    </row>
    <row r="1194" spans="1:6" x14ac:dyDescent="0.25">
      <c r="A1194" t="s">
        <v>1801</v>
      </c>
      <c r="B1194" t="s">
        <v>51</v>
      </c>
      <c r="C1194" t="s">
        <v>59</v>
      </c>
      <c r="D1194" t="s">
        <v>60</v>
      </c>
      <c r="E1194" t="s">
        <v>1826</v>
      </c>
      <c r="F1194" s="5">
        <f t="shared" si="22"/>
        <v>3</v>
      </c>
    </row>
    <row r="1195" spans="1:6" x14ac:dyDescent="0.25">
      <c r="A1195" t="s">
        <v>1801</v>
      </c>
      <c r="B1195" t="s">
        <v>51</v>
      </c>
      <c r="C1195" t="s">
        <v>59</v>
      </c>
      <c r="D1195" t="s">
        <v>60</v>
      </c>
      <c r="E1195" t="s">
        <v>1827</v>
      </c>
      <c r="F1195" s="5">
        <f t="shared" si="22"/>
        <v>3</v>
      </c>
    </row>
    <row r="1196" spans="1:6" x14ac:dyDescent="0.25">
      <c r="A1196" t="s">
        <v>1828</v>
      </c>
      <c r="B1196" t="s">
        <v>51</v>
      </c>
      <c r="C1196" t="s">
        <v>59</v>
      </c>
      <c r="D1196" t="s">
        <v>72</v>
      </c>
      <c r="E1196" t="s">
        <v>1829</v>
      </c>
      <c r="F1196" s="5">
        <f t="shared" si="22"/>
        <v>3</v>
      </c>
    </row>
    <row r="1197" spans="1:6" x14ac:dyDescent="0.25">
      <c r="A1197" t="s">
        <v>1828</v>
      </c>
      <c r="B1197" t="s">
        <v>51</v>
      </c>
      <c r="C1197" t="s">
        <v>59</v>
      </c>
      <c r="D1197" t="s">
        <v>60</v>
      </c>
      <c r="E1197" t="s">
        <v>1830</v>
      </c>
      <c r="F1197" s="5">
        <f t="shared" si="22"/>
        <v>3</v>
      </c>
    </row>
    <row r="1198" spans="1:6" x14ac:dyDescent="0.25">
      <c r="A1198" t="s">
        <v>1831</v>
      </c>
      <c r="B1198" t="s">
        <v>51</v>
      </c>
      <c r="C1198" t="s">
        <v>59</v>
      </c>
      <c r="D1198" t="s">
        <v>72</v>
      </c>
      <c r="E1198" t="s">
        <v>1832</v>
      </c>
      <c r="F1198" s="5">
        <f t="shared" si="22"/>
        <v>3</v>
      </c>
    </row>
    <row r="1199" spans="1:6" x14ac:dyDescent="0.25">
      <c r="A1199" t="s">
        <v>1831</v>
      </c>
      <c r="B1199" t="s">
        <v>51</v>
      </c>
      <c r="C1199" t="s">
        <v>59</v>
      </c>
      <c r="D1199" t="s">
        <v>60</v>
      </c>
      <c r="E1199" t="s">
        <v>1830</v>
      </c>
      <c r="F1199" s="5">
        <f t="shared" si="22"/>
        <v>3</v>
      </c>
    </row>
    <row r="1200" spans="1:6" x14ac:dyDescent="0.25">
      <c r="A1200" t="s">
        <v>1831</v>
      </c>
      <c r="B1200" t="s">
        <v>51</v>
      </c>
      <c r="C1200" t="s">
        <v>59</v>
      </c>
      <c r="D1200" t="s">
        <v>60</v>
      </c>
      <c r="E1200" t="s">
        <v>1833</v>
      </c>
      <c r="F1200" s="5">
        <f t="shared" si="22"/>
        <v>3</v>
      </c>
    </row>
    <row r="1201" spans="1:6" x14ac:dyDescent="0.25">
      <c r="A1201" t="s">
        <v>1831</v>
      </c>
      <c r="B1201" t="s">
        <v>51</v>
      </c>
      <c r="C1201" t="s">
        <v>59</v>
      </c>
      <c r="D1201" t="s">
        <v>60</v>
      </c>
      <c r="E1201" t="s">
        <v>1834</v>
      </c>
      <c r="F1201" s="5">
        <f t="shared" si="22"/>
        <v>3</v>
      </c>
    </row>
    <row r="1202" spans="1:6" x14ac:dyDescent="0.25">
      <c r="A1202" t="s">
        <v>1831</v>
      </c>
      <c r="B1202" t="s">
        <v>51</v>
      </c>
      <c r="C1202" t="s">
        <v>59</v>
      </c>
      <c r="D1202" t="s">
        <v>60</v>
      </c>
      <c r="E1202" t="s">
        <v>1835</v>
      </c>
      <c r="F1202" s="5">
        <f t="shared" ref="F1202:F1233" si="23">MONTH(A1202)</f>
        <v>3</v>
      </c>
    </row>
    <row r="1203" spans="1:6" x14ac:dyDescent="0.25">
      <c r="A1203" t="s">
        <v>1831</v>
      </c>
      <c r="B1203" t="s">
        <v>51</v>
      </c>
      <c r="C1203" t="s">
        <v>59</v>
      </c>
      <c r="D1203" t="s">
        <v>60</v>
      </c>
      <c r="E1203" t="s">
        <v>1836</v>
      </c>
      <c r="F1203" s="5">
        <f t="shared" si="23"/>
        <v>3</v>
      </c>
    </row>
    <row r="1204" spans="1:6" x14ac:dyDescent="0.25">
      <c r="A1204" t="s">
        <v>1831</v>
      </c>
      <c r="B1204" t="s">
        <v>51</v>
      </c>
      <c r="C1204" t="s">
        <v>59</v>
      </c>
      <c r="D1204" t="s">
        <v>60</v>
      </c>
      <c r="E1204" t="s">
        <v>1837</v>
      </c>
      <c r="F1204" s="5">
        <f t="shared" si="23"/>
        <v>3</v>
      </c>
    </row>
    <row r="1205" spans="1:6" x14ac:dyDescent="0.25">
      <c r="A1205" t="s">
        <v>1831</v>
      </c>
      <c r="B1205" t="s">
        <v>51</v>
      </c>
      <c r="C1205" t="s">
        <v>59</v>
      </c>
      <c r="D1205" t="s">
        <v>60</v>
      </c>
      <c r="E1205" t="s">
        <v>1838</v>
      </c>
      <c r="F1205" s="5">
        <f t="shared" si="23"/>
        <v>3</v>
      </c>
    </row>
    <row r="1206" spans="1:6" x14ac:dyDescent="0.25">
      <c r="A1206" t="s">
        <v>1839</v>
      </c>
      <c r="B1206" t="s">
        <v>51</v>
      </c>
      <c r="C1206" t="s">
        <v>59</v>
      </c>
      <c r="D1206" t="s">
        <v>72</v>
      </c>
      <c r="E1206" t="s">
        <v>1840</v>
      </c>
      <c r="F1206" s="5">
        <f t="shared" si="23"/>
        <v>3</v>
      </c>
    </row>
    <row r="1207" spans="1:6" x14ac:dyDescent="0.25">
      <c r="A1207" t="s">
        <v>1839</v>
      </c>
      <c r="B1207" t="s">
        <v>51</v>
      </c>
      <c r="C1207" t="s">
        <v>59</v>
      </c>
      <c r="D1207" t="s">
        <v>60</v>
      </c>
      <c r="E1207" t="s">
        <v>1841</v>
      </c>
      <c r="F1207" s="5">
        <f t="shared" si="23"/>
        <v>3</v>
      </c>
    </row>
    <row r="1208" spans="1:6" x14ac:dyDescent="0.25">
      <c r="A1208" t="s">
        <v>1839</v>
      </c>
      <c r="B1208" t="s">
        <v>51</v>
      </c>
      <c r="C1208" t="s">
        <v>59</v>
      </c>
      <c r="D1208" t="s">
        <v>60</v>
      </c>
      <c r="E1208" t="s">
        <v>1842</v>
      </c>
      <c r="F1208" s="5">
        <f t="shared" si="23"/>
        <v>3</v>
      </c>
    </row>
    <row r="1209" spans="1:6" x14ac:dyDescent="0.25">
      <c r="A1209" t="s">
        <v>1839</v>
      </c>
      <c r="B1209" t="s">
        <v>51</v>
      </c>
      <c r="C1209" t="s">
        <v>59</v>
      </c>
      <c r="D1209" t="s">
        <v>60</v>
      </c>
      <c r="E1209" t="s">
        <v>1827</v>
      </c>
      <c r="F1209" s="5">
        <f t="shared" si="23"/>
        <v>3</v>
      </c>
    </row>
    <row r="1210" spans="1:6" x14ac:dyDescent="0.25">
      <c r="A1210" t="s">
        <v>1839</v>
      </c>
      <c r="B1210" t="s">
        <v>51</v>
      </c>
      <c r="C1210" t="s">
        <v>59</v>
      </c>
      <c r="D1210" t="s">
        <v>60</v>
      </c>
      <c r="E1210" t="s">
        <v>1805</v>
      </c>
      <c r="F1210" s="5">
        <f t="shared" si="23"/>
        <v>3</v>
      </c>
    </row>
    <row r="1211" spans="1:6" x14ac:dyDescent="0.25">
      <c r="A1211" t="s">
        <v>1839</v>
      </c>
      <c r="B1211" t="s">
        <v>51</v>
      </c>
      <c r="C1211" t="s">
        <v>59</v>
      </c>
      <c r="D1211" t="s">
        <v>60</v>
      </c>
      <c r="E1211" t="s">
        <v>1843</v>
      </c>
      <c r="F1211" s="5">
        <f t="shared" si="23"/>
        <v>3</v>
      </c>
    </row>
    <row r="1212" spans="1:6" x14ac:dyDescent="0.25">
      <c r="A1212" t="s">
        <v>1839</v>
      </c>
      <c r="B1212" t="s">
        <v>51</v>
      </c>
      <c r="C1212" t="s">
        <v>59</v>
      </c>
      <c r="D1212" t="s">
        <v>60</v>
      </c>
      <c r="E1212" t="s">
        <v>1844</v>
      </c>
      <c r="F1212" s="5">
        <f t="shared" si="23"/>
        <v>3</v>
      </c>
    </row>
    <row r="1213" spans="1:6" x14ac:dyDescent="0.25">
      <c r="A1213" t="s">
        <v>1845</v>
      </c>
      <c r="B1213" t="s">
        <v>51</v>
      </c>
      <c r="C1213" t="s">
        <v>59</v>
      </c>
      <c r="D1213" t="s">
        <v>60</v>
      </c>
      <c r="E1213" t="s">
        <v>1846</v>
      </c>
      <c r="F1213" s="5">
        <f t="shared" si="23"/>
        <v>3</v>
      </c>
    </row>
    <row r="1214" spans="1:6" x14ac:dyDescent="0.25">
      <c r="A1214" t="s">
        <v>1847</v>
      </c>
      <c r="B1214" t="s">
        <v>51</v>
      </c>
      <c r="C1214" t="s">
        <v>56</v>
      </c>
      <c r="D1214" t="s">
        <v>57</v>
      </c>
      <c r="E1214" t="s">
        <v>1848</v>
      </c>
      <c r="F1214" s="5">
        <f t="shared" si="23"/>
        <v>3</v>
      </c>
    </row>
    <row r="1215" spans="1:6" x14ac:dyDescent="0.25">
      <c r="A1215" t="s">
        <v>1849</v>
      </c>
      <c r="B1215" t="s">
        <v>51</v>
      </c>
      <c r="C1215" t="s">
        <v>52</v>
      </c>
      <c r="D1215" t="s">
        <v>53</v>
      </c>
      <c r="E1215" t="s">
        <v>1850</v>
      </c>
      <c r="F1215" s="5">
        <f t="shared" si="23"/>
        <v>3</v>
      </c>
    </row>
    <row r="1216" spans="1:6" x14ac:dyDescent="0.25">
      <c r="A1216" t="s">
        <v>1851</v>
      </c>
      <c r="B1216" t="s">
        <v>51</v>
      </c>
      <c r="C1216" t="s">
        <v>59</v>
      </c>
      <c r="D1216" t="s">
        <v>72</v>
      </c>
      <c r="E1216" t="s">
        <v>1852</v>
      </c>
      <c r="F1216" s="5">
        <f t="shared" si="23"/>
        <v>3</v>
      </c>
    </row>
    <row r="1217" spans="1:6" x14ac:dyDescent="0.25">
      <c r="A1217" t="s">
        <v>1851</v>
      </c>
      <c r="B1217" t="s">
        <v>51</v>
      </c>
      <c r="C1217" t="s">
        <v>59</v>
      </c>
      <c r="D1217" t="s">
        <v>60</v>
      </c>
      <c r="E1217" t="s">
        <v>1853</v>
      </c>
      <c r="F1217" s="5">
        <f t="shared" si="23"/>
        <v>3</v>
      </c>
    </row>
    <row r="1218" spans="1:6" x14ac:dyDescent="0.25">
      <c r="A1218" t="s">
        <v>1851</v>
      </c>
      <c r="B1218" t="s">
        <v>51</v>
      </c>
      <c r="C1218" t="s">
        <v>59</v>
      </c>
      <c r="D1218" t="s">
        <v>60</v>
      </c>
      <c r="E1218" t="s">
        <v>1854</v>
      </c>
      <c r="F1218" s="5">
        <f t="shared" si="23"/>
        <v>3</v>
      </c>
    </row>
    <row r="1219" spans="1:6" x14ac:dyDescent="0.25">
      <c r="A1219" t="s">
        <v>1851</v>
      </c>
      <c r="B1219" t="s">
        <v>51</v>
      </c>
      <c r="C1219" t="s">
        <v>59</v>
      </c>
      <c r="D1219" t="s">
        <v>60</v>
      </c>
      <c r="E1219" t="s">
        <v>1855</v>
      </c>
      <c r="F1219" s="5">
        <f t="shared" si="23"/>
        <v>3</v>
      </c>
    </row>
    <row r="1220" spans="1:6" x14ac:dyDescent="0.25">
      <c r="A1220" t="s">
        <v>1851</v>
      </c>
      <c r="B1220" t="s">
        <v>51</v>
      </c>
      <c r="C1220" t="s">
        <v>59</v>
      </c>
      <c r="D1220" t="s">
        <v>60</v>
      </c>
      <c r="E1220" t="s">
        <v>1856</v>
      </c>
      <c r="F1220" s="5">
        <f t="shared" si="23"/>
        <v>3</v>
      </c>
    </row>
    <row r="1221" spans="1:6" x14ac:dyDescent="0.25">
      <c r="A1221" t="s">
        <v>1851</v>
      </c>
      <c r="B1221" t="s">
        <v>51</v>
      </c>
      <c r="C1221" t="s">
        <v>59</v>
      </c>
      <c r="D1221" t="s">
        <v>60</v>
      </c>
      <c r="E1221" t="s">
        <v>1857</v>
      </c>
      <c r="F1221" s="5">
        <f t="shared" si="23"/>
        <v>3</v>
      </c>
    </row>
    <row r="1222" spans="1:6" x14ac:dyDescent="0.25">
      <c r="A1222" t="s">
        <v>1851</v>
      </c>
      <c r="B1222" t="s">
        <v>51</v>
      </c>
      <c r="C1222" t="s">
        <v>59</v>
      </c>
      <c r="D1222" t="s">
        <v>60</v>
      </c>
      <c r="E1222" t="s">
        <v>1858</v>
      </c>
      <c r="F1222" s="5">
        <f t="shared" si="23"/>
        <v>3</v>
      </c>
    </row>
    <row r="1223" spans="1:6" x14ac:dyDescent="0.25">
      <c r="A1223" t="s">
        <v>1851</v>
      </c>
      <c r="B1223" t="s">
        <v>51</v>
      </c>
      <c r="C1223" t="s">
        <v>59</v>
      </c>
      <c r="D1223" t="s">
        <v>60</v>
      </c>
      <c r="E1223" t="s">
        <v>1859</v>
      </c>
      <c r="F1223" s="5">
        <f t="shared" si="23"/>
        <v>3</v>
      </c>
    </row>
    <row r="1224" spans="1:6" x14ac:dyDescent="0.25">
      <c r="A1224" t="s">
        <v>1851</v>
      </c>
      <c r="B1224" t="s">
        <v>51</v>
      </c>
      <c r="C1224" t="s">
        <v>59</v>
      </c>
      <c r="D1224" t="s">
        <v>60</v>
      </c>
      <c r="E1224" t="s">
        <v>1860</v>
      </c>
      <c r="F1224" s="5">
        <f t="shared" si="23"/>
        <v>3</v>
      </c>
    </row>
    <row r="1225" spans="1:6" x14ac:dyDescent="0.25">
      <c r="A1225" t="s">
        <v>1861</v>
      </c>
      <c r="B1225" t="s">
        <v>51</v>
      </c>
      <c r="C1225" t="s">
        <v>59</v>
      </c>
      <c r="D1225" t="s">
        <v>72</v>
      </c>
      <c r="E1225" t="s">
        <v>1862</v>
      </c>
      <c r="F1225" s="5">
        <f t="shared" si="23"/>
        <v>3</v>
      </c>
    </row>
    <row r="1226" spans="1:6" x14ac:dyDescent="0.25">
      <c r="A1226" t="s">
        <v>1861</v>
      </c>
      <c r="B1226" t="s">
        <v>51</v>
      </c>
      <c r="C1226" t="s">
        <v>59</v>
      </c>
      <c r="D1226" t="s">
        <v>60</v>
      </c>
      <c r="E1226" t="s">
        <v>1863</v>
      </c>
      <c r="F1226" s="5">
        <f t="shared" si="23"/>
        <v>3</v>
      </c>
    </row>
    <row r="1227" spans="1:6" x14ac:dyDescent="0.25">
      <c r="A1227" t="s">
        <v>1861</v>
      </c>
      <c r="B1227" t="s">
        <v>51</v>
      </c>
      <c r="C1227" t="s">
        <v>59</v>
      </c>
      <c r="D1227" t="s">
        <v>60</v>
      </c>
      <c r="E1227" t="s">
        <v>1854</v>
      </c>
      <c r="F1227" s="5">
        <f t="shared" si="23"/>
        <v>3</v>
      </c>
    </row>
    <row r="1228" spans="1:6" x14ac:dyDescent="0.25">
      <c r="A1228" t="s">
        <v>1864</v>
      </c>
      <c r="B1228" t="s">
        <v>51</v>
      </c>
      <c r="C1228" t="s">
        <v>59</v>
      </c>
      <c r="D1228" t="s">
        <v>72</v>
      </c>
      <c r="E1228" t="s">
        <v>1865</v>
      </c>
      <c r="F1228" s="5">
        <f t="shared" si="23"/>
        <v>3</v>
      </c>
    </row>
    <row r="1229" spans="1:6" x14ac:dyDescent="0.25">
      <c r="A1229" t="s">
        <v>1864</v>
      </c>
      <c r="B1229" t="s">
        <v>51</v>
      </c>
      <c r="C1229" t="s">
        <v>59</v>
      </c>
      <c r="D1229" t="s">
        <v>60</v>
      </c>
      <c r="E1229" t="s">
        <v>1866</v>
      </c>
      <c r="F1229" s="5">
        <f t="shared" si="23"/>
        <v>3</v>
      </c>
    </row>
    <row r="1230" spans="1:6" x14ac:dyDescent="0.25">
      <c r="A1230" t="s">
        <v>1864</v>
      </c>
      <c r="B1230" t="s">
        <v>51</v>
      </c>
      <c r="C1230" t="s">
        <v>59</v>
      </c>
      <c r="D1230" t="s">
        <v>60</v>
      </c>
      <c r="E1230" t="s">
        <v>1860</v>
      </c>
      <c r="F1230" s="5">
        <f t="shared" si="23"/>
        <v>3</v>
      </c>
    </row>
    <row r="1231" spans="1:6" x14ac:dyDescent="0.25">
      <c r="A1231" t="s">
        <v>1864</v>
      </c>
      <c r="B1231" t="s">
        <v>51</v>
      </c>
      <c r="C1231" t="s">
        <v>59</v>
      </c>
      <c r="D1231" t="s">
        <v>60</v>
      </c>
      <c r="E1231" t="s">
        <v>1867</v>
      </c>
      <c r="F1231" s="5">
        <f t="shared" si="23"/>
        <v>3</v>
      </c>
    </row>
    <row r="1232" spans="1:6" x14ac:dyDescent="0.25">
      <c r="A1232" t="s">
        <v>1864</v>
      </c>
      <c r="B1232" t="s">
        <v>51</v>
      </c>
      <c r="C1232" t="s">
        <v>59</v>
      </c>
      <c r="D1232" t="s">
        <v>60</v>
      </c>
      <c r="E1232" t="s">
        <v>1868</v>
      </c>
      <c r="F1232" s="5">
        <f t="shared" si="23"/>
        <v>3</v>
      </c>
    </row>
    <row r="1233" spans="1:6" x14ac:dyDescent="0.25">
      <c r="A1233" t="s">
        <v>1869</v>
      </c>
      <c r="B1233" t="s">
        <v>51</v>
      </c>
      <c r="C1233" t="s">
        <v>59</v>
      </c>
      <c r="D1233" t="s">
        <v>72</v>
      </c>
      <c r="E1233" t="s">
        <v>1870</v>
      </c>
      <c r="F1233" s="5">
        <f t="shared" si="23"/>
        <v>3</v>
      </c>
    </row>
    <row r="1234" spans="1:6" x14ac:dyDescent="0.25">
      <c r="A1234" t="s">
        <v>1869</v>
      </c>
      <c r="B1234" t="s">
        <v>51</v>
      </c>
      <c r="C1234" t="s">
        <v>59</v>
      </c>
      <c r="D1234" t="s">
        <v>60</v>
      </c>
      <c r="E1234" t="s">
        <v>1871</v>
      </c>
      <c r="F1234" s="5">
        <f t="shared" ref="F1234:F1265" si="24">MONTH(A1234)</f>
        <v>3</v>
      </c>
    </row>
    <row r="1235" spans="1:6" x14ac:dyDescent="0.25">
      <c r="A1235" t="s">
        <v>1872</v>
      </c>
      <c r="B1235" t="s">
        <v>51</v>
      </c>
      <c r="C1235" t="s">
        <v>59</v>
      </c>
      <c r="D1235" t="s">
        <v>72</v>
      </c>
      <c r="E1235" t="s">
        <v>1873</v>
      </c>
      <c r="F1235" s="5">
        <f t="shared" si="24"/>
        <v>3</v>
      </c>
    </row>
    <row r="1236" spans="1:6" x14ac:dyDescent="0.25">
      <c r="A1236" t="s">
        <v>1872</v>
      </c>
      <c r="B1236" t="s">
        <v>51</v>
      </c>
      <c r="C1236" t="s">
        <v>59</v>
      </c>
      <c r="D1236" t="s">
        <v>60</v>
      </c>
      <c r="E1236" t="s">
        <v>1874</v>
      </c>
      <c r="F1236" s="5">
        <f t="shared" si="24"/>
        <v>3</v>
      </c>
    </row>
    <row r="1237" spans="1:6" x14ac:dyDescent="0.25">
      <c r="A1237" t="s">
        <v>1872</v>
      </c>
      <c r="B1237" t="s">
        <v>51</v>
      </c>
      <c r="C1237" t="s">
        <v>59</v>
      </c>
      <c r="D1237" t="s">
        <v>60</v>
      </c>
      <c r="E1237" t="s">
        <v>1875</v>
      </c>
      <c r="F1237" s="5">
        <f t="shared" si="24"/>
        <v>3</v>
      </c>
    </row>
    <row r="1238" spans="1:6" x14ac:dyDescent="0.25">
      <c r="A1238" t="s">
        <v>1872</v>
      </c>
      <c r="B1238" t="s">
        <v>51</v>
      </c>
      <c r="C1238" t="s">
        <v>59</v>
      </c>
      <c r="D1238" t="s">
        <v>60</v>
      </c>
      <c r="E1238" t="s">
        <v>1876</v>
      </c>
      <c r="F1238" s="5">
        <f t="shared" si="24"/>
        <v>3</v>
      </c>
    </row>
    <row r="1239" spans="1:6" x14ac:dyDescent="0.25">
      <c r="A1239" t="s">
        <v>1872</v>
      </c>
      <c r="B1239" t="s">
        <v>51</v>
      </c>
      <c r="C1239" t="s">
        <v>59</v>
      </c>
      <c r="D1239" t="s">
        <v>60</v>
      </c>
      <c r="E1239" t="s">
        <v>1877</v>
      </c>
      <c r="F1239" s="5">
        <f t="shared" si="24"/>
        <v>3</v>
      </c>
    </row>
    <row r="1240" spans="1:6" x14ac:dyDescent="0.25">
      <c r="A1240" t="s">
        <v>1872</v>
      </c>
      <c r="B1240" t="s">
        <v>51</v>
      </c>
      <c r="C1240" t="s">
        <v>59</v>
      </c>
      <c r="D1240" t="s">
        <v>60</v>
      </c>
      <c r="E1240" t="s">
        <v>1878</v>
      </c>
      <c r="F1240" s="5">
        <f t="shared" si="24"/>
        <v>3</v>
      </c>
    </row>
    <row r="1241" spans="1:6" x14ac:dyDescent="0.25">
      <c r="A1241" t="s">
        <v>1872</v>
      </c>
      <c r="B1241" t="s">
        <v>51</v>
      </c>
      <c r="C1241" t="s">
        <v>59</v>
      </c>
      <c r="D1241" t="s">
        <v>60</v>
      </c>
      <c r="E1241" t="s">
        <v>1879</v>
      </c>
      <c r="F1241" s="5">
        <f t="shared" si="24"/>
        <v>3</v>
      </c>
    </row>
    <row r="1242" spans="1:6" x14ac:dyDescent="0.25">
      <c r="A1242" t="s">
        <v>1872</v>
      </c>
      <c r="B1242" t="s">
        <v>51</v>
      </c>
      <c r="C1242" t="s">
        <v>59</v>
      </c>
      <c r="D1242" t="s">
        <v>60</v>
      </c>
      <c r="E1242" t="s">
        <v>1880</v>
      </c>
      <c r="F1242" s="5">
        <f t="shared" si="24"/>
        <v>3</v>
      </c>
    </row>
    <row r="1243" spans="1:6" x14ac:dyDescent="0.25">
      <c r="A1243" t="s">
        <v>1872</v>
      </c>
      <c r="B1243" t="s">
        <v>51</v>
      </c>
      <c r="C1243" t="s">
        <v>59</v>
      </c>
      <c r="D1243" t="s">
        <v>60</v>
      </c>
      <c r="E1243" t="s">
        <v>1881</v>
      </c>
      <c r="F1243" s="5">
        <f t="shared" si="24"/>
        <v>3</v>
      </c>
    </row>
    <row r="1244" spans="1:6" x14ac:dyDescent="0.25">
      <c r="A1244" t="s">
        <v>1872</v>
      </c>
      <c r="B1244" t="s">
        <v>51</v>
      </c>
      <c r="C1244" t="s">
        <v>59</v>
      </c>
      <c r="D1244" t="s">
        <v>60</v>
      </c>
      <c r="E1244" t="s">
        <v>1882</v>
      </c>
      <c r="F1244" s="5">
        <f t="shared" si="24"/>
        <v>3</v>
      </c>
    </row>
    <row r="1245" spans="1:6" x14ac:dyDescent="0.25">
      <c r="A1245" t="s">
        <v>1872</v>
      </c>
      <c r="B1245" t="s">
        <v>51</v>
      </c>
      <c r="C1245" t="s">
        <v>59</v>
      </c>
      <c r="D1245" t="s">
        <v>60</v>
      </c>
      <c r="E1245" t="s">
        <v>1834</v>
      </c>
      <c r="F1245" s="5">
        <f t="shared" si="24"/>
        <v>3</v>
      </c>
    </row>
    <row r="1246" spans="1:6" x14ac:dyDescent="0.25">
      <c r="A1246" t="s">
        <v>1883</v>
      </c>
      <c r="B1246" t="s">
        <v>51</v>
      </c>
      <c r="C1246" t="s">
        <v>59</v>
      </c>
      <c r="D1246" t="s">
        <v>72</v>
      </c>
      <c r="E1246" t="s">
        <v>1884</v>
      </c>
      <c r="F1246" s="5">
        <f t="shared" si="24"/>
        <v>3</v>
      </c>
    </row>
    <row r="1247" spans="1:6" x14ac:dyDescent="0.25">
      <c r="A1247" t="s">
        <v>1883</v>
      </c>
      <c r="B1247" t="s">
        <v>51</v>
      </c>
      <c r="C1247" t="s">
        <v>59</v>
      </c>
      <c r="D1247" t="s">
        <v>60</v>
      </c>
      <c r="E1247" t="s">
        <v>1885</v>
      </c>
      <c r="F1247" s="5">
        <f t="shared" si="24"/>
        <v>3</v>
      </c>
    </row>
    <row r="1248" spans="1:6" x14ac:dyDescent="0.25">
      <c r="A1248" t="s">
        <v>1883</v>
      </c>
      <c r="B1248" t="s">
        <v>51</v>
      </c>
      <c r="C1248" t="s">
        <v>59</v>
      </c>
      <c r="D1248" t="s">
        <v>60</v>
      </c>
      <c r="E1248" t="s">
        <v>184</v>
      </c>
      <c r="F1248" s="5">
        <f t="shared" si="24"/>
        <v>3</v>
      </c>
    </row>
    <row r="1249" spans="1:6" x14ac:dyDescent="0.25">
      <c r="A1249" t="s">
        <v>1883</v>
      </c>
      <c r="B1249" t="s">
        <v>51</v>
      </c>
      <c r="C1249" t="s">
        <v>59</v>
      </c>
      <c r="D1249" t="s">
        <v>60</v>
      </c>
      <c r="E1249" t="s">
        <v>1886</v>
      </c>
      <c r="F1249" s="5">
        <f t="shared" si="24"/>
        <v>3</v>
      </c>
    </row>
    <row r="1250" spans="1:6" x14ac:dyDescent="0.25">
      <c r="A1250" t="s">
        <v>1883</v>
      </c>
      <c r="B1250" t="s">
        <v>51</v>
      </c>
      <c r="C1250" t="s">
        <v>59</v>
      </c>
      <c r="D1250" t="s">
        <v>60</v>
      </c>
      <c r="E1250" t="s">
        <v>1887</v>
      </c>
      <c r="F1250" s="5">
        <f t="shared" si="24"/>
        <v>3</v>
      </c>
    </row>
    <row r="1251" spans="1:6" x14ac:dyDescent="0.25">
      <c r="A1251" t="s">
        <v>1883</v>
      </c>
      <c r="B1251" t="s">
        <v>51</v>
      </c>
      <c r="C1251" t="s">
        <v>59</v>
      </c>
      <c r="D1251" t="s">
        <v>60</v>
      </c>
      <c r="E1251" t="s">
        <v>1888</v>
      </c>
      <c r="F1251" s="5">
        <f t="shared" si="24"/>
        <v>3</v>
      </c>
    </row>
    <row r="1252" spans="1:6" x14ac:dyDescent="0.25">
      <c r="A1252" t="s">
        <v>1883</v>
      </c>
      <c r="B1252" t="s">
        <v>51</v>
      </c>
      <c r="C1252" t="s">
        <v>59</v>
      </c>
      <c r="D1252" t="s">
        <v>60</v>
      </c>
      <c r="E1252" t="s">
        <v>1348</v>
      </c>
      <c r="F1252" s="5">
        <f t="shared" si="24"/>
        <v>3</v>
      </c>
    </row>
    <row r="1253" spans="1:6" x14ac:dyDescent="0.25">
      <c r="A1253" t="s">
        <v>1883</v>
      </c>
      <c r="B1253" t="s">
        <v>51</v>
      </c>
      <c r="C1253" t="s">
        <v>59</v>
      </c>
      <c r="D1253" t="s">
        <v>60</v>
      </c>
      <c r="E1253" t="s">
        <v>1889</v>
      </c>
      <c r="F1253" s="5">
        <f t="shared" si="24"/>
        <v>3</v>
      </c>
    </row>
    <row r="1254" spans="1:6" x14ac:dyDescent="0.25">
      <c r="A1254" t="s">
        <v>1883</v>
      </c>
      <c r="B1254" t="s">
        <v>51</v>
      </c>
      <c r="C1254" t="s">
        <v>59</v>
      </c>
      <c r="D1254" t="s">
        <v>60</v>
      </c>
      <c r="E1254" t="s">
        <v>1890</v>
      </c>
      <c r="F1254" s="5">
        <f t="shared" si="24"/>
        <v>3</v>
      </c>
    </row>
    <row r="1255" spans="1:6" x14ac:dyDescent="0.25">
      <c r="A1255" t="s">
        <v>1883</v>
      </c>
      <c r="B1255" t="s">
        <v>51</v>
      </c>
      <c r="C1255" t="s">
        <v>59</v>
      </c>
      <c r="D1255" t="s">
        <v>60</v>
      </c>
      <c r="E1255" t="s">
        <v>1862</v>
      </c>
      <c r="F1255" s="5">
        <f t="shared" si="24"/>
        <v>3</v>
      </c>
    </row>
    <row r="1256" spans="1:6" x14ac:dyDescent="0.25">
      <c r="A1256" t="s">
        <v>1883</v>
      </c>
      <c r="B1256" t="s">
        <v>51</v>
      </c>
      <c r="C1256" t="s">
        <v>59</v>
      </c>
      <c r="D1256" t="s">
        <v>60</v>
      </c>
      <c r="E1256" t="s">
        <v>1891</v>
      </c>
      <c r="F1256" s="5">
        <f t="shared" si="24"/>
        <v>3</v>
      </c>
    </row>
    <row r="1257" spans="1:6" x14ac:dyDescent="0.25">
      <c r="A1257" t="s">
        <v>1883</v>
      </c>
      <c r="B1257" t="s">
        <v>51</v>
      </c>
      <c r="C1257" t="s">
        <v>59</v>
      </c>
      <c r="D1257" t="s">
        <v>60</v>
      </c>
      <c r="E1257" t="s">
        <v>1892</v>
      </c>
      <c r="F1257" s="5">
        <f t="shared" si="24"/>
        <v>3</v>
      </c>
    </row>
    <row r="1258" spans="1:6" x14ac:dyDescent="0.25">
      <c r="A1258" t="s">
        <v>1883</v>
      </c>
      <c r="B1258" t="s">
        <v>51</v>
      </c>
      <c r="C1258" t="s">
        <v>59</v>
      </c>
      <c r="D1258" t="s">
        <v>60</v>
      </c>
      <c r="E1258" t="s">
        <v>1353</v>
      </c>
      <c r="F1258" s="5">
        <f t="shared" si="24"/>
        <v>3</v>
      </c>
    </row>
    <row r="1259" spans="1:6" x14ac:dyDescent="0.25">
      <c r="A1259" t="s">
        <v>1883</v>
      </c>
      <c r="B1259" t="s">
        <v>51</v>
      </c>
      <c r="C1259" t="s">
        <v>59</v>
      </c>
      <c r="D1259" t="s">
        <v>60</v>
      </c>
      <c r="E1259" t="s">
        <v>1893</v>
      </c>
      <c r="F1259" s="5">
        <f t="shared" si="24"/>
        <v>3</v>
      </c>
    </row>
    <row r="1260" spans="1:6" x14ac:dyDescent="0.25">
      <c r="A1260" t="s">
        <v>1894</v>
      </c>
      <c r="B1260" t="s">
        <v>51</v>
      </c>
      <c r="C1260" t="s">
        <v>59</v>
      </c>
      <c r="D1260" t="s">
        <v>72</v>
      </c>
      <c r="E1260" t="s">
        <v>1895</v>
      </c>
      <c r="F1260" s="5">
        <f t="shared" si="24"/>
        <v>3</v>
      </c>
    </row>
    <row r="1261" spans="1:6" x14ac:dyDescent="0.25">
      <c r="A1261" t="s">
        <v>1894</v>
      </c>
      <c r="B1261" t="s">
        <v>51</v>
      </c>
      <c r="C1261" t="s">
        <v>59</v>
      </c>
      <c r="D1261" t="s">
        <v>60</v>
      </c>
      <c r="E1261" t="s">
        <v>191</v>
      </c>
      <c r="F1261" s="5">
        <f t="shared" si="24"/>
        <v>3</v>
      </c>
    </row>
    <row r="1262" spans="1:6" x14ac:dyDescent="0.25">
      <c r="A1262" t="s">
        <v>1894</v>
      </c>
      <c r="B1262" t="s">
        <v>51</v>
      </c>
      <c r="C1262" t="s">
        <v>59</v>
      </c>
      <c r="D1262" t="s">
        <v>60</v>
      </c>
      <c r="E1262" t="s">
        <v>1790</v>
      </c>
      <c r="F1262" s="5">
        <f t="shared" si="24"/>
        <v>3</v>
      </c>
    </row>
    <row r="1263" spans="1:6" x14ac:dyDescent="0.25">
      <c r="A1263" t="s">
        <v>1894</v>
      </c>
      <c r="B1263" t="s">
        <v>51</v>
      </c>
      <c r="C1263" t="s">
        <v>59</v>
      </c>
      <c r="D1263" t="s">
        <v>60</v>
      </c>
      <c r="E1263" t="s">
        <v>1896</v>
      </c>
      <c r="F1263" s="5">
        <f t="shared" si="24"/>
        <v>3</v>
      </c>
    </row>
    <row r="1264" spans="1:6" x14ac:dyDescent="0.25">
      <c r="A1264" t="s">
        <v>1894</v>
      </c>
      <c r="B1264" t="s">
        <v>51</v>
      </c>
      <c r="C1264" t="s">
        <v>59</v>
      </c>
      <c r="D1264" t="s">
        <v>60</v>
      </c>
      <c r="E1264" t="s">
        <v>1897</v>
      </c>
      <c r="F1264" s="5">
        <f t="shared" si="24"/>
        <v>3</v>
      </c>
    </row>
    <row r="1265" spans="1:6" x14ac:dyDescent="0.25">
      <c r="A1265" t="s">
        <v>1894</v>
      </c>
      <c r="B1265" t="s">
        <v>51</v>
      </c>
      <c r="C1265" t="s">
        <v>59</v>
      </c>
      <c r="D1265" t="s">
        <v>60</v>
      </c>
      <c r="E1265" t="s">
        <v>1898</v>
      </c>
      <c r="F1265" s="5">
        <f t="shared" si="24"/>
        <v>3</v>
      </c>
    </row>
    <row r="1266" spans="1:6" x14ac:dyDescent="0.25">
      <c r="A1266" t="s">
        <v>1894</v>
      </c>
      <c r="B1266" t="s">
        <v>51</v>
      </c>
      <c r="C1266" t="s">
        <v>59</v>
      </c>
      <c r="D1266" t="s">
        <v>60</v>
      </c>
      <c r="E1266" t="s">
        <v>1899</v>
      </c>
      <c r="F1266" s="5">
        <f t="shared" ref="F1266:F1277" si="25">MONTH(A1266)</f>
        <v>3</v>
      </c>
    </row>
    <row r="1267" spans="1:6" x14ac:dyDescent="0.25">
      <c r="A1267" t="s">
        <v>1894</v>
      </c>
      <c r="B1267" t="s">
        <v>51</v>
      </c>
      <c r="C1267" t="s">
        <v>59</v>
      </c>
      <c r="D1267" t="s">
        <v>60</v>
      </c>
      <c r="E1267" t="s">
        <v>985</v>
      </c>
      <c r="F1267" s="5">
        <f t="shared" si="25"/>
        <v>3</v>
      </c>
    </row>
    <row r="1268" spans="1:6" x14ac:dyDescent="0.25">
      <c r="A1268" t="s">
        <v>1894</v>
      </c>
      <c r="B1268" t="s">
        <v>51</v>
      </c>
      <c r="C1268" t="s">
        <v>59</v>
      </c>
      <c r="D1268" t="s">
        <v>60</v>
      </c>
      <c r="E1268" t="s">
        <v>1789</v>
      </c>
      <c r="F1268" s="5">
        <f t="shared" si="25"/>
        <v>3</v>
      </c>
    </row>
    <row r="1269" spans="1:6" x14ac:dyDescent="0.25">
      <c r="A1269" t="s">
        <v>1894</v>
      </c>
      <c r="B1269" t="s">
        <v>51</v>
      </c>
      <c r="C1269" t="s">
        <v>59</v>
      </c>
      <c r="D1269" t="s">
        <v>60</v>
      </c>
      <c r="E1269" t="s">
        <v>1900</v>
      </c>
      <c r="F1269" s="5">
        <f t="shared" si="25"/>
        <v>3</v>
      </c>
    </row>
    <row r="1270" spans="1:6" x14ac:dyDescent="0.25">
      <c r="A1270" t="s">
        <v>1894</v>
      </c>
      <c r="B1270" t="s">
        <v>51</v>
      </c>
      <c r="C1270" t="s">
        <v>59</v>
      </c>
      <c r="D1270" t="s">
        <v>60</v>
      </c>
      <c r="E1270" t="s">
        <v>1901</v>
      </c>
      <c r="F1270" s="5">
        <f t="shared" si="25"/>
        <v>3</v>
      </c>
    </row>
    <row r="1271" spans="1:6" x14ac:dyDescent="0.25">
      <c r="A1271" t="s">
        <v>1894</v>
      </c>
      <c r="B1271" t="s">
        <v>51</v>
      </c>
      <c r="C1271" t="s">
        <v>59</v>
      </c>
      <c r="D1271" t="s">
        <v>60</v>
      </c>
      <c r="E1271" t="s">
        <v>1902</v>
      </c>
      <c r="F1271" s="5">
        <f t="shared" si="25"/>
        <v>3</v>
      </c>
    </row>
    <row r="1272" spans="1:6" x14ac:dyDescent="0.25">
      <c r="A1272" t="s">
        <v>1903</v>
      </c>
      <c r="B1272" t="s">
        <v>51</v>
      </c>
      <c r="C1272" t="s">
        <v>59</v>
      </c>
      <c r="D1272" t="s">
        <v>72</v>
      </c>
      <c r="E1272" t="s">
        <v>767</v>
      </c>
      <c r="F1272" s="5">
        <f t="shared" si="25"/>
        <v>3</v>
      </c>
    </row>
    <row r="1273" spans="1:6" x14ac:dyDescent="0.25">
      <c r="A1273" t="s">
        <v>1903</v>
      </c>
      <c r="B1273" t="s">
        <v>51</v>
      </c>
      <c r="C1273" t="s">
        <v>59</v>
      </c>
      <c r="D1273" t="s">
        <v>72</v>
      </c>
      <c r="E1273" t="s">
        <v>770</v>
      </c>
      <c r="F1273" s="5">
        <f t="shared" si="25"/>
        <v>3</v>
      </c>
    </row>
    <row r="1274" spans="1:6" x14ac:dyDescent="0.25">
      <c r="A1274" t="s">
        <v>1903</v>
      </c>
      <c r="B1274" t="s">
        <v>51</v>
      </c>
      <c r="C1274" t="s">
        <v>59</v>
      </c>
      <c r="D1274" t="s">
        <v>72</v>
      </c>
      <c r="E1274" t="s">
        <v>764</v>
      </c>
      <c r="F1274" s="5">
        <f t="shared" si="25"/>
        <v>3</v>
      </c>
    </row>
    <row r="1275" spans="1:6" x14ac:dyDescent="0.25">
      <c r="A1275" t="s">
        <v>1903</v>
      </c>
      <c r="B1275" t="s">
        <v>51</v>
      </c>
      <c r="C1275" t="s">
        <v>59</v>
      </c>
      <c r="D1275" t="s">
        <v>72</v>
      </c>
      <c r="E1275" t="s">
        <v>761</v>
      </c>
      <c r="F1275" s="5">
        <f t="shared" si="25"/>
        <v>3</v>
      </c>
    </row>
    <row r="1276" spans="1:6" x14ac:dyDescent="0.25">
      <c r="A1276" t="s">
        <v>1903</v>
      </c>
      <c r="B1276" t="s">
        <v>51</v>
      </c>
      <c r="C1276" t="s">
        <v>59</v>
      </c>
      <c r="D1276" t="s">
        <v>72</v>
      </c>
      <c r="E1276" t="s">
        <v>1799</v>
      </c>
      <c r="F1276" s="5">
        <f t="shared" si="25"/>
        <v>3</v>
      </c>
    </row>
    <row r="1277" spans="1:6" x14ac:dyDescent="0.25">
      <c r="A1277" t="s">
        <v>1903</v>
      </c>
      <c r="B1277" t="s">
        <v>51</v>
      </c>
      <c r="C1277" t="s">
        <v>59</v>
      </c>
      <c r="D1277" t="s">
        <v>72</v>
      </c>
      <c r="E1277" t="s">
        <v>1796</v>
      </c>
      <c r="F1277" s="5">
        <f t="shared" si="25"/>
        <v>3</v>
      </c>
    </row>
    <row r="1278" spans="1:6" x14ac:dyDescent="0.25">
      <c r="A1278" s="40">
        <v>46094.411030092589</v>
      </c>
      <c r="B1278" t="s">
        <v>51</v>
      </c>
      <c r="C1278" t="s">
        <v>59</v>
      </c>
      <c r="D1278" t="s">
        <v>72</v>
      </c>
      <c r="E1278" t="s">
        <v>2061</v>
      </c>
      <c r="F1278" s="5">
        <f t="shared" ref="F1278:F1300" si="26">MONTH(A1278)</f>
        <v>3</v>
      </c>
    </row>
    <row r="1279" spans="1:6" x14ac:dyDescent="0.25">
      <c r="A1279" t="s">
        <v>2060</v>
      </c>
      <c r="B1279" t="s">
        <v>51</v>
      </c>
      <c r="C1279" t="s">
        <v>59</v>
      </c>
      <c r="D1279" t="s">
        <v>72</v>
      </c>
      <c r="E1279" t="s">
        <v>2062</v>
      </c>
      <c r="F1279" s="5">
        <f t="shared" si="26"/>
        <v>3</v>
      </c>
    </row>
    <row r="1280" spans="1:6" x14ac:dyDescent="0.25">
      <c r="A1280" t="s">
        <v>2060</v>
      </c>
      <c r="B1280" t="s">
        <v>51</v>
      </c>
      <c r="C1280" t="s">
        <v>59</v>
      </c>
      <c r="D1280" t="s">
        <v>72</v>
      </c>
      <c r="E1280" t="s">
        <v>2063</v>
      </c>
      <c r="F1280" s="5">
        <f t="shared" si="26"/>
        <v>3</v>
      </c>
    </row>
    <row r="1281" spans="1:6" x14ac:dyDescent="0.25">
      <c r="A1281" t="s">
        <v>2060</v>
      </c>
      <c r="B1281" t="s">
        <v>51</v>
      </c>
      <c r="C1281" t="s">
        <v>59</v>
      </c>
      <c r="D1281" t="s">
        <v>72</v>
      </c>
      <c r="E1281" t="s">
        <v>2064</v>
      </c>
      <c r="F1281" s="5">
        <f t="shared" si="26"/>
        <v>3</v>
      </c>
    </row>
    <row r="1282" spans="1:6" x14ac:dyDescent="0.25">
      <c r="A1282" t="s">
        <v>2060</v>
      </c>
      <c r="B1282" t="s">
        <v>51</v>
      </c>
      <c r="C1282" t="s">
        <v>59</v>
      </c>
      <c r="D1282" t="s">
        <v>72</v>
      </c>
      <c r="E1282" t="s">
        <v>2065</v>
      </c>
      <c r="F1282" s="5">
        <f t="shared" si="26"/>
        <v>3</v>
      </c>
    </row>
    <row r="1283" spans="1:6" x14ac:dyDescent="0.25">
      <c r="A1283" t="s">
        <v>2060</v>
      </c>
      <c r="B1283" t="s">
        <v>51</v>
      </c>
      <c r="C1283" t="s">
        <v>59</v>
      </c>
      <c r="D1283" t="s">
        <v>72</v>
      </c>
      <c r="E1283" t="s">
        <v>2066</v>
      </c>
      <c r="F1283" s="5">
        <f t="shared" si="26"/>
        <v>3</v>
      </c>
    </row>
    <row r="1284" spans="1:6" x14ac:dyDescent="0.25">
      <c r="A1284" t="s">
        <v>2060</v>
      </c>
      <c r="B1284" t="s">
        <v>51</v>
      </c>
      <c r="C1284" t="s">
        <v>59</v>
      </c>
      <c r="D1284" t="s">
        <v>72</v>
      </c>
      <c r="E1284" t="s">
        <v>2067</v>
      </c>
      <c r="F1284" s="5">
        <f t="shared" si="26"/>
        <v>3</v>
      </c>
    </row>
    <row r="1285" spans="1:6" x14ac:dyDescent="0.25">
      <c r="A1285" t="s">
        <v>2060</v>
      </c>
      <c r="B1285" t="s">
        <v>51</v>
      </c>
      <c r="C1285" t="s">
        <v>59</v>
      </c>
      <c r="D1285" t="s">
        <v>72</v>
      </c>
      <c r="E1285" t="s">
        <v>2068</v>
      </c>
      <c r="F1285" s="5">
        <f t="shared" si="26"/>
        <v>3</v>
      </c>
    </row>
    <row r="1286" spans="1:6" x14ac:dyDescent="0.25">
      <c r="A1286" t="s">
        <v>2060</v>
      </c>
      <c r="B1286" t="s">
        <v>51</v>
      </c>
      <c r="C1286" t="s">
        <v>59</v>
      </c>
      <c r="D1286" t="s">
        <v>72</v>
      </c>
      <c r="E1286" t="s">
        <v>2069</v>
      </c>
      <c r="F1286" s="5">
        <f t="shared" si="26"/>
        <v>3</v>
      </c>
    </row>
    <row r="1287" spans="1:6" x14ac:dyDescent="0.25">
      <c r="A1287" t="s">
        <v>2060</v>
      </c>
      <c r="B1287" t="s">
        <v>51</v>
      </c>
      <c r="C1287" t="s">
        <v>59</v>
      </c>
      <c r="D1287" t="s">
        <v>72</v>
      </c>
      <c r="E1287" t="s">
        <v>2070</v>
      </c>
      <c r="F1287" s="5">
        <f t="shared" si="26"/>
        <v>3</v>
      </c>
    </row>
    <row r="1288" spans="1:6" x14ac:dyDescent="0.25">
      <c r="A1288" t="s">
        <v>2071</v>
      </c>
      <c r="B1288" t="s">
        <v>51</v>
      </c>
      <c r="C1288" t="s">
        <v>59</v>
      </c>
      <c r="D1288" t="s">
        <v>72</v>
      </c>
      <c r="E1288" t="s">
        <v>2072</v>
      </c>
      <c r="F1288" s="5">
        <f t="shared" si="26"/>
        <v>3</v>
      </c>
    </row>
    <row r="1289" spans="1:6" x14ac:dyDescent="0.25">
      <c r="A1289" t="s">
        <v>2071</v>
      </c>
      <c r="B1289" t="s">
        <v>51</v>
      </c>
      <c r="C1289" t="s">
        <v>59</v>
      </c>
      <c r="D1289" t="s">
        <v>72</v>
      </c>
      <c r="E1289" t="s">
        <v>2073</v>
      </c>
      <c r="F1289" s="5">
        <f t="shared" si="26"/>
        <v>3</v>
      </c>
    </row>
    <row r="1290" spans="1:6" x14ac:dyDescent="0.25">
      <c r="A1290" t="s">
        <v>2071</v>
      </c>
      <c r="B1290" t="s">
        <v>51</v>
      </c>
      <c r="C1290" t="s">
        <v>59</v>
      </c>
      <c r="D1290" t="s">
        <v>72</v>
      </c>
      <c r="E1290" t="s">
        <v>2074</v>
      </c>
      <c r="F1290" s="5">
        <f t="shared" si="26"/>
        <v>3</v>
      </c>
    </row>
    <row r="1291" spans="1:6" x14ac:dyDescent="0.25">
      <c r="A1291" t="s">
        <v>2071</v>
      </c>
      <c r="B1291" t="s">
        <v>51</v>
      </c>
      <c r="C1291" t="s">
        <v>59</v>
      </c>
      <c r="D1291" t="s">
        <v>72</v>
      </c>
      <c r="E1291" t="s">
        <v>2075</v>
      </c>
      <c r="F1291" s="5">
        <f t="shared" si="26"/>
        <v>3</v>
      </c>
    </row>
    <row r="1292" spans="1:6" x14ac:dyDescent="0.25">
      <c r="A1292" t="s">
        <v>2071</v>
      </c>
      <c r="B1292" t="s">
        <v>51</v>
      </c>
      <c r="C1292" t="s">
        <v>59</v>
      </c>
      <c r="D1292" t="s">
        <v>72</v>
      </c>
      <c r="E1292" t="s">
        <v>2076</v>
      </c>
      <c r="F1292" s="5">
        <f t="shared" si="26"/>
        <v>3</v>
      </c>
    </row>
    <row r="1293" spans="1:6" x14ac:dyDescent="0.25">
      <c r="A1293" t="s">
        <v>2071</v>
      </c>
      <c r="B1293" t="s">
        <v>51</v>
      </c>
      <c r="C1293" t="s">
        <v>59</v>
      </c>
      <c r="D1293" t="s">
        <v>72</v>
      </c>
      <c r="E1293" t="s">
        <v>2077</v>
      </c>
      <c r="F1293" s="5">
        <f t="shared" si="26"/>
        <v>3</v>
      </c>
    </row>
    <row r="1294" spans="1:6" x14ac:dyDescent="0.25">
      <c r="A1294" t="s">
        <v>2071</v>
      </c>
      <c r="B1294" t="s">
        <v>51</v>
      </c>
      <c r="C1294" t="s">
        <v>59</v>
      </c>
      <c r="D1294" t="s">
        <v>72</v>
      </c>
      <c r="E1294" t="s">
        <v>2078</v>
      </c>
      <c r="F1294" s="5">
        <f t="shared" si="26"/>
        <v>3</v>
      </c>
    </row>
    <row r="1295" spans="1:6" x14ac:dyDescent="0.25">
      <c r="A1295" t="s">
        <v>2071</v>
      </c>
      <c r="B1295" t="s">
        <v>51</v>
      </c>
      <c r="C1295" t="s">
        <v>59</v>
      </c>
      <c r="D1295" t="s">
        <v>72</v>
      </c>
      <c r="E1295" t="s">
        <v>2079</v>
      </c>
      <c r="F1295" s="5">
        <f t="shared" si="26"/>
        <v>3</v>
      </c>
    </row>
    <row r="1296" spans="1:6" x14ac:dyDescent="0.25">
      <c r="A1296" t="s">
        <v>2071</v>
      </c>
      <c r="B1296" t="s">
        <v>51</v>
      </c>
      <c r="C1296" t="s">
        <v>59</v>
      </c>
      <c r="D1296" t="s">
        <v>72</v>
      </c>
      <c r="E1296" t="s">
        <v>2080</v>
      </c>
      <c r="F1296" s="5">
        <f t="shared" si="26"/>
        <v>3</v>
      </c>
    </row>
    <row r="1297" spans="1:6" x14ac:dyDescent="0.25">
      <c r="A1297" t="s">
        <v>2071</v>
      </c>
      <c r="B1297" t="s">
        <v>51</v>
      </c>
      <c r="C1297" t="s">
        <v>59</v>
      </c>
      <c r="D1297" t="s">
        <v>72</v>
      </c>
      <c r="E1297" t="s">
        <v>2081</v>
      </c>
      <c r="F1297" s="5">
        <f t="shared" si="26"/>
        <v>3</v>
      </c>
    </row>
    <row r="1298" spans="1:6" x14ac:dyDescent="0.25">
      <c r="A1298" t="s">
        <v>2071</v>
      </c>
      <c r="B1298" t="s">
        <v>51</v>
      </c>
      <c r="C1298" t="s">
        <v>59</v>
      </c>
      <c r="D1298" t="s">
        <v>72</v>
      </c>
      <c r="E1298" t="s">
        <v>2082</v>
      </c>
      <c r="F1298" s="5">
        <f t="shared" si="26"/>
        <v>3</v>
      </c>
    </row>
    <row r="1299" spans="1:6" x14ac:dyDescent="0.25">
      <c r="A1299" t="s">
        <v>2071</v>
      </c>
      <c r="B1299" t="s">
        <v>51</v>
      </c>
      <c r="C1299" t="s">
        <v>59</v>
      </c>
      <c r="D1299" t="s">
        <v>72</v>
      </c>
      <c r="E1299" t="s">
        <v>2083</v>
      </c>
      <c r="F1299" s="5">
        <f t="shared" si="26"/>
        <v>3</v>
      </c>
    </row>
    <row r="1300" spans="1:6" x14ac:dyDescent="0.25">
      <c r="A1300" t="s">
        <v>2071</v>
      </c>
      <c r="B1300" t="s">
        <v>51</v>
      </c>
      <c r="C1300" t="s">
        <v>59</v>
      </c>
      <c r="D1300" t="s">
        <v>72</v>
      </c>
      <c r="E1300" t="s">
        <v>720</v>
      </c>
      <c r="F1300" s="5">
        <f t="shared" si="26"/>
        <v>3</v>
      </c>
    </row>
    <row r="1301" spans="1:6" x14ac:dyDescent="0.25">
      <c r="A1301" s="33" t="s">
        <v>2121</v>
      </c>
      <c r="B1301" s="33" t="s">
        <v>51</v>
      </c>
      <c r="C1301" s="33" t="s">
        <v>52</v>
      </c>
      <c r="D1301" s="33" t="s">
        <v>53</v>
      </c>
      <c r="E1301" s="33" t="s">
        <v>2122</v>
      </c>
      <c r="F1301" s="5">
        <f t="shared" ref="F1301:F1304" si="27">MONTH(A1301)</f>
        <v>3</v>
      </c>
    </row>
    <row r="1302" spans="1:6" x14ac:dyDescent="0.25">
      <c r="A1302" s="33" t="s">
        <v>2123</v>
      </c>
      <c r="B1302" s="33" t="s">
        <v>51</v>
      </c>
      <c r="C1302" s="33" t="s">
        <v>56</v>
      </c>
      <c r="D1302" s="33" t="s">
        <v>57</v>
      </c>
      <c r="E1302" s="33" t="s">
        <v>2122</v>
      </c>
      <c r="F1302" s="5">
        <f t="shared" si="27"/>
        <v>3</v>
      </c>
    </row>
    <row r="1303" spans="1:6" x14ac:dyDescent="0.25">
      <c r="A1303" s="33" t="s">
        <v>2124</v>
      </c>
      <c r="B1303" s="33" t="s">
        <v>51</v>
      </c>
      <c r="C1303" s="33" t="s">
        <v>52</v>
      </c>
      <c r="D1303" s="33" t="s">
        <v>53</v>
      </c>
      <c r="E1303" s="33" t="s">
        <v>2125</v>
      </c>
      <c r="F1303" s="5">
        <f t="shared" si="27"/>
        <v>3</v>
      </c>
    </row>
    <row r="1304" spans="1:6" x14ac:dyDescent="0.25">
      <c r="A1304" s="33" t="s">
        <v>2126</v>
      </c>
      <c r="B1304" s="33" t="s">
        <v>51</v>
      </c>
      <c r="C1304" s="33" t="s">
        <v>56</v>
      </c>
      <c r="D1304" s="33" t="s">
        <v>57</v>
      </c>
      <c r="E1304" s="33" t="s">
        <v>2125</v>
      </c>
      <c r="F1304" s="5">
        <f t="shared" si="27"/>
        <v>3</v>
      </c>
    </row>
    <row r="1305" spans="1:6" x14ac:dyDescent="0.25">
      <c r="A1305" s="33" t="s">
        <v>2132</v>
      </c>
      <c r="B1305" s="33" t="s">
        <v>51</v>
      </c>
      <c r="C1305" s="33" t="s">
        <v>59</v>
      </c>
      <c r="D1305" s="33" t="s">
        <v>72</v>
      </c>
      <c r="E1305" s="33" t="s">
        <v>2133</v>
      </c>
      <c r="F1305" s="5">
        <f t="shared" ref="F1305:F1336" si="28">MONTH(A1305)</f>
        <v>4</v>
      </c>
    </row>
    <row r="1306" spans="1:6" x14ac:dyDescent="0.25">
      <c r="A1306" s="33" t="s">
        <v>2132</v>
      </c>
      <c r="B1306" s="33" t="s">
        <v>51</v>
      </c>
      <c r="C1306" s="33" t="s">
        <v>59</v>
      </c>
      <c r="D1306" s="33" t="s">
        <v>60</v>
      </c>
      <c r="E1306" s="33" t="s">
        <v>1830</v>
      </c>
      <c r="F1306" s="5">
        <f t="shared" si="28"/>
        <v>4</v>
      </c>
    </row>
    <row r="1307" spans="1:6" x14ac:dyDescent="0.25">
      <c r="A1307" s="33" t="s">
        <v>2132</v>
      </c>
      <c r="B1307" s="33" t="s">
        <v>51</v>
      </c>
      <c r="C1307" s="33" t="s">
        <v>59</v>
      </c>
      <c r="D1307" s="33" t="s">
        <v>60</v>
      </c>
      <c r="E1307" s="33" t="s">
        <v>2134</v>
      </c>
      <c r="F1307" s="5">
        <f t="shared" si="28"/>
        <v>4</v>
      </c>
    </row>
    <row r="1308" spans="1:6" x14ac:dyDescent="0.25">
      <c r="A1308" s="33" t="s">
        <v>2132</v>
      </c>
      <c r="B1308" s="33" t="s">
        <v>51</v>
      </c>
      <c r="C1308" s="33" t="s">
        <v>59</v>
      </c>
      <c r="D1308" s="33" t="s">
        <v>60</v>
      </c>
      <c r="E1308" s="33" t="s">
        <v>2135</v>
      </c>
      <c r="F1308" s="5">
        <f t="shared" si="28"/>
        <v>4</v>
      </c>
    </row>
    <row r="1309" spans="1:6" x14ac:dyDescent="0.25">
      <c r="A1309" s="33" t="s">
        <v>2132</v>
      </c>
      <c r="B1309" s="33" t="s">
        <v>51</v>
      </c>
      <c r="C1309" s="33" t="s">
        <v>59</v>
      </c>
      <c r="D1309" s="33" t="s">
        <v>60</v>
      </c>
      <c r="E1309" s="33" t="s">
        <v>2136</v>
      </c>
      <c r="F1309" s="5">
        <f t="shared" si="28"/>
        <v>4</v>
      </c>
    </row>
    <row r="1310" spans="1:6" x14ac:dyDescent="0.25">
      <c r="A1310" s="33" t="s">
        <v>2132</v>
      </c>
      <c r="B1310" s="33" t="s">
        <v>51</v>
      </c>
      <c r="C1310" s="33" t="s">
        <v>59</v>
      </c>
      <c r="D1310" s="33" t="s">
        <v>60</v>
      </c>
      <c r="E1310" s="33" t="s">
        <v>2137</v>
      </c>
      <c r="F1310" s="5">
        <f t="shared" si="28"/>
        <v>4</v>
      </c>
    </row>
    <row r="1311" spans="1:6" x14ac:dyDescent="0.25">
      <c r="A1311" s="33" t="s">
        <v>2132</v>
      </c>
      <c r="B1311" s="33" t="s">
        <v>51</v>
      </c>
      <c r="C1311" s="33" t="s">
        <v>59</v>
      </c>
      <c r="D1311" s="33" t="s">
        <v>60</v>
      </c>
      <c r="E1311" s="33" t="s">
        <v>2138</v>
      </c>
      <c r="F1311" s="5">
        <f t="shared" si="28"/>
        <v>4</v>
      </c>
    </row>
    <row r="1312" spans="1:6" x14ac:dyDescent="0.25">
      <c r="A1312" s="33" t="s">
        <v>2132</v>
      </c>
      <c r="B1312" s="33" t="s">
        <v>51</v>
      </c>
      <c r="C1312" s="33" t="s">
        <v>59</v>
      </c>
      <c r="D1312" s="33" t="s">
        <v>60</v>
      </c>
      <c r="E1312" s="33" t="s">
        <v>2139</v>
      </c>
      <c r="F1312" s="5">
        <f t="shared" si="28"/>
        <v>4</v>
      </c>
    </row>
    <row r="1313" spans="1:6" x14ac:dyDescent="0.25">
      <c r="A1313" s="33" t="s">
        <v>2132</v>
      </c>
      <c r="B1313" s="33" t="s">
        <v>51</v>
      </c>
      <c r="C1313" s="33" t="s">
        <v>59</v>
      </c>
      <c r="D1313" s="33" t="s">
        <v>60</v>
      </c>
      <c r="E1313" s="33" t="s">
        <v>2140</v>
      </c>
      <c r="F1313" s="5">
        <f t="shared" si="28"/>
        <v>4</v>
      </c>
    </row>
    <row r="1314" spans="1:6" x14ac:dyDescent="0.25">
      <c r="A1314" s="33" t="s">
        <v>2132</v>
      </c>
      <c r="B1314" s="33" t="s">
        <v>51</v>
      </c>
      <c r="C1314" s="33" t="s">
        <v>59</v>
      </c>
      <c r="D1314" s="33" t="s">
        <v>60</v>
      </c>
      <c r="E1314" s="33" t="s">
        <v>2141</v>
      </c>
      <c r="F1314" s="5">
        <f t="shared" si="28"/>
        <v>4</v>
      </c>
    </row>
    <row r="1315" spans="1:6" x14ac:dyDescent="0.25">
      <c r="A1315" s="33" t="s">
        <v>2132</v>
      </c>
      <c r="B1315" s="33" t="s">
        <v>51</v>
      </c>
      <c r="C1315" s="33" t="s">
        <v>59</v>
      </c>
      <c r="D1315" s="33" t="s">
        <v>60</v>
      </c>
      <c r="E1315" s="33" t="s">
        <v>2142</v>
      </c>
      <c r="F1315" s="5">
        <f t="shared" si="28"/>
        <v>4</v>
      </c>
    </row>
    <row r="1316" spans="1:6" x14ac:dyDescent="0.25">
      <c r="A1316" s="33" t="s">
        <v>2132</v>
      </c>
      <c r="B1316" s="33" t="s">
        <v>51</v>
      </c>
      <c r="C1316" s="33" t="s">
        <v>59</v>
      </c>
      <c r="D1316" s="33" t="s">
        <v>60</v>
      </c>
      <c r="E1316" s="33" t="s">
        <v>2143</v>
      </c>
      <c r="F1316" s="5">
        <f t="shared" si="28"/>
        <v>4</v>
      </c>
    </row>
    <row r="1317" spans="1:6" x14ac:dyDescent="0.25">
      <c r="A1317" s="33" t="s">
        <v>2132</v>
      </c>
      <c r="B1317" s="33" t="s">
        <v>51</v>
      </c>
      <c r="C1317" s="33" t="s">
        <v>59</v>
      </c>
      <c r="D1317" s="33" t="s">
        <v>60</v>
      </c>
      <c r="E1317" s="33" t="s">
        <v>2144</v>
      </c>
      <c r="F1317" s="5">
        <f t="shared" si="28"/>
        <v>4</v>
      </c>
    </row>
    <row r="1318" spans="1:6" x14ac:dyDescent="0.25">
      <c r="A1318" s="33" t="s">
        <v>2132</v>
      </c>
      <c r="B1318" s="33" t="s">
        <v>51</v>
      </c>
      <c r="C1318" s="33" t="s">
        <v>59</v>
      </c>
      <c r="D1318" s="33" t="s">
        <v>60</v>
      </c>
      <c r="E1318" s="33" t="s">
        <v>2145</v>
      </c>
      <c r="F1318" s="5">
        <f t="shared" si="28"/>
        <v>4</v>
      </c>
    </row>
    <row r="1319" spans="1:6" x14ac:dyDescent="0.25">
      <c r="A1319" s="33" t="s">
        <v>2132</v>
      </c>
      <c r="B1319" s="33" t="s">
        <v>51</v>
      </c>
      <c r="C1319" s="33" t="s">
        <v>59</v>
      </c>
      <c r="D1319" s="33" t="s">
        <v>60</v>
      </c>
      <c r="E1319" s="33" t="s">
        <v>2146</v>
      </c>
      <c r="F1319" s="5">
        <f t="shared" si="28"/>
        <v>4</v>
      </c>
    </row>
    <row r="1320" spans="1:6" x14ac:dyDescent="0.25">
      <c r="A1320" s="33" t="s">
        <v>2132</v>
      </c>
      <c r="B1320" s="33" t="s">
        <v>51</v>
      </c>
      <c r="C1320" s="33" t="s">
        <v>59</v>
      </c>
      <c r="D1320" s="33" t="s">
        <v>60</v>
      </c>
      <c r="E1320" s="33" t="s">
        <v>2147</v>
      </c>
      <c r="F1320" s="5">
        <f t="shared" si="28"/>
        <v>4</v>
      </c>
    </row>
    <row r="1321" spans="1:6" x14ac:dyDescent="0.25">
      <c r="A1321" s="33" t="s">
        <v>2132</v>
      </c>
      <c r="B1321" s="33" t="s">
        <v>51</v>
      </c>
      <c r="C1321" s="33" t="s">
        <v>59</v>
      </c>
      <c r="D1321" s="33" t="s">
        <v>60</v>
      </c>
      <c r="E1321" s="33" t="s">
        <v>2148</v>
      </c>
      <c r="F1321" s="5">
        <f t="shared" si="28"/>
        <v>4</v>
      </c>
    </row>
    <row r="1322" spans="1:6" x14ac:dyDescent="0.25">
      <c r="A1322" s="33" t="s">
        <v>2132</v>
      </c>
      <c r="B1322" s="33" t="s">
        <v>51</v>
      </c>
      <c r="C1322" s="33" t="s">
        <v>59</v>
      </c>
      <c r="D1322" s="33" t="s">
        <v>60</v>
      </c>
      <c r="E1322" s="33" t="s">
        <v>2149</v>
      </c>
      <c r="F1322" s="5">
        <f t="shared" si="28"/>
        <v>4</v>
      </c>
    </row>
    <row r="1323" spans="1:6" x14ac:dyDescent="0.25">
      <c r="A1323" s="33" t="s">
        <v>2132</v>
      </c>
      <c r="B1323" s="33" t="s">
        <v>51</v>
      </c>
      <c r="C1323" s="33" t="s">
        <v>59</v>
      </c>
      <c r="D1323" s="33" t="s">
        <v>60</v>
      </c>
      <c r="E1323" s="33" t="s">
        <v>2150</v>
      </c>
      <c r="F1323" s="5">
        <f t="shared" si="28"/>
        <v>4</v>
      </c>
    </row>
    <row r="1324" spans="1:6" x14ac:dyDescent="0.25">
      <c r="A1324" s="33" t="s">
        <v>2132</v>
      </c>
      <c r="B1324" s="33" t="s">
        <v>51</v>
      </c>
      <c r="C1324" s="33" t="s">
        <v>59</v>
      </c>
      <c r="D1324" s="33" t="s">
        <v>60</v>
      </c>
      <c r="E1324" s="33" t="s">
        <v>1838</v>
      </c>
      <c r="F1324" s="5">
        <f t="shared" si="28"/>
        <v>4</v>
      </c>
    </row>
    <row r="1325" spans="1:6" x14ac:dyDescent="0.25">
      <c r="A1325" s="33" t="s">
        <v>2132</v>
      </c>
      <c r="B1325" s="33" t="s">
        <v>51</v>
      </c>
      <c r="C1325" s="33" t="s">
        <v>59</v>
      </c>
      <c r="D1325" s="33" t="s">
        <v>60</v>
      </c>
      <c r="E1325" s="33" t="s">
        <v>2151</v>
      </c>
      <c r="F1325" s="5">
        <f t="shared" si="28"/>
        <v>4</v>
      </c>
    </row>
    <row r="1326" spans="1:6" x14ac:dyDescent="0.25">
      <c r="A1326" s="33" t="s">
        <v>2132</v>
      </c>
      <c r="B1326" s="33" t="s">
        <v>51</v>
      </c>
      <c r="C1326" s="33" t="s">
        <v>59</v>
      </c>
      <c r="D1326" s="33" t="s">
        <v>60</v>
      </c>
      <c r="E1326" s="33" t="s">
        <v>2152</v>
      </c>
      <c r="F1326" s="5">
        <f t="shared" si="28"/>
        <v>4</v>
      </c>
    </row>
    <row r="1327" spans="1:6" x14ac:dyDescent="0.25">
      <c r="A1327" s="33" t="s">
        <v>2132</v>
      </c>
      <c r="B1327" s="33" t="s">
        <v>51</v>
      </c>
      <c r="C1327" s="33" t="s">
        <v>59</v>
      </c>
      <c r="D1327" s="33" t="s">
        <v>60</v>
      </c>
      <c r="E1327" s="33" t="s">
        <v>2153</v>
      </c>
      <c r="F1327" s="5">
        <f t="shared" si="28"/>
        <v>4</v>
      </c>
    </row>
    <row r="1328" spans="1:6" x14ac:dyDescent="0.25">
      <c r="A1328" s="33" t="s">
        <v>2154</v>
      </c>
      <c r="B1328" s="33" t="s">
        <v>51</v>
      </c>
      <c r="C1328" s="33" t="s">
        <v>52</v>
      </c>
      <c r="D1328" s="33" t="s">
        <v>53</v>
      </c>
      <c r="E1328" s="33" t="s">
        <v>2155</v>
      </c>
      <c r="F1328" s="5">
        <f t="shared" si="28"/>
        <v>4</v>
      </c>
    </row>
    <row r="1329" spans="1:6" x14ac:dyDescent="0.25">
      <c r="A1329" s="33" t="s">
        <v>2156</v>
      </c>
      <c r="B1329" s="33" t="s">
        <v>51</v>
      </c>
      <c r="C1329" s="33" t="s">
        <v>56</v>
      </c>
      <c r="D1329" s="33" t="s">
        <v>57</v>
      </c>
      <c r="E1329" s="33" t="s">
        <v>2155</v>
      </c>
      <c r="F1329" s="5">
        <f t="shared" si="28"/>
        <v>4</v>
      </c>
    </row>
    <row r="1330" spans="1:6" x14ac:dyDescent="0.25">
      <c r="A1330" s="33" t="s">
        <v>2157</v>
      </c>
      <c r="B1330" s="33" t="s">
        <v>51</v>
      </c>
      <c r="C1330" s="33" t="s">
        <v>52</v>
      </c>
      <c r="D1330" s="33" t="s">
        <v>53</v>
      </c>
      <c r="E1330" s="33" t="s">
        <v>2158</v>
      </c>
      <c r="F1330" s="5">
        <f t="shared" si="28"/>
        <v>4</v>
      </c>
    </row>
    <row r="1331" spans="1:6" x14ac:dyDescent="0.25">
      <c r="A1331" s="33" t="s">
        <v>2159</v>
      </c>
      <c r="B1331" s="33" t="s">
        <v>51</v>
      </c>
      <c r="C1331" s="33" t="s">
        <v>56</v>
      </c>
      <c r="D1331" s="33" t="s">
        <v>57</v>
      </c>
      <c r="E1331" s="33" t="s">
        <v>2158</v>
      </c>
      <c r="F1331" s="5">
        <f t="shared" si="28"/>
        <v>4</v>
      </c>
    </row>
    <row r="1332" spans="1:6" x14ac:dyDescent="0.25">
      <c r="A1332" s="33" t="s">
        <v>2160</v>
      </c>
      <c r="B1332" s="33" t="s">
        <v>51</v>
      </c>
      <c r="C1332" s="33" t="s">
        <v>52</v>
      </c>
      <c r="D1332" s="33" t="s">
        <v>53</v>
      </c>
      <c r="E1332" s="33" t="s">
        <v>2161</v>
      </c>
      <c r="F1332" s="5">
        <f t="shared" si="28"/>
        <v>4</v>
      </c>
    </row>
    <row r="1333" spans="1:6" x14ac:dyDescent="0.25">
      <c r="A1333" s="33" t="s">
        <v>2162</v>
      </c>
      <c r="B1333" s="33" t="s">
        <v>51</v>
      </c>
      <c r="C1333" s="33" t="s">
        <v>56</v>
      </c>
      <c r="D1333" s="33" t="s">
        <v>57</v>
      </c>
      <c r="E1333" s="33" t="s">
        <v>2161</v>
      </c>
      <c r="F1333" s="5">
        <f t="shared" si="28"/>
        <v>4</v>
      </c>
    </row>
    <row r="1334" spans="1:6" x14ac:dyDescent="0.25">
      <c r="A1334" s="33" t="s">
        <v>2163</v>
      </c>
      <c r="B1334" s="33" t="s">
        <v>51</v>
      </c>
      <c r="C1334" s="33" t="s">
        <v>52</v>
      </c>
      <c r="D1334" s="33" t="s">
        <v>53</v>
      </c>
      <c r="E1334" s="33" t="s">
        <v>2164</v>
      </c>
      <c r="F1334" s="5">
        <f t="shared" si="28"/>
        <v>4</v>
      </c>
    </row>
    <row r="1335" spans="1:6" x14ac:dyDescent="0.25">
      <c r="A1335" s="33" t="s">
        <v>2165</v>
      </c>
      <c r="B1335" s="33" t="s">
        <v>51</v>
      </c>
      <c r="C1335" s="33" t="s">
        <v>56</v>
      </c>
      <c r="D1335" s="33" t="s">
        <v>57</v>
      </c>
      <c r="E1335" s="33" t="s">
        <v>2164</v>
      </c>
      <c r="F1335" s="5">
        <f t="shared" si="28"/>
        <v>4</v>
      </c>
    </row>
    <row r="1336" spans="1:6" x14ac:dyDescent="0.25">
      <c r="A1336" s="33" t="s">
        <v>2166</v>
      </c>
      <c r="B1336" s="33" t="s">
        <v>51</v>
      </c>
      <c r="C1336" s="33" t="s">
        <v>52</v>
      </c>
      <c r="D1336" s="33" t="s">
        <v>53</v>
      </c>
      <c r="E1336" s="33" t="s">
        <v>2167</v>
      </c>
      <c r="F1336" s="5">
        <f t="shared" si="28"/>
        <v>4</v>
      </c>
    </row>
    <row r="1337" spans="1:6" x14ac:dyDescent="0.25">
      <c r="A1337" s="33" t="s">
        <v>2168</v>
      </c>
      <c r="B1337" s="33" t="s">
        <v>51</v>
      </c>
      <c r="C1337" s="33" t="s">
        <v>56</v>
      </c>
      <c r="D1337" s="33" t="s">
        <v>57</v>
      </c>
      <c r="E1337" s="33" t="s">
        <v>2167</v>
      </c>
      <c r="F1337" s="5">
        <f t="shared" ref="F1337:F1365" si="29">MONTH(A1337)</f>
        <v>4</v>
      </c>
    </row>
    <row r="1338" spans="1:6" x14ac:dyDescent="0.25">
      <c r="A1338" s="33" t="s">
        <v>2169</v>
      </c>
      <c r="B1338" s="33" t="s">
        <v>51</v>
      </c>
      <c r="C1338" s="33" t="s">
        <v>52</v>
      </c>
      <c r="D1338" s="33" t="s">
        <v>53</v>
      </c>
      <c r="E1338" s="33" t="s">
        <v>2170</v>
      </c>
      <c r="F1338" s="5">
        <f t="shared" si="29"/>
        <v>4</v>
      </c>
    </row>
    <row r="1339" spans="1:6" x14ac:dyDescent="0.25">
      <c r="A1339" s="33" t="s">
        <v>2171</v>
      </c>
      <c r="B1339" s="33" t="s">
        <v>51</v>
      </c>
      <c r="C1339" s="33" t="s">
        <v>56</v>
      </c>
      <c r="D1339" s="33" t="s">
        <v>57</v>
      </c>
      <c r="E1339" s="33" t="s">
        <v>2170</v>
      </c>
      <c r="F1339" s="5">
        <f t="shared" si="29"/>
        <v>4</v>
      </c>
    </row>
    <row r="1340" spans="1:6" x14ac:dyDescent="0.25">
      <c r="A1340" s="33" t="s">
        <v>2172</v>
      </c>
      <c r="B1340" s="33" t="s">
        <v>51</v>
      </c>
      <c r="C1340" s="33" t="s">
        <v>52</v>
      </c>
      <c r="D1340" s="33" t="s">
        <v>53</v>
      </c>
      <c r="E1340" s="33" t="s">
        <v>2173</v>
      </c>
      <c r="F1340" s="5">
        <f t="shared" si="29"/>
        <v>4</v>
      </c>
    </row>
    <row r="1341" spans="1:6" x14ac:dyDescent="0.25">
      <c r="A1341" s="33" t="s">
        <v>2174</v>
      </c>
      <c r="B1341" s="33" t="s">
        <v>51</v>
      </c>
      <c r="C1341" s="33" t="s">
        <v>56</v>
      </c>
      <c r="D1341" s="33" t="s">
        <v>57</v>
      </c>
      <c r="E1341" s="33" t="s">
        <v>2173</v>
      </c>
      <c r="F1341" s="5">
        <f t="shared" si="29"/>
        <v>4</v>
      </c>
    </row>
    <row r="1342" spans="1:6" x14ac:dyDescent="0.25">
      <c r="A1342" s="33" t="s">
        <v>2175</v>
      </c>
      <c r="B1342" s="33" t="s">
        <v>51</v>
      </c>
      <c r="C1342" s="33" t="s">
        <v>59</v>
      </c>
      <c r="D1342" s="33" t="s">
        <v>72</v>
      </c>
      <c r="E1342" s="33" t="s">
        <v>2158</v>
      </c>
      <c r="F1342" s="5">
        <f t="shared" si="29"/>
        <v>4</v>
      </c>
    </row>
    <row r="1343" spans="1:6" x14ac:dyDescent="0.25">
      <c r="A1343" s="33" t="s">
        <v>2175</v>
      </c>
      <c r="B1343" s="33" t="s">
        <v>51</v>
      </c>
      <c r="C1343" s="33" t="s">
        <v>59</v>
      </c>
      <c r="D1343" s="33" t="s">
        <v>72</v>
      </c>
      <c r="E1343" s="33" t="s">
        <v>2176</v>
      </c>
      <c r="F1343" s="5">
        <f t="shared" si="29"/>
        <v>4</v>
      </c>
    </row>
    <row r="1344" spans="1:6" x14ac:dyDescent="0.25">
      <c r="A1344" s="33" t="s">
        <v>2175</v>
      </c>
      <c r="B1344" s="33" t="s">
        <v>51</v>
      </c>
      <c r="C1344" s="33" t="s">
        <v>59</v>
      </c>
      <c r="D1344" s="33" t="s">
        <v>72</v>
      </c>
      <c r="E1344" s="33" t="s">
        <v>2177</v>
      </c>
      <c r="F1344" s="5">
        <f t="shared" si="29"/>
        <v>4</v>
      </c>
    </row>
    <row r="1345" spans="1:6" x14ac:dyDescent="0.25">
      <c r="A1345" s="33" t="s">
        <v>2175</v>
      </c>
      <c r="B1345" s="33" t="s">
        <v>51</v>
      </c>
      <c r="C1345" s="33" t="s">
        <v>59</v>
      </c>
      <c r="D1345" s="33" t="s">
        <v>72</v>
      </c>
      <c r="E1345" s="33" t="s">
        <v>2167</v>
      </c>
      <c r="F1345" s="5">
        <f t="shared" si="29"/>
        <v>4</v>
      </c>
    </row>
    <row r="1346" spans="1:6" x14ac:dyDescent="0.25">
      <c r="A1346" s="33" t="s">
        <v>2175</v>
      </c>
      <c r="B1346" s="33" t="s">
        <v>51</v>
      </c>
      <c r="C1346" s="33" t="s">
        <v>59</v>
      </c>
      <c r="D1346" s="33" t="s">
        <v>72</v>
      </c>
      <c r="E1346" s="33" t="s">
        <v>2178</v>
      </c>
      <c r="F1346" s="5">
        <f t="shared" si="29"/>
        <v>4</v>
      </c>
    </row>
    <row r="1347" spans="1:6" x14ac:dyDescent="0.25">
      <c r="A1347" s="33" t="s">
        <v>2175</v>
      </c>
      <c r="B1347" s="33" t="s">
        <v>51</v>
      </c>
      <c r="C1347" s="33" t="s">
        <v>59</v>
      </c>
      <c r="D1347" s="33" t="s">
        <v>72</v>
      </c>
      <c r="E1347" s="33" t="s">
        <v>2179</v>
      </c>
      <c r="F1347" s="5">
        <f t="shared" si="29"/>
        <v>4</v>
      </c>
    </row>
    <row r="1348" spans="1:6" x14ac:dyDescent="0.25">
      <c r="A1348" s="33" t="s">
        <v>2175</v>
      </c>
      <c r="B1348" s="33" t="s">
        <v>51</v>
      </c>
      <c r="C1348" s="33" t="s">
        <v>59</v>
      </c>
      <c r="D1348" s="33" t="s">
        <v>72</v>
      </c>
      <c r="E1348" s="33" t="s">
        <v>2180</v>
      </c>
      <c r="F1348" s="5">
        <f t="shared" si="29"/>
        <v>4</v>
      </c>
    </row>
    <row r="1349" spans="1:6" x14ac:dyDescent="0.25">
      <c r="A1349" s="33" t="s">
        <v>2175</v>
      </c>
      <c r="B1349" s="33" t="s">
        <v>51</v>
      </c>
      <c r="C1349" s="33" t="s">
        <v>59</v>
      </c>
      <c r="D1349" s="33" t="s">
        <v>72</v>
      </c>
      <c r="E1349" s="33" t="s">
        <v>2181</v>
      </c>
      <c r="F1349" s="5">
        <f t="shared" si="29"/>
        <v>4</v>
      </c>
    </row>
    <row r="1350" spans="1:6" x14ac:dyDescent="0.25">
      <c r="A1350" s="33" t="s">
        <v>2175</v>
      </c>
      <c r="B1350" s="33" t="s">
        <v>51</v>
      </c>
      <c r="C1350" s="33" t="s">
        <v>59</v>
      </c>
      <c r="D1350" s="33" t="s">
        <v>72</v>
      </c>
      <c r="E1350" s="33" t="s">
        <v>2161</v>
      </c>
      <c r="F1350" s="5">
        <f t="shared" si="29"/>
        <v>4</v>
      </c>
    </row>
    <row r="1351" spans="1:6" x14ac:dyDescent="0.25">
      <c r="A1351" s="33" t="s">
        <v>2175</v>
      </c>
      <c r="B1351" s="33" t="s">
        <v>51</v>
      </c>
      <c r="C1351" s="33" t="s">
        <v>59</v>
      </c>
      <c r="D1351" s="33" t="s">
        <v>72</v>
      </c>
      <c r="E1351" s="33" t="s">
        <v>2182</v>
      </c>
      <c r="F1351" s="5">
        <f t="shared" si="29"/>
        <v>4</v>
      </c>
    </row>
    <row r="1352" spans="1:6" x14ac:dyDescent="0.25">
      <c r="A1352" s="33" t="s">
        <v>2175</v>
      </c>
      <c r="B1352" s="33" t="s">
        <v>51</v>
      </c>
      <c r="C1352" s="33" t="s">
        <v>59</v>
      </c>
      <c r="D1352" s="33" t="s">
        <v>72</v>
      </c>
      <c r="E1352" s="33" t="s">
        <v>2170</v>
      </c>
      <c r="F1352" s="5">
        <f t="shared" si="29"/>
        <v>4</v>
      </c>
    </row>
    <row r="1353" spans="1:6" x14ac:dyDescent="0.25">
      <c r="A1353" s="33" t="s">
        <v>2175</v>
      </c>
      <c r="B1353" s="33" t="s">
        <v>51</v>
      </c>
      <c r="C1353" s="33" t="s">
        <v>59</v>
      </c>
      <c r="D1353" s="33" t="s">
        <v>72</v>
      </c>
      <c r="E1353" s="33" t="s">
        <v>2164</v>
      </c>
      <c r="F1353" s="5">
        <f t="shared" si="29"/>
        <v>4</v>
      </c>
    </row>
    <row r="1354" spans="1:6" x14ac:dyDescent="0.25">
      <c r="A1354" s="33" t="s">
        <v>2175</v>
      </c>
      <c r="B1354" s="33" t="s">
        <v>51</v>
      </c>
      <c r="C1354" s="33" t="s">
        <v>59</v>
      </c>
      <c r="D1354" s="33" t="s">
        <v>72</v>
      </c>
      <c r="E1354" s="33" t="s">
        <v>2155</v>
      </c>
      <c r="F1354" s="5">
        <f t="shared" si="29"/>
        <v>4</v>
      </c>
    </row>
    <row r="1355" spans="1:6" x14ac:dyDescent="0.25">
      <c r="A1355" s="33" t="s">
        <v>2175</v>
      </c>
      <c r="B1355" s="33" t="s">
        <v>51</v>
      </c>
      <c r="C1355" s="33" t="s">
        <v>59</v>
      </c>
      <c r="D1355" s="33" t="s">
        <v>72</v>
      </c>
      <c r="E1355" s="33" t="s">
        <v>2183</v>
      </c>
      <c r="F1355" s="5">
        <f t="shared" si="29"/>
        <v>4</v>
      </c>
    </row>
    <row r="1356" spans="1:6" x14ac:dyDescent="0.25">
      <c r="A1356" s="33" t="s">
        <v>2184</v>
      </c>
      <c r="B1356" s="33" t="s">
        <v>51</v>
      </c>
      <c r="C1356" s="33" t="s">
        <v>52</v>
      </c>
      <c r="D1356" s="33" t="s">
        <v>53</v>
      </c>
      <c r="E1356" s="33" t="s">
        <v>2185</v>
      </c>
      <c r="F1356" s="5">
        <f t="shared" si="29"/>
        <v>4</v>
      </c>
    </row>
    <row r="1357" spans="1:6" x14ac:dyDescent="0.25">
      <c r="A1357" s="33" t="s">
        <v>2186</v>
      </c>
      <c r="B1357" s="33" t="s">
        <v>51</v>
      </c>
      <c r="C1357" s="33" t="s">
        <v>56</v>
      </c>
      <c r="D1357" s="33" t="s">
        <v>57</v>
      </c>
      <c r="E1357" s="33" t="s">
        <v>2185</v>
      </c>
      <c r="F1357" s="5">
        <f t="shared" si="29"/>
        <v>4</v>
      </c>
    </row>
    <row r="1358" spans="1:6" x14ac:dyDescent="0.25">
      <c r="A1358" s="33" t="s">
        <v>2187</v>
      </c>
      <c r="B1358" s="33" t="s">
        <v>51</v>
      </c>
      <c r="C1358" s="33" t="s">
        <v>52</v>
      </c>
      <c r="D1358" s="33" t="s">
        <v>53</v>
      </c>
      <c r="E1358" s="33" t="s">
        <v>2188</v>
      </c>
      <c r="F1358" s="5">
        <f t="shared" si="29"/>
        <v>4</v>
      </c>
    </row>
    <row r="1359" spans="1:6" x14ac:dyDescent="0.25">
      <c r="A1359" s="33" t="s">
        <v>2189</v>
      </c>
      <c r="B1359" s="33" t="s">
        <v>51</v>
      </c>
      <c r="C1359" s="33" t="s">
        <v>56</v>
      </c>
      <c r="D1359" s="33" t="s">
        <v>57</v>
      </c>
      <c r="E1359" s="33" t="s">
        <v>2188</v>
      </c>
      <c r="F1359" s="5">
        <f t="shared" si="29"/>
        <v>4</v>
      </c>
    </row>
    <row r="1360" spans="1:6" x14ac:dyDescent="0.25">
      <c r="A1360" s="33" t="s">
        <v>2190</v>
      </c>
      <c r="B1360" s="33" t="s">
        <v>51</v>
      </c>
      <c r="C1360" s="33" t="s">
        <v>59</v>
      </c>
      <c r="D1360" s="33" t="s">
        <v>72</v>
      </c>
      <c r="E1360" s="33" t="s">
        <v>2122</v>
      </c>
      <c r="F1360" s="5">
        <f t="shared" si="29"/>
        <v>4</v>
      </c>
    </row>
    <row r="1361" spans="1:6" x14ac:dyDescent="0.25">
      <c r="A1361" s="33" t="s">
        <v>2190</v>
      </c>
      <c r="B1361" s="33" t="s">
        <v>51</v>
      </c>
      <c r="C1361" s="33" t="s">
        <v>59</v>
      </c>
      <c r="D1361" s="33" t="s">
        <v>72</v>
      </c>
      <c r="E1361" s="33" t="s">
        <v>2191</v>
      </c>
      <c r="F1361" s="5">
        <f t="shared" si="29"/>
        <v>4</v>
      </c>
    </row>
    <row r="1362" spans="1:6" x14ac:dyDescent="0.25">
      <c r="A1362" s="33" t="s">
        <v>2190</v>
      </c>
      <c r="B1362" s="33" t="s">
        <v>51</v>
      </c>
      <c r="C1362" s="33" t="s">
        <v>59</v>
      </c>
      <c r="D1362" s="33" t="s">
        <v>72</v>
      </c>
      <c r="E1362" s="33" t="s">
        <v>2125</v>
      </c>
      <c r="F1362" s="5">
        <f t="shared" si="29"/>
        <v>4</v>
      </c>
    </row>
    <row r="1363" spans="1:6" x14ac:dyDescent="0.25">
      <c r="A1363" s="33" t="s">
        <v>2190</v>
      </c>
      <c r="B1363" s="33" t="s">
        <v>51</v>
      </c>
      <c r="C1363" s="33" t="s">
        <v>59</v>
      </c>
      <c r="D1363" s="33" t="s">
        <v>72</v>
      </c>
      <c r="E1363" s="33" t="s">
        <v>2185</v>
      </c>
      <c r="F1363" s="5">
        <f t="shared" si="29"/>
        <v>4</v>
      </c>
    </row>
    <row r="1364" spans="1:6" x14ac:dyDescent="0.25">
      <c r="A1364" s="33" t="s">
        <v>2190</v>
      </c>
      <c r="B1364" s="33" t="s">
        <v>51</v>
      </c>
      <c r="C1364" s="33" t="s">
        <v>59</v>
      </c>
      <c r="D1364" s="33" t="s">
        <v>72</v>
      </c>
      <c r="E1364" s="33" t="s">
        <v>2188</v>
      </c>
      <c r="F1364" s="5">
        <f t="shared" si="29"/>
        <v>4</v>
      </c>
    </row>
    <row r="1365" spans="1:6" x14ac:dyDescent="0.25">
      <c r="A1365" s="33" t="s">
        <v>2190</v>
      </c>
      <c r="B1365" s="33" t="s">
        <v>51</v>
      </c>
      <c r="C1365" s="33" t="s">
        <v>59</v>
      </c>
      <c r="D1365" s="33" t="s">
        <v>72</v>
      </c>
      <c r="E1365" s="33" t="s">
        <v>2192</v>
      </c>
      <c r="F1365" s="5">
        <f t="shared" si="29"/>
        <v>4</v>
      </c>
    </row>
    <row r="1366" spans="1:6" x14ac:dyDescent="0.25">
      <c r="A1366" s="33" t="s">
        <v>2212</v>
      </c>
      <c r="B1366" s="33" t="s">
        <v>51</v>
      </c>
      <c r="C1366" s="33" t="s">
        <v>59</v>
      </c>
      <c r="D1366" s="33" t="s">
        <v>72</v>
      </c>
      <c r="E1366" s="33" t="s">
        <v>1348</v>
      </c>
      <c r="F1366" s="5">
        <f t="shared" ref="F1366:F1397" si="30">MONTH(A1366)</f>
        <v>4</v>
      </c>
    </row>
    <row r="1367" spans="1:6" x14ac:dyDescent="0.25">
      <c r="A1367" s="33" t="s">
        <v>2212</v>
      </c>
      <c r="B1367" s="33" t="s">
        <v>51</v>
      </c>
      <c r="C1367" s="33" t="s">
        <v>59</v>
      </c>
      <c r="D1367" s="33" t="s">
        <v>60</v>
      </c>
      <c r="E1367" s="33" t="s">
        <v>1892</v>
      </c>
      <c r="F1367" s="5">
        <f t="shared" si="30"/>
        <v>4</v>
      </c>
    </row>
    <row r="1368" spans="1:6" x14ac:dyDescent="0.25">
      <c r="A1368" s="33" t="s">
        <v>2212</v>
      </c>
      <c r="B1368" s="33" t="s">
        <v>51</v>
      </c>
      <c r="C1368" s="33" t="s">
        <v>59</v>
      </c>
      <c r="D1368" s="33" t="s">
        <v>60</v>
      </c>
      <c r="E1368" s="33" t="s">
        <v>1351</v>
      </c>
      <c r="F1368" s="5">
        <f t="shared" si="30"/>
        <v>4</v>
      </c>
    </row>
    <row r="1369" spans="1:6" x14ac:dyDescent="0.25">
      <c r="A1369" s="33" t="s">
        <v>2212</v>
      </c>
      <c r="B1369" s="33" t="s">
        <v>51</v>
      </c>
      <c r="C1369" s="33" t="s">
        <v>59</v>
      </c>
      <c r="D1369" s="33" t="s">
        <v>60</v>
      </c>
      <c r="E1369" s="33" t="s">
        <v>2259</v>
      </c>
      <c r="F1369" s="5">
        <f t="shared" si="30"/>
        <v>4</v>
      </c>
    </row>
    <row r="1370" spans="1:6" x14ac:dyDescent="0.25">
      <c r="A1370" s="33" t="s">
        <v>2212</v>
      </c>
      <c r="B1370" s="33" t="s">
        <v>51</v>
      </c>
      <c r="C1370" s="33" t="s">
        <v>59</v>
      </c>
      <c r="D1370" s="33" t="s">
        <v>60</v>
      </c>
      <c r="E1370" s="33" t="s">
        <v>1887</v>
      </c>
      <c r="F1370" s="5">
        <f t="shared" si="30"/>
        <v>4</v>
      </c>
    </row>
    <row r="1371" spans="1:6" x14ac:dyDescent="0.25">
      <c r="A1371" s="33" t="s">
        <v>2212</v>
      </c>
      <c r="B1371" s="33" t="s">
        <v>51</v>
      </c>
      <c r="C1371" s="33" t="s">
        <v>59</v>
      </c>
      <c r="D1371" s="33" t="s">
        <v>60</v>
      </c>
      <c r="E1371" s="33" t="s">
        <v>1886</v>
      </c>
      <c r="F1371" s="5">
        <f t="shared" si="30"/>
        <v>4</v>
      </c>
    </row>
    <row r="1372" spans="1:6" x14ac:dyDescent="0.25">
      <c r="A1372" s="33" t="s">
        <v>2212</v>
      </c>
      <c r="B1372" s="33" t="s">
        <v>51</v>
      </c>
      <c r="C1372" s="33" t="s">
        <v>59</v>
      </c>
      <c r="D1372" s="33" t="s">
        <v>60</v>
      </c>
      <c r="E1372" s="33" t="s">
        <v>2260</v>
      </c>
      <c r="F1372" s="5">
        <f t="shared" si="30"/>
        <v>4</v>
      </c>
    </row>
    <row r="1373" spans="1:6" x14ac:dyDescent="0.25">
      <c r="A1373" s="33" t="s">
        <v>2212</v>
      </c>
      <c r="B1373" s="33" t="s">
        <v>51</v>
      </c>
      <c r="C1373" s="33" t="s">
        <v>59</v>
      </c>
      <c r="D1373" s="33" t="s">
        <v>60</v>
      </c>
      <c r="E1373" s="33" t="s">
        <v>2261</v>
      </c>
      <c r="F1373" s="5">
        <f t="shared" si="30"/>
        <v>4</v>
      </c>
    </row>
    <row r="1374" spans="1:6" x14ac:dyDescent="0.25">
      <c r="A1374" s="33" t="s">
        <v>2212</v>
      </c>
      <c r="B1374" s="33" t="s">
        <v>51</v>
      </c>
      <c r="C1374" s="33" t="s">
        <v>59</v>
      </c>
      <c r="D1374" s="33" t="s">
        <v>60</v>
      </c>
      <c r="E1374" s="33" t="s">
        <v>1891</v>
      </c>
      <c r="F1374" s="5">
        <f t="shared" si="30"/>
        <v>4</v>
      </c>
    </row>
    <row r="1375" spans="1:6" x14ac:dyDescent="0.25">
      <c r="A1375" s="33" t="s">
        <v>2212</v>
      </c>
      <c r="B1375" s="33" t="s">
        <v>51</v>
      </c>
      <c r="C1375" s="33" t="s">
        <v>59</v>
      </c>
      <c r="D1375" s="33" t="s">
        <v>60</v>
      </c>
      <c r="E1375" s="33" t="s">
        <v>1889</v>
      </c>
      <c r="F1375" s="5">
        <f t="shared" si="30"/>
        <v>4</v>
      </c>
    </row>
    <row r="1376" spans="1:6" x14ac:dyDescent="0.25">
      <c r="A1376" s="33" t="s">
        <v>2212</v>
      </c>
      <c r="B1376" s="33" t="s">
        <v>51</v>
      </c>
      <c r="C1376" s="33" t="s">
        <v>59</v>
      </c>
      <c r="D1376" s="33" t="s">
        <v>60</v>
      </c>
      <c r="E1376" s="33" t="s">
        <v>2262</v>
      </c>
      <c r="F1376" s="5">
        <f t="shared" si="30"/>
        <v>4</v>
      </c>
    </row>
    <row r="1377" spans="1:6" x14ac:dyDescent="0.25">
      <c r="A1377" s="33" t="s">
        <v>2212</v>
      </c>
      <c r="B1377" s="33" t="s">
        <v>51</v>
      </c>
      <c r="C1377" s="33" t="s">
        <v>59</v>
      </c>
      <c r="D1377" s="33" t="s">
        <v>60</v>
      </c>
      <c r="E1377" s="33" t="s">
        <v>2263</v>
      </c>
      <c r="F1377" s="5">
        <f t="shared" si="30"/>
        <v>4</v>
      </c>
    </row>
    <row r="1378" spans="1:6" x14ac:dyDescent="0.25">
      <c r="A1378" s="33" t="s">
        <v>2212</v>
      </c>
      <c r="B1378" s="33" t="s">
        <v>51</v>
      </c>
      <c r="C1378" s="33" t="s">
        <v>59</v>
      </c>
      <c r="D1378" s="33" t="s">
        <v>60</v>
      </c>
      <c r="E1378" s="33" t="s">
        <v>2264</v>
      </c>
      <c r="F1378" s="5">
        <f t="shared" si="30"/>
        <v>4</v>
      </c>
    </row>
    <row r="1379" spans="1:6" x14ac:dyDescent="0.25">
      <c r="A1379" s="33" t="s">
        <v>2212</v>
      </c>
      <c r="B1379" s="33" t="s">
        <v>51</v>
      </c>
      <c r="C1379" s="33" t="s">
        <v>59</v>
      </c>
      <c r="D1379" s="33" t="s">
        <v>60</v>
      </c>
      <c r="E1379" s="33" t="s">
        <v>2265</v>
      </c>
      <c r="F1379" s="5">
        <f t="shared" si="30"/>
        <v>4</v>
      </c>
    </row>
    <row r="1380" spans="1:6" x14ac:dyDescent="0.25">
      <c r="A1380" s="33" t="s">
        <v>2212</v>
      </c>
      <c r="B1380" s="33" t="s">
        <v>51</v>
      </c>
      <c r="C1380" s="33" t="s">
        <v>59</v>
      </c>
      <c r="D1380" s="33" t="s">
        <v>60</v>
      </c>
      <c r="E1380" s="33" t="s">
        <v>1353</v>
      </c>
      <c r="F1380" s="5">
        <f t="shared" si="30"/>
        <v>4</v>
      </c>
    </row>
    <row r="1381" spans="1:6" x14ac:dyDescent="0.25">
      <c r="A1381" s="33" t="s">
        <v>2212</v>
      </c>
      <c r="B1381" s="33" t="s">
        <v>51</v>
      </c>
      <c r="C1381" s="33" t="s">
        <v>59</v>
      </c>
      <c r="D1381" s="33" t="s">
        <v>60</v>
      </c>
      <c r="E1381" s="33" t="s">
        <v>2266</v>
      </c>
      <c r="F1381" s="5">
        <f t="shared" si="30"/>
        <v>4</v>
      </c>
    </row>
    <row r="1382" spans="1:6" x14ac:dyDescent="0.25">
      <c r="A1382" s="33" t="s">
        <v>2212</v>
      </c>
      <c r="B1382" s="33" t="s">
        <v>51</v>
      </c>
      <c r="C1382" s="33" t="s">
        <v>59</v>
      </c>
      <c r="D1382" s="33" t="s">
        <v>60</v>
      </c>
      <c r="E1382" s="33" t="s">
        <v>2267</v>
      </c>
      <c r="F1382" s="5">
        <f t="shared" si="30"/>
        <v>4</v>
      </c>
    </row>
    <row r="1383" spans="1:6" x14ac:dyDescent="0.25">
      <c r="A1383" s="33" t="s">
        <v>2212</v>
      </c>
      <c r="B1383" s="33" t="s">
        <v>51</v>
      </c>
      <c r="C1383" s="33" t="s">
        <v>59</v>
      </c>
      <c r="D1383" s="33" t="s">
        <v>60</v>
      </c>
      <c r="E1383" s="33" t="s">
        <v>2268</v>
      </c>
      <c r="F1383" s="5">
        <f t="shared" si="30"/>
        <v>4</v>
      </c>
    </row>
    <row r="1384" spans="1:6" x14ac:dyDescent="0.25">
      <c r="A1384" s="33" t="s">
        <v>2212</v>
      </c>
      <c r="B1384" s="33" t="s">
        <v>51</v>
      </c>
      <c r="C1384" s="33" t="s">
        <v>59</v>
      </c>
      <c r="D1384" s="33" t="s">
        <v>60</v>
      </c>
      <c r="E1384" s="33" t="s">
        <v>1863</v>
      </c>
      <c r="F1384" s="5">
        <f t="shared" si="30"/>
        <v>4</v>
      </c>
    </row>
    <row r="1385" spans="1:6" x14ac:dyDescent="0.25">
      <c r="A1385" s="33" t="s">
        <v>2212</v>
      </c>
      <c r="B1385" s="33" t="s">
        <v>51</v>
      </c>
      <c r="C1385" s="33" t="s">
        <v>59</v>
      </c>
      <c r="D1385" s="33" t="s">
        <v>60</v>
      </c>
      <c r="E1385" s="33" t="s">
        <v>1862</v>
      </c>
      <c r="F1385" s="5">
        <f t="shared" si="30"/>
        <v>4</v>
      </c>
    </row>
    <row r="1386" spans="1:6" x14ac:dyDescent="0.25">
      <c r="A1386" s="33" t="s">
        <v>2213</v>
      </c>
      <c r="B1386" s="33" t="s">
        <v>51</v>
      </c>
      <c r="C1386" s="33" t="s">
        <v>59</v>
      </c>
      <c r="D1386" s="33" t="s">
        <v>60</v>
      </c>
      <c r="E1386" s="33" t="s">
        <v>2269</v>
      </c>
      <c r="F1386" s="5">
        <f t="shared" si="30"/>
        <v>4</v>
      </c>
    </row>
    <row r="1387" spans="1:6" x14ac:dyDescent="0.25">
      <c r="A1387" s="33" t="s">
        <v>2213</v>
      </c>
      <c r="B1387" s="33" t="s">
        <v>51</v>
      </c>
      <c r="C1387" s="33" t="s">
        <v>59</v>
      </c>
      <c r="D1387" s="33" t="s">
        <v>60</v>
      </c>
      <c r="E1387" s="33" t="s">
        <v>1715</v>
      </c>
      <c r="F1387" s="5">
        <f t="shared" si="30"/>
        <v>4</v>
      </c>
    </row>
    <row r="1388" spans="1:6" x14ac:dyDescent="0.25">
      <c r="A1388" s="33" t="s">
        <v>2213</v>
      </c>
      <c r="B1388" s="33" t="s">
        <v>51</v>
      </c>
      <c r="C1388" s="33" t="s">
        <v>59</v>
      </c>
      <c r="D1388" s="33" t="s">
        <v>60</v>
      </c>
      <c r="E1388" s="33" t="s">
        <v>1658</v>
      </c>
      <c r="F1388" s="5">
        <f t="shared" si="30"/>
        <v>4</v>
      </c>
    </row>
    <row r="1389" spans="1:6" x14ac:dyDescent="0.25">
      <c r="A1389" s="33" t="s">
        <v>2213</v>
      </c>
      <c r="B1389" s="33" t="s">
        <v>51</v>
      </c>
      <c r="C1389" s="33" t="s">
        <v>59</v>
      </c>
      <c r="D1389" s="33" t="s">
        <v>60</v>
      </c>
      <c r="E1389" s="33" t="s">
        <v>1697</v>
      </c>
      <c r="F1389" s="5">
        <f t="shared" si="30"/>
        <v>4</v>
      </c>
    </row>
    <row r="1390" spans="1:6" x14ac:dyDescent="0.25">
      <c r="A1390" s="33" t="s">
        <v>2213</v>
      </c>
      <c r="B1390" s="33" t="s">
        <v>51</v>
      </c>
      <c r="C1390" s="33" t="s">
        <v>59</v>
      </c>
      <c r="D1390" s="33" t="s">
        <v>60</v>
      </c>
      <c r="E1390" s="33" t="s">
        <v>1716</v>
      </c>
      <c r="F1390" s="5">
        <f t="shared" si="30"/>
        <v>4</v>
      </c>
    </row>
    <row r="1391" spans="1:6" x14ac:dyDescent="0.25">
      <c r="A1391" s="33" t="s">
        <v>2213</v>
      </c>
      <c r="B1391" s="33" t="s">
        <v>51</v>
      </c>
      <c r="C1391" s="33" t="s">
        <v>59</v>
      </c>
      <c r="D1391" s="33" t="s">
        <v>60</v>
      </c>
      <c r="E1391" s="33" t="s">
        <v>1717</v>
      </c>
      <c r="F1391" s="5">
        <f t="shared" si="30"/>
        <v>4</v>
      </c>
    </row>
    <row r="1392" spans="1:6" x14ac:dyDescent="0.25">
      <c r="A1392" s="33" t="s">
        <v>2213</v>
      </c>
      <c r="B1392" s="33" t="s">
        <v>51</v>
      </c>
      <c r="C1392" s="33" t="s">
        <v>59</v>
      </c>
      <c r="D1392" s="33" t="s">
        <v>60</v>
      </c>
      <c r="E1392" s="33" t="s">
        <v>1718</v>
      </c>
      <c r="F1392" s="5">
        <f t="shared" si="30"/>
        <v>4</v>
      </c>
    </row>
    <row r="1393" spans="1:6" x14ac:dyDescent="0.25">
      <c r="A1393" s="33" t="s">
        <v>2213</v>
      </c>
      <c r="B1393" s="33" t="s">
        <v>51</v>
      </c>
      <c r="C1393" s="33" t="s">
        <v>59</v>
      </c>
      <c r="D1393" s="33" t="s">
        <v>60</v>
      </c>
      <c r="E1393" s="33" t="s">
        <v>1654</v>
      </c>
      <c r="F1393" s="5">
        <f t="shared" si="30"/>
        <v>4</v>
      </c>
    </row>
    <row r="1394" spans="1:6" x14ac:dyDescent="0.25">
      <c r="A1394" s="33" t="s">
        <v>2213</v>
      </c>
      <c r="B1394" s="33" t="s">
        <v>51</v>
      </c>
      <c r="C1394" s="33" t="s">
        <v>59</v>
      </c>
      <c r="D1394" s="33" t="s">
        <v>60</v>
      </c>
      <c r="E1394" s="33" t="s">
        <v>1721</v>
      </c>
      <c r="F1394" s="5">
        <f t="shared" si="30"/>
        <v>4</v>
      </c>
    </row>
    <row r="1395" spans="1:6" x14ac:dyDescent="0.25">
      <c r="A1395" s="33" t="s">
        <v>2213</v>
      </c>
      <c r="B1395" s="33" t="s">
        <v>51</v>
      </c>
      <c r="C1395" s="33" t="s">
        <v>59</v>
      </c>
      <c r="D1395" s="33" t="s">
        <v>60</v>
      </c>
      <c r="E1395" s="33" t="s">
        <v>1699</v>
      </c>
      <c r="F1395" s="5">
        <f t="shared" si="30"/>
        <v>4</v>
      </c>
    </row>
    <row r="1396" spans="1:6" x14ac:dyDescent="0.25">
      <c r="A1396" s="33" t="s">
        <v>2213</v>
      </c>
      <c r="B1396" s="33" t="s">
        <v>51</v>
      </c>
      <c r="C1396" s="33" t="s">
        <v>59</v>
      </c>
      <c r="D1396" s="33" t="s">
        <v>60</v>
      </c>
      <c r="E1396" s="33" t="s">
        <v>1683</v>
      </c>
      <c r="F1396" s="5">
        <f t="shared" si="30"/>
        <v>4</v>
      </c>
    </row>
    <row r="1397" spans="1:6" x14ac:dyDescent="0.25">
      <c r="A1397" s="33" t="s">
        <v>2213</v>
      </c>
      <c r="B1397" s="33" t="s">
        <v>51</v>
      </c>
      <c r="C1397" s="33" t="s">
        <v>59</v>
      </c>
      <c r="D1397" s="33" t="s">
        <v>60</v>
      </c>
      <c r="E1397" s="33" t="s">
        <v>1708</v>
      </c>
      <c r="F1397" s="5">
        <f t="shared" si="30"/>
        <v>4</v>
      </c>
    </row>
    <row r="1398" spans="1:6" x14ac:dyDescent="0.25">
      <c r="A1398" s="33" t="s">
        <v>2213</v>
      </c>
      <c r="B1398" s="33" t="s">
        <v>51</v>
      </c>
      <c r="C1398" s="33" t="s">
        <v>59</v>
      </c>
      <c r="D1398" s="33" t="s">
        <v>60</v>
      </c>
      <c r="E1398" s="33" t="s">
        <v>1698</v>
      </c>
      <c r="F1398" s="5">
        <f t="shared" ref="F1398:F1429" si="31">MONTH(A1398)</f>
        <v>4</v>
      </c>
    </row>
    <row r="1399" spans="1:6" x14ac:dyDescent="0.25">
      <c r="A1399" s="33" t="s">
        <v>2213</v>
      </c>
      <c r="B1399" s="33" t="s">
        <v>51</v>
      </c>
      <c r="C1399" s="33" t="s">
        <v>59</v>
      </c>
      <c r="D1399" s="33" t="s">
        <v>60</v>
      </c>
      <c r="E1399" s="33" t="s">
        <v>1722</v>
      </c>
      <c r="F1399" s="5">
        <f t="shared" si="31"/>
        <v>4</v>
      </c>
    </row>
    <row r="1400" spans="1:6" x14ac:dyDescent="0.25">
      <c r="A1400" s="33" t="s">
        <v>2213</v>
      </c>
      <c r="B1400" s="33" t="s">
        <v>51</v>
      </c>
      <c r="C1400" s="33" t="s">
        <v>59</v>
      </c>
      <c r="D1400" s="33" t="s">
        <v>60</v>
      </c>
      <c r="E1400" s="33" t="s">
        <v>1723</v>
      </c>
      <c r="F1400" s="5">
        <f t="shared" si="31"/>
        <v>4</v>
      </c>
    </row>
    <row r="1401" spans="1:6" x14ac:dyDescent="0.25">
      <c r="A1401" s="33" t="s">
        <v>2213</v>
      </c>
      <c r="B1401" s="33" t="s">
        <v>51</v>
      </c>
      <c r="C1401" s="33" t="s">
        <v>59</v>
      </c>
      <c r="D1401" s="33" t="s">
        <v>60</v>
      </c>
      <c r="E1401" s="33" t="s">
        <v>1638</v>
      </c>
      <c r="F1401" s="5">
        <f t="shared" si="31"/>
        <v>4</v>
      </c>
    </row>
    <row r="1402" spans="1:6" x14ac:dyDescent="0.25">
      <c r="A1402" s="33" t="s">
        <v>2213</v>
      </c>
      <c r="B1402" s="33" t="s">
        <v>51</v>
      </c>
      <c r="C1402" s="33" t="s">
        <v>59</v>
      </c>
      <c r="D1402" s="33" t="s">
        <v>60</v>
      </c>
      <c r="E1402" s="33" t="s">
        <v>1684</v>
      </c>
      <c r="F1402" s="5">
        <f t="shared" si="31"/>
        <v>4</v>
      </c>
    </row>
    <row r="1403" spans="1:6" x14ac:dyDescent="0.25">
      <c r="A1403" s="33" t="s">
        <v>2213</v>
      </c>
      <c r="B1403" s="33" t="s">
        <v>51</v>
      </c>
      <c r="C1403" s="33" t="s">
        <v>59</v>
      </c>
      <c r="D1403" s="33" t="s">
        <v>60</v>
      </c>
      <c r="E1403" s="33" t="s">
        <v>1639</v>
      </c>
      <c r="F1403" s="5">
        <f t="shared" si="31"/>
        <v>4</v>
      </c>
    </row>
    <row r="1404" spans="1:6" x14ac:dyDescent="0.25">
      <c r="A1404" s="33" t="s">
        <v>2213</v>
      </c>
      <c r="B1404" s="33" t="s">
        <v>51</v>
      </c>
      <c r="C1404" s="33" t="s">
        <v>59</v>
      </c>
      <c r="D1404" s="33" t="s">
        <v>60</v>
      </c>
      <c r="E1404" s="33" t="s">
        <v>1640</v>
      </c>
      <c r="F1404" s="5">
        <f t="shared" si="31"/>
        <v>4</v>
      </c>
    </row>
    <row r="1405" spans="1:6" x14ac:dyDescent="0.25">
      <c r="A1405" s="33" t="s">
        <v>2213</v>
      </c>
      <c r="B1405" s="33" t="s">
        <v>51</v>
      </c>
      <c r="C1405" s="33" t="s">
        <v>59</v>
      </c>
      <c r="D1405" s="33" t="s">
        <v>60</v>
      </c>
      <c r="E1405" s="33" t="s">
        <v>1709</v>
      </c>
      <c r="F1405" s="5">
        <f t="shared" si="31"/>
        <v>4</v>
      </c>
    </row>
    <row r="1406" spans="1:6" x14ac:dyDescent="0.25">
      <c r="A1406" s="33" t="s">
        <v>2213</v>
      </c>
      <c r="B1406" s="33" t="s">
        <v>51</v>
      </c>
      <c r="C1406" s="33" t="s">
        <v>59</v>
      </c>
      <c r="D1406" s="33" t="s">
        <v>60</v>
      </c>
      <c r="E1406" s="33" t="s">
        <v>1675</v>
      </c>
      <c r="F1406" s="5">
        <f t="shared" si="31"/>
        <v>4</v>
      </c>
    </row>
    <row r="1407" spans="1:6" x14ac:dyDescent="0.25">
      <c r="A1407" s="33" t="s">
        <v>2213</v>
      </c>
      <c r="B1407" s="33" t="s">
        <v>51</v>
      </c>
      <c r="C1407" s="33" t="s">
        <v>59</v>
      </c>
      <c r="D1407" s="33" t="s">
        <v>60</v>
      </c>
      <c r="E1407" s="33" t="s">
        <v>190</v>
      </c>
      <c r="F1407" s="5">
        <f t="shared" si="31"/>
        <v>4</v>
      </c>
    </row>
    <row r="1408" spans="1:6" x14ac:dyDescent="0.25">
      <c r="A1408" s="33" t="s">
        <v>2213</v>
      </c>
      <c r="B1408" s="33" t="s">
        <v>51</v>
      </c>
      <c r="C1408" s="33" t="s">
        <v>59</v>
      </c>
      <c r="D1408" s="33" t="s">
        <v>60</v>
      </c>
      <c r="E1408" s="33" t="s">
        <v>1711</v>
      </c>
      <c r="F1408" s="5">
        <f t="shared" si="31"/>
        <v>4</v>
      </c>
    </row>
    <row r="1409" spans="1:6" x14ac:dyDescent="0.25">
      <c r="A1409" s="33" t="s">
        <v>2213</v>
      </c>
      <c r="B1409" s="33" t="s">
        <v>51</v>
      </c>
      <c r="C1409" s="33" t="s">
        <v>59</v>
      </c>
      <c r="D1409" s="33" t="s">
        <v>60</v>
      </c>
      <c r="E1409" s="33" t="s">
        <v>2269</v>
      </c>
      <c r="F1409" s="5">
        <f t="shared" si="31"/>
        <v>4</v>
      </c>
    </row>
    <row r="1410" spans="1:6" x14ac:dyDescent="0.25">
      <c r="A1410" s="33" t="s">
        <v>2213</v>
      </c>
      <c r="B1410" s="33" t="s">
        <v>51</v>
      </c>
      <c r="C1410" s="33" t="s">
        <v>59</v>
      </c>
      <c r="D1410" s="33" t="s">
        <v>60</v>
      </c>
      <c r="E1410" s="33" t="s">
        <v>1715</v>
      </c>
      <c r="F1410" s="5">
        <f t="shared" si="31"/>
        <v>4</v>
      </c>
    </row>
    <row r="1411" spans="1:6" x14ac:dyDescent="0.25">
      <c r="A1411" s="33" t="s">
        <v>2213</v>
      </c>
      <c r="B1411" s="33" t="s">
        <v>51</v>
      </c>
      <c r="C1411" s="33" t="s">
        <v>59</v>
      </c>
      <c r="D1411" s="33" t="s">
        <v>60</v>
      </c>
      <c r="E1411" s="33" t="s">
        <v>1658</v>
      </c>
      <c r="F1411" s="5">
        <f t="shared" si="31"/>
        <v>4</v>
      </c>
    </row>
    <row r="1412" spans="1:6" x14ac:dyDescent="0.25">
      <c r="A1412" s="33" t="s">
        <v>2213</v>
      </c>
      <c r="B1412" s="33" t="s">
        <v>51</v>
      </c>
      <c r="C1412" s="33" t="s">
        <v>59</v>
      </c>
      <c r="D1412" s="33" t="s">
        <v>60</v>
      </c>
      <c r="E1412" s="33" t="s">
        <v>1697</v>
      </c>
      <c r="F1412" s="5">
        <f t="shared" si="31"/>
        <v>4</v>
      </c>
    </row>
    <row r="1413" spans="1:6" x14ac:dyDescent="0.25">
      <c r="A1413" s="33" t="s">
        <v>2213</v>
      </c>
      <c r="B1413" s="33" t="s">
        <v>51</v>
      </c>
      <c r="C1413" s="33" t="s">
        <v>59</v>
      </c>
      <c r="D1413" s="33" t="s">
        <v>60</v>
      </c>
      <c r="E1413" s="33" t="s">
        <v>1716</v>
      </c>
      <c r="F1413" s="5">
        <f t="shared" si="31"/>
        <v>4</v>
      </c>
    </row>
    <row r="1414" spans="1:6" x14ac:dyDescent="0.25">
      <c r="A1414" s="33" t="s">
        <v>2213</v>
      </c>
      <c r="B1414" s="33" t="s">
        <v>51</v>
      </c>
      <c r="C1414" s="33" t="s">
        <v>59</v>
      </c>
      <c r="D1414" s="33" t="s">
        <v>60</v>
      </c>
      <c r="E1414" s="33" t="s">
        <v>1717</v>
      </c>
      <c r="F1414" s="5">
        <f t="shared" si="31"/>
        <v>4</v>
      </c>
    </row>
    <row r="1415" spans="1:6" x14ac:dyDescent="0.25">
      <c r="A1415" s="33" t="s">
        <v>2213</v>
      </c>
      <c r="B1415" s="33" t="s">
        <v>51</v>
      </c>
      <c r="C1415" s="33" t="s">
        <v>59</v>
      </c>
      <c r="D1415" s="33" t="s">
        <v>60</v>
      </c>
      <c r="E1415" s="33" t="s">
        <v>1718</v>
      </c>
      <c r="F1415" s="5">
        <f t="shared" si="31"/>
        <v>4</v>
      </c>
    </row>
    <row r="1416" spans="1:6" x14ac:dyDescent="0.25">
      <c r="A1416" s="33" t="s">
        <v>2213</v>
      </c>
      <c r="B1416" s="33" t="s">
        <v>51</v>
      </c>
      <c r="C1416" s="33" t="s">
        <v>59</v>
      </c>
      <c r="D1416" s="33" t="s">
        <v>60</v>
      </c>
      <c r="E1416" s="33" t="s">
        <v>1654</v>
      </c>
      <c r="F1416" s="5">
        <f t="shared" si="31"/>
        <v>4</v>
      </c>
    </row>
    <row r="1417" spans="1:6" x14ac:dyDescent="0.25">
      <c r="A1417" s="33" t="s">
        <v>2213</v>
      </c>
      <c r="B1417" s="33" t="s">
        <v>51</v>
      </c>
      <c r="C1417" s="33" t="s">
        <v>59</v>
      </c>
      <c r="D1417" s="33" t="s">
        <v>60</v>
      </c>
      <c r="E1417" s="33" t="s">
        <v>1721</v>
      </c>
      <c r="F1417" s="5">
        <f t="shared" si="31"/>
        <v>4</v>
      </c>
    </row>
    <row r="1418" spans="1:6" x14ac:dyDescent="0.25">
      <c r="A1418" s="33" t="s">
        <v>2213</v>
      </c>
      <c r="B1418" s="33" t="s">
        <v>51</v>
      </c>
      <c r="C1418" s="33" t="s">
        <v>59</v>
      </c>
      <c r="D1418" s="33" t="s">
        <v>60</v>
      </c>
      <c r="E1418" s="33" t="s">
        <v>1699</v>
      </c>
      <c r="F1418" s="5">
        <f t="shared" si="31"/>
        <v>4</v>
      </c>
    </row>
    <row r="1419" spans="1:6" x14ac:dyDescent="0.25">
      <c r="A1419" s="33" t="s">
        <v>2213</v>
      </c>
      <c r="B1419" s="33" t="s">
        <v>51</v>
      </c>
      <c r="C1419" s="33" t="s">
        <v>59</v>
      </c>
      <c r="D1419" s="33" t="s">
        <v>60</v>
      </c>
      <c r="E1419" s="33" t="s">
        <v>1683</v>
      </c>
      <c r="F1419" s="5">
        <f t="shared" si="31"/>
        <v>4</v>
      </c>
    </row>
    <row r="1420" spans="1:6" x14ac:dyDescent="0.25">
      <c r="A1420" s="33" t="s">
        <v>2213</v>
      </c>
      <c r="B1420" s="33" t="s">
        <v>51</v>
      </c>
      <c r="C1420" s="33" t="s">
        <v>59</v>
      </c>
      <c r="D1420" s="33" t="s">
        <v>60</v>
      </c>
      <c r="E1420" s="33" t="s">
        <v>1708</v>
      </c>
      <c r="F1420" s="5">
        <f t="shared" si="31"/>
        <v>4</v>
      </c>
    </row>
    <row r="1421" spans="1:6" x14ac:dyDescent="0.25">
      <c r="A1421" s="33" t="s">
        <v>2213</v>
      </c>
      <c r="B1421" s="33" t="s">
        <v>51</v>
      </c>
      <c r="C1421" s="33" t="s">
        <v>59</v>
      </c>
      <c r="D1421" s="33" t="s">
        <v>60</v>
      </c>
      <c r="E1421" s="33" t="s">
        <v>1698</v>
      </c>
      <c r="F1421" s="5">
        <f t="shared" si="31"/>
        <v>4</v>
      </c>
    </row>
    <row r="1422" spans="1:6" x14ac:dyDescent="0.25">
      <c r="A1422" s="33" t="s">
        <v>2213</v>
      </c>
      <c r="B1422" s="33" t="s">
        <v>51</v>
      </c>
      <c r="C1422" s="33" t="s">
        <v>59</v>
      </c>
      <c r="D1422" s="33" t="s">
        <v>60</v>
      </c>
      <c r="E1422" s="33" t="s">
        <v>1722</v>
      </c>
      <c r="F1422" s="5">
        <f t="shared" si="31"/>
        <v>4</v>
      </c>
    </row>
    <row r="1423" spans="1:6" x14ac:dyDescent="0.25">
      <c r="A1423" s="33" t="s">
        <v>2213</v>
      </c>
      <c r="B1423" s="33" t="s">
        <v>51</v>
      </c>
      <c r="C1423" s="33" t="s">
        <v>59</v>
      </c>
      <c r="D1423" s="33" t="s">
        <v>60</v>
      </c>
      <c r="E1423" s="33" t="s">
        <v>1723</v>
      </c>
      <c r="F1423" s="5">
        <f t="shared" si="31"/>
        <v>4</v>
      </c>
    </row>
    <row r="1424" spans="1:6" x14ac:dyDescent="0.25">
      <c r="A1424" s="33" t="s">
        <v>2213</v>
      </c>
      <c r="B1424" s="33" t="s">
        <v>51</v>
      </c>
      <c r="C1424" s="33" t="s">
        <v>59</v>
      </c>
      <c r="D1424" s="33" t="s">
        <v>60</v>
      </c>
      <c r="E1424" s="33" t="s">
        <v>1638</v>
      </c>
      <c r="F1424" s="5">
        <f t="shared" si="31"/>
        <v>4</v>
      </c>
    </row>
    <row r="1425" spans="1:6" x14ac:dyDescent="0.25">
      <c r="A1425" s="33" t="s">
        <v>2213</v>
      </c>
      <c r="B1425" s="33" t="s">
        <v>51</v>
      </c>
      <c r="C1425" s="33" t="s">
        <v>59</v>
      </c>
      <c r="D1425" s="33" t="s">
        <v>60</v>
      </c>
      <c r="E1425" s="33" t="s">
        <v>1684</v>
      </c>
      <c r="F1425" s="5">
        <f t="shared" si="31"/>
        <v>4</v>
      </c>
    </row>
    <row r="1426" spans="1:6" x14ac:dyDescent="0.25">
      <c r="A1426" s="33" t="s">
        <v>2213</v>
      </c>
      <c r="B1426" s="33" t="s">
        <v>51</v>
      </c>
      <c r="C1426" s="33" t="s">
        <v>59</v>
      </c>
      <c r="D1426" s="33" t="s">
        <v>60</v>
      </c>
      <c r="E1426" s="33" t="s">
        <v>1639</v>
      </c>
      <c r="F1426" s="5">
        <f t="shared" si="31"/>
        <v>4</v>
      </c>
    </row>
    <row r="1427" spans="1:6" x14ac:dyDescent="0.25">
      <c r="A1427" s="33" t="s">
        <v>2213</v>
      </c>
      <c r="B1427" s="33" t="s">
        <v>51</v>
      </c>
      <c r="C1427" s="33" t="s">
        <v>59</v>
      </c>
      <c r="D1427" s="33" t="s">
        <v>60</v>
      </c>
      <c r="E1427" s="33" t="s">
        <v>1640</v>
      </c>
      <c r="F1427" s="5">
        <f t="shared" si="31"/>
        <v>4</v>
      </c>
    </row>
    <row r="1428" spans="1:6" x14ac:dyDescent="0.25">
      <c r="A1428" s="33" t="s">
        <v>2213</v>
      </c>
      <c r="B1428" s="33" t="s">
        <v>51</v>
      </c>
      <c r="C1428" s="33" t="s">
        <v>59</v>
      </c>
      <c r="D1428" s="33" t="s">
        <v>60</v>
      </c>
      <c r="E1428" s="33" t="s">
        <v>1709</v>
      </c>
      <c r="F1428" s="5">
        <f t="shared" si="31"/>
        <v>4</v>
      </c>
    </row>
    <row r="1429" spans="1:6" x14ac:dyDescent="0.25">
      <c r="A1429" s="33" t="s">
        <v>2213</v>
      </c>
      <c r="B1429" s="33" t="s">
        <v>51</v>
      </c>
      <c r="C1429" s="33" t="s">
        <v>59</v>
      </c>
      <c r="D1429" s="33" t="s">
        <v>60</v>
      </c>
      <c r="E1429" s="33" t="s">
        <v>1675</v>
      </c>
      <c r="F1429" s="5">
        <f t="shared" si="31"/>
        <v>4</v>
      </c>
    </row>
    <row r="1430" spans="1:6" x14ac:dyDescent="0.25">
      <c r="A1430" s="33" t="s">
        <v>2213</v>
      </c>
      <c r="B1430" s="33" t="s">
        <v>51</v>
      </c>
      <c r="C1430" s="33" t="s">
        <v>59</v>
      </c>
      <c r="D1430" s="33" t="s">
        <v>60</v>
      </c>
      <c r="E1430" s="33" t="s">
        <v>190</v>
      </c>
      <c r="F1430" s="5">
        <f t="shared" ref="F1430:F1461" si="32">MONTH(A1430)</f>
        <v>4</v>
      </c>
    </row>
    <row r="1431" spans="1:6" x14ac:dyDescent="0.25">
      <c r="A1431" s="33" t="s">
        <v>2213</v>
      </c>
      <c r="B1431" s="33" t="s">
        <v>51</v>
      </c>
      <c r="C1431" s="33" t="s">
        <v>59</v>
      </c>
      <c r="D1431" s="33" t="s">
        <v>60</v>
      </c>
      <c r="E1431" s="33" t="s">
        <v>1711</v>
      </c>
      <c r="F1431" s="5">
        <f t="shared" si="32"/>
        <v>4</v>
      </c>
    </row>
    <row r="1432" spans="1:6" x14ac:dyDescent="0.25">
      <c r="A1432" s="33" t="s">
        <v>2218</v>
      </c>
      <c r="B1432" s="33" t="s">
        <v>51</v>
      </c>
      <c r="C1432" s="33" t="s">
        <v>59</v>
      </c>
      <c r="D1432" s="33" t="s">
        <v>72</v>
      </c>
      <c r="E1432" s="33" t="s">
        <v>2270</v>
      </c>
      <c r="F1432" s="5">
        <f t="shared" si="32"/>
        <v>4</v>
      </c>
    </row>
    <row r="1433" spans="1:6" x14ac:dyDescent="0.25">
      <c r="A1433" s="33" t="s">
        <v>2218</v>
      </c>
      <c r="B1433" s="33" t="s">
        <v>51</v>
      </c>
      <c r="C1433" s="33" t="s">
        <v>59</v>
      </c>
      <c r="D1433" s="33" t="s">
        <v>60</v>
      </c>
      <c r="E1433" s="33" t="s">
        <v>2271</v>
      </c>
      <c r="F1433" s="5">
        <f t="shared" si="32"/>
        <v>4</v>
      </c>
    </row>
    <row r="1434" spans="1:6" x14ac:dyDescent="0.25">
      <c r="A1434" s="33" t="s">
        <v>2218</v>
      </c>
      <c r="B1434" s="33" t="s">
        <v>51</v>
      </c>
      <c r="C1434" s="33" t="s">
        <v>59</v>
      </c>
      <c r="D1434" s="33" t="s">
        <v>60</v>
      </c>
      <c r="E1434" s="33" t="s">
        <v>2272</v>
      </c>
      <c r="F1434" s="5">
        <f t="shared" si="32"/>
        <v>4</v>
      </c>
    </row>
    <row r="1435" spans="1:6" x14ac:dyDescent="0.25">
      <c r="A1435" s="33" t="s">
        <v>2218</v>
      </c>
      <c r="B1435" s="33" t="s">
        <v>51</v>
      </c>
      <c r="C1435" s="33" t="s">
        <v>59</v>
      </c>
      <c r="D1435" s="33" t="s">
        <v>60</v>
      </c>
      <c r="E1435" s="33" t="s">
        <v>2273</v>
      </c>
      <c r="F1435" s="5">
        <f t="shared" si="32"/>
        <v>4</v>
      </c>
    </row>
    <row r="1436" spans="1:6" x14ac:dyDescent="0.25">
      <c r="A1436" s="33" t="s">
        <v>2218</v>
      </c>
      <c r="B1436" s="33" t="s">
        <v>51</v>
      </c>
      <c r="C1436" s="33" t="s">
        <v>59</v>
      </c>
      <c r="D1436" s="33" t="s">
        <v>60</v>
      </c>
      <c r="E1436" s="33" t="s">
        <v>2274</v>
      </c>
      <c r="F1436" s="5">
        <f t="shared" si="32"/>
        <v>4</v>
      </c>
    </row>
    <row r="1437" spans="1:6" x14ac:dyDescent="0.25">
      <c r="A1437" s="33" t="s">
        <v>2218</v>
      </c>
      <c r="B1437" s="33" t="s">
        <v>51</v>
      </c>
      <c r="C1437" s="33" t="s">
        <v>59</v>
      </c>
      <c r="D1437" s="33" t="s">
        <v>60</v>
      </c>
      <c r="E1437" s="33" t="s">
        <v>2275</v>
      </c>
      <c r="F1437" s="5">
        <f t="shared" si="32"/>
        <v>4</v>
      </c>
    </row>
    <row r="1438" spans="1:6" x14ac:dyDescent="0.25">
      <c r="A1438" s="33" t="s">
        <v>2218</v>
      </c>
      <c r="B1438" s="33" t="s">
        <v>51</v>
      </c>
      <c r="C1438" s="33" t="s">
        <v>59</v>
      </c>
      <c r="D1438" s="33" t="s">
        <v>60</v>
      </c>
      <c r="E1438" s="33" t="s">
        <v>2276</v>
      </c>
      <c r="F1438" s="5">
        <f t="shared" si="32"/>
        <v>4</v>
      </c>
    </row>
    <row r="1439" spans="1:6" x14ac:dyDescent="0.25">
      <c r="A1439" s="33" t="s">
        <v>2218</v>
      </c>
      <c r="B1439" s="33" t="s">
        <v>51</v>
      </c>
      <c r="C1439" s="33" t="s">
        <v>59</v>
      </c>
      <c r="D1439" s="33" t="s">
        <v>60</v>
      </c>
      <c r="E1439" s="33" t="s">
        <v>261</v>
      </c>
      <c r="F1439" s="5">
        <f t="shared" si="32"/>
        <v>4</v>
      </c>
    </row>
    <row r="1440" spans="1:6" x14ac:dyDescent="0.25">
      <c r="A1440" s="33" t="s">
        <v>2218</v>
      </c>
      <c r="B1440" s="33" t="s">
        <v>51</v>
      </c>
      <c r="C1440" s="33" t="s">
        <v>59</v>
      </c>
      <c r="D1440" s="33" t="s">
        <v>60</v>
      </c>
      <c r="E1440" s="33" t="s">
        <v>2277</v>
      </c>
      <c r="F1440" s="5">
        <f t="shared" si="32"/>
        <v>4</v>
      </c>
    </row>
    <row r="1441" spans="1:6" x14ac:dyDescent="0.25">
      <c r="A1441" s="33" t="s">
        <v>2218</v>
      </c>
      <c r="B1441" s="33" t="s">
        <v>51</v>
      </c>
      <c r="C1441" s="33" t="s">
        <v>59</v>
      </c>
      <c r="D1441" s="33" t="s">
        <v>60</v>
      </c>
      <c r="E1441" s="33" t="s">
        <v>2278</v>
      </c>
      <c r="F1441" s="5">
        <f t="shared" si="32"/>
        <v>4</v>
      </c>
    </row>
    <row r="1442" spans="1:6" x14ac:dyDescent="0.25">
      <c r="A1442" s="33" t="s">
        <v>2218</v>
      </c>
      <c r="B1442" s="33" t="s">
        <v>51</v>
      </c>
      <c r="C1442" s="33" t="s">
        <v>59</v>
      </c>
      <c r="D1442" s="33" t="s">
        <v>60</v>
      </c>
      <c r="E1442" s="33" t="s">
        <v>2279</v>
      </c>
      <c r="F1442" s="5">
        <f t="shared" si="32"/>
        <v>4</v>
      </c>
    </row>
    <row r="1443" spans="1:6" x14ac:dyDescent="0.25">
      <c r="A1443" s="33" t="s">
        <v>2218</v>
      </c>
      <c r="B1443" s="33" t="s">
        <v>51</v>
      </c>
      <c r="C1443" s="33" t="s">
        <v>59</v>
      </c>
      <c r="D1443" s="33" t="s">
        <v>60</v>
      </c>
      <c r="E1443" s="33" t="s">
        <v>2280</v>
      </c>
      <c r="F1443" s="5">
        <f t="shared" si="32"/>
        <v>4</v>
      </c>
    </row>
    <row r="1444" spans="1:6" x14ac:dyDescent="0.25">
      <c r="A1444" s="33" t="s">
        <v>2218</v>
      </c>
      <c r="B1444" s="33" t="s">
        <v>51</v>
      </c>
      <c r="C1444" s="33" t="s">
        <v>59</v>
      </c>
      <c r="D1444" s="33" t="s">
        <v>60</v>
      </c>
      <c r="E1444" s="33" t="s">
        <v>2281</v>
      </c>
      <c r="F1444" s="5">
        <f t="shared" si="32"/>
        <v>4</v>
      </c>
    </row>
    <row r="1445" spans="1:6" x14ac:dyDescent="0.25">
      <c r="A1445" s="33" t="s">
        <v>2218</v>
      </c>
      <c r="B1445" s="33" t="s">
        <v>51</v>
      </c>
      <c r="C1445" s="33" t="s">
        <v>59</v>
      </c>
      <c r="D1445" s="33" t="s">
        <v>60</v>
      </c>
      <c r="E1445" s="33" t="s">
        <v>2282</v>
      </c>
      <c r="F1445" s="5">
        <f t="shared" si="32"/>
        <v>4</v>
      </c>
    </row>
    <row r="1446" spans="1:6" x14ac:dyDescent="0.25">
      <c r="A1446" s="33" t="s">
        <v>2218</v>
      </c>
      <c r="B1446" s="33" t="s">
        <v>51</v>
      </c>
      <c r="C1446" s="33" t="s">
        <v>59</v>
      </c>
      <c r="D1446" s="33" t="s">
        <v>60</v>
      </c>
      <c r="E1446" s="33" t="s">
        <v>2283</v>
      </c>
      <c r="F1446" s="5">
        <f t="shared" si="32"/>
        <v>4</v>
      </c>
    </row>
    <row r="1447" spans="1:6" x14ac:dyDescent="0.25">
      <c r="A1447" s="33" t="s">
        <v>2218</v>
      </c>
      <c r="B1447" s="33" t="s">
        <v>51</v>
      </c>
      <c r="C1447" s="33" t="s">
        <v>59</v>
      </c>
      <c r="D1447" s="33" t="s">
        <v>60</v>
      </c>
      <c r="E1447" s="33" t="s">
        <v>2284</v>
      </c>
      <c r="F1447" s="5">
        <f t="shared" si="32"/>
        <v>4</v>
      </c>
    </row>
    <row r="1448" spans="1:6" x14ac:dyDescent="0.25">
      <c r="A1448" s="33" t="s">
        <v>2218</v>
      </c>
      <c r="B1448" s="33" t="s">
        <v>51</v>
      </c>
      <c r="C1448" s="33" t="s">
        <v>59</v>
      </c>
      <c r="D1448" s="33" t="s">
        <v>60</v>
      </c>
      <c r="E1448" s="33" t="s">
        <v>2285</v>
      </c>
      <c r="F1448" s="5">
        <f t="shared" si="32"/>
        <v>4</v>
      </c>
    </row>
    <row r="1449" spans="1:6" x14ac:dyDescent="0.25">
      <c r="A1449" s="33" t="s">
        <v>2218</v>
      </c>
      <c r="B1449" s="33" t="s">
        <v>51</v>
      </c>
      <c r="C1449" s="33" t="s">
        <v>59</v>
      </c>
      <c r="D1449" s="33" t="s">
        <v>60</v>
      </c>
      <c r="E1449" s="33" t="s">
        <v>2286</v>
      </c>
      <c r="F1449" s="5">
        <f t="shared" si="32"/>
        <v>4</v>
      </c>
    </row>
    <row r="1450" spans="1:6" x14ac:dyDescent="0.25">
      <c r="A1450" s="33" t="s">
        <v>2218</v>
      </c>
      <c r="B1450" s="33" t="s">
        <v>51</v>
      </c>
      <c r="C1450" s="33" t="s">
        <v>59</v>
      </c>
      <c r="D1450" s="33" t="s">
        <v>60</v>
      </c>
      <c r="E1450" s="33" t="s">
        <v>2287</v>
      </c>
      <c r="F1450" s="5">
        <f t="shared" si="32"/>
        <v>4</v>
      </c>
    </row>
    <row r="1451" spans="1:6" x14ac:dyDescent="0.25">
      <c r="A1451" s="33" t="s">
        <v>2218</v>
      </c>
      <c r="B1451" s="33" t="s">
        <v>51</v>
      </c>
      <c r="C1451" s="33" t="s">
        <v>59</v>
      </c>
      <c r="D1451" s="33" t="s">
        <v>60</v>
      </c>
      <c r="E1451" s="33" t="s">
        <v>2288</v>
      </c>
      <c r="F1451" s="5">
        <f t="shared" si="32"/>
        <v>4</v>
      </c>
    </row>
    <row r="1452" spans="1:6" x14ac:dyDescent="0.25">
      <c r="A1452" s="33" t="s">
        <v>2218</v>
      </c>
      <c r="B1452" s="33" t="s">
        <v>51</v>
      </c>
      <c r="C1452" s="33" t="s">
        <v>59</v>
      </c>
      <c r="D1452" s="33" t="s">
        <v>60</v>
      </c>
      <c r="E1452" s="33" t="s">
        <v>2289</v>
      </c>
      <c r="F1452" s="5">
        <f t="shared" si="32"/>
        <v>4</v>
      </c>
    </row>
    <row r="1453" spans="1:6" x14ac:dyDescent="0.25">
      <c r="A1453" s="33" t="s">
        <v>2218</v>
      </c>
      <c r="B1453" s="33" t="s">
        <v>51</v>
      </c>
      <c r="C1453" s="33" t="s">
        <v>59</v>
      </c>
      <c r="D1453" s="33" t="s">
        <v>60</v>
      </c>
      <c r="E1453" s="33" t="s">
        <v>2290</v>
      </c>
      <c r="F1453" s="5">
        <f t="shared" si="32"/>
        <v>4</v>
      </c>
    </row>
    <row r="1454" spans="1:6" x14ac:dyDescent="0.25">
      <c r="A1454" s="33" t="s">
        <v>2218</v>
      </c>
      <c r="B1454" s="33" t="s">
        <v>51</v>
      </c>
      <c r="C1454" s="33" t="s">
        <v>59</v>
      </c>
      <c r="D1454" s="33" t="s">
        <v>60</v>
      </c>
      <c r="E1454" s="33" t="s">
        <v>2291</v>
      </c>
      <c r="F1454" s="5">
        <f t="shared" si="32"/>
        <v>4</v>
      </c>
    </row>
    <row r="1455" spans="1:6" x14ac:dyDescent="0.25">
      <c r="A1455" s="33" t="s">
        <v>2218</v>
      </c>
      <c r="B1455" s="33" t="s">
        <v>51</v>
      </c>
      <c r="C1455" s="33" t="s">
        <v>59</v>
      </c>
      <c r="D1455" s="33" t="s">
        <v>60</v>
      </c>
      <c r="E1455" s="33" t="s">
        <v>2292</v>
      </c>
      <c r="F1455" s="5">
        <f t="shared" si="32"/>
        <v>4</v>
      </c>
    </row>
    <row r="1456" spans="1:6" x14ac:dyDescent="0.25">
      <c r="A1456" s="33" t="s">
        <v>2218</v>
      </c>
      <c r="B1456" s="33" t="s">
        <v>51</v>
      </c>
      <c r="C1456" s="33" t="s">
        <v>59</v>
      </c>
      <c r="D1456" s="33" t="s">
        <v>60</v>
      </c>
      <c r="E1456" s="33" t="s">
        <v>2293</v>
      </c>
      <c r="F1456" s="5">
        <f t="shared" si="32"/>
        <v>4</v>
      </c>
    </row>
    <row r="1457" spans="1:6" x14ac:dyDescent="0.25">
      <c r="A1457" s="33" t="s">
        <v>2218</v>
      </c>
      <c r="B1457" s="33" t="s">
        <v>51</v>
      </c>
      <c r="C1457" s="33" t="s">
        <v>59</v>
      </c>
      <c r="D1457" s="33" t="s">
        <v>60</v>
      </c>
      <c r="E1457" s="33" t="s">
        <v>2294</v>
      </c>
      <c r="F1457" s="5">
        <f t="shared" si="32"/>
        <v>4</v>
      </c>
    </row>
    <row r="1458" spans="1:6" x14ac:dyDescent="0.25">
      <c r="A1458" s="33" t="s">
        <v>2218</v>
      </c>
      <c r="B1458" s="33" t="s">
        <v>51</v>
      </c>
      <c r="C1458" s="33" t="s">
        <v>59</v>
      </c>
      <c r="D1458" s="33" t="s">
        <v>60</v>
      </c>
      <c r="E1458" s="33" t="s">
        <v>2295</v>
      </c>
      <c r="F1458" s="5">
        <f t="shared" si="32"/>
        <v>4</v>
      </c>
    </row>
    <row r="1459" spans="1:6" x14ac:dyDescent="0.25">
      <c r="A1459" s="33" t="s">
        <v>2218</v>
      </c>
      <c r="B1459" s="33" t="s">
        <v>51</v>
      </c>
      <c r="C1459" s="33" t="s">
        <v>59</v>
      </c>
      <c r="D1459" s="33" t="s">
        <v>60</v>
      </c>
      <c r="E1459" s="33" t="s">
        <v>250</v>
      </c>
      <c r="F1459" s="5">
        <f t="shared" si="32"/>
        <v>4</v>
      </c>
    </row>
    <row r="1460" spans="1:6" x14ac:dyDescent="0.25">
      <c r="A1460" s="33" t="s">
        <v>2218</v>
      </c>
      <c r="B1460" s="33" t="s">
        <v>51</v>
      </c>
      <c r="C1460" s="33" t="s">
        <v>59</v>
      </c>
      <c r="D1460" s="33" t="s">
        <v>60</v>
      </c>
      <c r="E1460" s="33" t="s">
        <v>2296</v>
      </c>
      <c r="F1460" s="5">
        <f t="shared" si="32"/>
        <v>4</v>
      </c>
    </row>
    <row r="1461" spans="1:6" x14ac:dyDescent="0.25">
      <c r="A1461" s="33" t="s">
        <v>2218</v>
      </c>
      <c r="B1461" s="33" t="s">
        <v>51</v>
      </c>
      <c r="C1461" s="33" t="s">
        <v>59</v>
      </c>
      <c r="D1461" s="33" t="s">
        <v>60</v>
      </c>
      <c r="E1461" s="33" t="s">
        <v>2297</v>
      </c>
      <c r="F1461" s="5">
        <f t="shared" si="32"/>
        <v>4</v>
      </c>
    </row>
    <row r="1462" spans="1:6" x14ac:dyDescent="0.25">
      <c r="A1462" s="33" t="s">
        <v>2221</v>
      </c>
      <c r="B1462" s="33" t="s">
        <v>51</v>
      </c>
      <c r="C1462" s="33" t="s">
        <v>59</v>
      </c>
      <c r="D1462" s="33" t="s">
        <v>72</v>
      </c>
      <c r="E1462" s="33" t="s">
        <v>2298</v>
      </c>
      <c r="F1462" s="5">
        <f t="shared" ref="F1462:F1477" si="33">MONTH(A1462)</f>
        <v>4</v>
      </c>
    </row>
    <row r="1463" spans="1:6" x14ac:dyDescent="0.25">
      <c r="A1463" s="33" t="s">
        <v>2224</v>
      </c>
      <c r="B1463" s="33" t="s">
        <v>51</v>
      </c>
      <c r="C1463" s="33" t="s">
        <v>59</v>
      </c>
      <c r="D1463" s="33" t="s">
        <v>72</v>
      </c>
      <c r="E1463" s="33" t="s">
        <v>2299</v>
      </c>
      <c r="F1463" s="5">
        <f t="shared" si="33"/>
        <v>4</v>
      </c>
    </row>
    <row r="1464" spans="1:6" x14ac:dyDescent="0.25">
      <c r="A1464" s="33" t="s">
        <v>2227</v>
      </c>
      <c r="B1464" s="33" t="s">
        <v>51</v>
      </c>
      <c r="C1464" s="33" t="s">
        <v>59</v>
      </c>
      <c r="D1464" s="33" t="s">
        <v>72</v>
      </c>
      <c r="E1464" s="33" t="s">
        <v>2300</v>
      </c>
      <c r="F1464" s="5">
        <f t="shared" si="33"/>
        <v>4</v>
      </c>
    </row>
    <row r="1465" spans="1:6" x14ac:dyDescent="0.25">
      <c r="A1465" s="33" t="s">
        <v>2230</v>
      </c>
      <c r="B1465" s="33" t="s">
        <v>51</v>
      </c>
      <c r="C1465" s="33" t="s">
        <v>59</v>
      </c>
      <c r="D1465" s="33" t="s">
        <v>72</v>
      </c>
      <c r="E1465" s="33" t="s">
        <v>2301</v>
      </c>
      <c r="F1465" s="5">
        <f t="shared" si="33"/>
        <v>4</v>
      </c>
    </row>
    <row r="1466" spans="1:6" x14ac:dyDescent="0.25">
      <c r="A1466" s="33" t="s">
        <v>2237</v>
      </c>
      <c r="B1466" s="33" t="s">
        <v>51</v>
      </c>
      <c r="C1466" s="33" t="s">
        <v>59</v>
      </c>
      <c r="D1466" s="33" t="s">
        <v>72</v>
      </c>
      <c r="E1466" s="33" t="s">
        <v>2302</v>
      </c>
      <c r="F1466" s="5">
        <f t="shared" si="33"/>
        <v>4</v>
      </c>
    </row>
    <row r="1467" spans="1:6" x14ac:dyDescent="0.25">
      <c r="A1467" s="33" t="s">
        <v>2242</v>
      </c>
      <c r="B1467" s="33" t="s">
        <v>51</v>
      </c>
      <c r="C1467" s="33" t="s">
        <v>59</v>
      </c>
      <c r="D1467" s="33" t="s">
        <v>72</v>
      </c>
      <c r="E1467" s="33" t="s">
        <v>2303</v>
      </c>
      <c r="F1467" s="5">
        <f t="shared" si="33"/>
        <v>4</v>
      </c>
    </row>
    <row r="1468" spans="1:6" x14ac:dyDescent="0.25">
      <c r="A1468" s="33" t="s">
        <v>2304</v>
      </c>
      <c r="B1468" s="33" t="s">
        <v>51</v>
      </c>
      <c r="C1468" s="33" t="s">
        <v>52</v>
      </c>
      <c r="D1468" s="33" t="s">
        <v>53</v>
      </c>
      <c r="E1468" s="33" t="s">
        <v>2305</v>
      </c>
      <c r="F1468" s="5">
        <f t="shared" si="33"/>
        <v>4</v>
      </c>
    </row>
    <row r="1469" spans="1:6" x14ac:dyDescent="0.25">
      <c r="A1469" s="33" t="s">
        <v>2306</v>
      </c>
      <c r="B1469" s="33" t="s">
        <v>51</v>
      </c>
      <c r="C1469" s="33" t="s">
        <v>56</v>
      </c>
      <c r="D1469" s="33" t="s">
        <v>57</v>
      </c>
      <c r="E1469" s="33" t="s">
        <v>2305</v>
      </c>
      <c r="F1469" s="5">
        <f t="shared" si="33"/>
        <v>4</v>
      </c>
    </row>
    <row r="1470" spans="1:6" x14ac:dyDescent="0.25">
      <c r="A1470" s="33" t="s">
        <v>2307</v>
      </c>
      <c r="B1470" s="33" t="s">
        <v>51</v>
      </c>
      <c r="C1470" s="33" t="s">
        <v>52</v>
      </c>
      <c r="D1470" s="33" t="s">
        <v>53</v>
      </c>
      <c r="E1470" s="33" t="s">
        <v>2308</v>
      </c>
      <c r="F1470" s="5">
        <f t="shared" si="33"/>
        <v>4</v>
      </c>
    </row>
    <row r="1471" spans="1:6" x14ac:dyDescent="0.25">
      <c r="A1471" s="33" t="s">
        <v>2309</v>
      </c>
      <c r="B1471" s="33" t="s">
        <v>51</v>
      </c>
      <c r="C1471" s="33" t="s">
        <v>56</v>
      </c>
      <c r="D1471" s="33" t="s">
        <v>57</v>
      </c>
      <c r="E1471" s="33" t="s">
        <v>2308</v>
      </c>
      <c r="F1471" s="5">
        <f t="shared" si="33"/>
        <v>4</v>
      </c>
    </row>
    <row r="1472" spans="1:6" x14ac:dyDescent="0.25">
      <c r="A1472" s="33" t="s">
        <v>2247</v>
      </c>
      <c r="B1472" s="33" t="s">
        <v>51</v>
      </c>
      <c r="C1472" s="33" t="s">
        <v>59</v>
      </c>
      <c r="D1472" s="33" t="s">
        <v>72</v>
      </c>
      <c r="E1472" s="33" t="s">
        <v>2308</v>
      </c>
      <c r="F1472" s="5">
        <f t="shared" si="33"/>
        <v>4</v>
      </c>
    </row>
    <row r="1473" spans="1:6" x14ac:dyDescent="0.25">
      <c r="A1473" s="33" t="s">
        <v>2310</v>
      </c>
      <c r="B1473" s="33" t="s">
        <v>51</v>
      </c>
      <c r="C1473" s="33" t="s">
        <v>52</v>
      </c>
      <c r="D1473" s="33" t="s">
        <v>53</v>
      </c>
      <c r="E1473" s="33" t="s">
        <v>2311</v>
      </c>
      <c r="F1473" s="5">
        <f t="shared" si="33"/>
        <v>4</v>
      </c>
    </row>
    <row r="1474" spans="1:6" x14ac:dyDescent="0.25">
      <c r="A1474" s="33" t="s">
        <v>2312</v>
      </c>
      <c r="B1474" s="33" t="s">
        <v>51</v>
      </c>
      <c r="C1474" s="33" t="s">
        <v>56</v>
      </c>
      <c r="D1474" s="33" t="s">
        <v>57</v>
      </c>
      <c r="E1474" s="33" t="s">
        <v>2311</v>
      </c>
      <c r="F1474" s="5">
        <f t="shared" si="33"/>
        <v>4</v>
      </c>
    </row>
    <row r="1475" spans="1:6" x14ac:dyDescent="0.25">
      <c r="A1475" s="33" t="s">
        <v>2258</v>
      </c>
      <c r="B1475" s="33" t="s">
        <v>51</v>
      </c>
      <c r="C1475" s="33" t="s">
        <v>59</v>
      </c>
      <c r="D1475" s="33" t="s">
        <v>72</v>
      </c>
      <c r="E1475" s="33" t="s">
        <v>2311</v>
      </c>
      <c r="F1475" s="5">
        <f t="shared" si="33"/>
        <v>4</v>
      </c>
    </row>
    <row r="1476" spans="1:6" x14ac:dyDescent="0.25">
      <c r="A1476" s="33" t="s">
        <v>2313</v>
      </c>
      <c r="B1476" s="33" t="s">
        <v>51</v>
      </c>
      <c r="C1476" s="33" t="s">
        <v>59</v>
      </c>
      <c r="D1476" s="33" t="s">
        <v>72</v>
      </c>
      <c r="E1476" s="33" t="s">
        <v>2314</v>
      </c>
      <c r="F1476" s="5">
        <f t="shared" si="33"/>
        <v>4</v>
      </c>
    </row>
    <row r="1477" spans="1:6" x14ac:dyDescent="0.25">
      <c r="A1477" s="33" t="s">
        <v>2315</v>
      </c>
      <c r="B1477" s="33" t="s">
        <v>51</v>
      </c>
      <c r="C1477" s="33" t="s">
        <v>59</v>
      </c>
      <c r="D1477" s="33" t="s">
        <v>72</v>
      </c>
      <c r="E1477" s="33" t="s">
        <v>2316</v>
      </c>
      <c r="F1477" s="5">
        <f t="shared" si="33"/>
        <v>4</v>
      </c>
    </row>
    <row r="1478" spans="1:6" x14ac:dyDescent="0.25">
      <c r="A1478" s="33" t="s">
        <v>2408</v>
      </c>
      <c r="B1478" s="33" t="s">
        <v>51</v>
      </c>
      <c r="C1478" s="33" t="s">
        <v>59</v>
      </c>
      <c r="D1478" s="33" t="s">
        <v>72</v>
      </c>
      <c r="E1478" s="33" t="s">
        <v>2409</v>
      </c>
      <c r="F1478" s="5">
        <f t="shared" ref="F1478:F1490" si="34">MONTH(A1478)</f>
        <v>4</v>
      </c>
    </row>
    <row r="1479" spans="1:6" x14ac:dyDescent="0.25">
      <c r="A1479" s="33" t="s">
        <v>2410</v>
      </c>
      <c r="B1479" s="33" t="s">
        <v>51</v>
      </c>
      <c r="C1479" s="33" t="s">
        <v>52</v>
      </c>
      <c r="D1479" s="33" t="s">
        <v>53</v>
      </c>
      <c r="E1479" s="33" t="s">
        <v>2411</v>
      </c>
      <c r="F1479" s="5">
        <f t="shared" si="34"/>
        <v>4</v>
      </c>
    </row>
    <row r="1480" spans="1:6" x14ac:dyDescent="0.25">
      <c r="A1480" s="33" t="s">
        <v>2412</v>
      </c>
      <c r="B1480" s="33" t="s">
        <v>51</v>
      </c>
      <c r="C1480" s="33" t="s">
        <v>56</v>
      </c>
      <c r="D1480" s="33" t="s">
        <v>57</v>
      </c>
      <c r="E1480" s="33" t="s">
        <v>2411</v>
      </c>
      <c r="F1480" s="5">
        <f t="shared" si="34"/>
        <v>4</v>
      </c>
    </row>
    <row r="1481" spans="1:6" x14ac:dyDescent="0.25">
      <c r="A1481" s="33" t="s">
        <v>2413</v>
      </c>
      <c r="B1481" s="33" t="s">
        <v>51</v>
      </c>
      <c r="C1481" s="33" t="s">
        <v>52</v>
      </c>
      <c r="D1481" s="33" t="s">
        <v>53</v>
      </c>
      <c r="E1481" s="33" t="s">
        <v>2414</v>
      </c>
      <c r="F1481" s="5">
        <f t="shared" si="34"/>
        <v>4</v>
      </c>
    </row>
    <row r="1482" spans="1:6" x14ac:dyDescent="0.25">
      <c r="A1482" s="33" t="s">
        <v>2415</v>
      </c>
      <c r="B1482" s="33" t="s">
        <v>51</v>
      </c>
      <c r="C1482" s="33" t="s">
        <v>56</v>
      </c>
      <c r="D1482" s="33" t="s">
        <v>57</v>
      </c>
      <c r="E1482" s="33" t="s">
        <v>2414</v>
      </c>
      <c r="F1482" s="5">
        <f t="shared" si="34"/>
        <v>4</v>
      </c>
    </row>
    <row r="1483" spans="1:6" x14ac:dyDescent="0.25">
      <c r="A1483" s="33" t="s">
        <v>2416</v>
      </c>
      <c r="B1483" s="33" t="s">
        <v>51</v>
      </c>
      <c r="C1483" s="33" t="s">
        <v>52</v>
      </c>
      <c r="D1483" s="33" t="s">
        <v>53</v>
      </c>
      <c r="E1483" s="33" t="s">
        <v>2417</v>
      </c>
      <c r="F1483" s="5">
        <f t="shared" si="34"/>
        <v>4</v>
      </c>
    </row>
    <row r="1484" spans="1:6" x14ac:dyDescent="0.25">
      <c r="A1484" s="33" t="s">
        <v>2418</v>
      </c>
      <c r="B1484" s="33" t="s">
        <v>51</v>
      </c>
      <c r="C1484" s="33" t="s">
        <v>56</v>
      </c>
      <c r="D1484" s="33" t="s">
        <v>57</v>
      </c>
      <c r="E1484" s="33" t="s">
        <v>2417</v>
      </c>
      <c r="F1484" s="5">
        <f t="shared" si="34"/>
        <v>4</v>
      </c>
    </row>
    <row r="1485" spans="1:6" x14ac:dyDescent="0.25">
      <c r="A1485" s="33" t="s">
        <v>2419</v>
      </c>
      <c r="B1485" s="33" t="s">
        <v>51</v>
      </c>
      <c r="C1485" s="33" t="s">
        <v>52</v>
      </c>
      <c r="D1485" s="33" t="s">
        <v>53</v>
      </c>
      <c r="E1485" s="33" t="s">
        <v>2420</v>
      </c>
      <c r="F1485" s="5">
        <f t="shared" si="34"/>
        <v>4</v>
      </c>
    </row>
    <row r="1486" spans="1:6" x14ac:dyDescent="0.25">
      <c r="A1486" s="33" t="s">
        <v>2421</v>
      </c>
      <c r="B1486" s="33" t="s">
        <v>51</v>
      </c>
      <c r="C1486" s="33" t="s">
        <v>56</v>
      </c>
      <c r="D1486" s="33" t="s">
        <v>57</v>
      </c>
      <c r="E1486" s="33" t="s">
        <v>2420</v>
      </c>
      <c r="F1486" s="5">
        <f t="shared" si="34"/>
        <v>4</v>
      </c>
    </row>
    <row r="1487" spans="1:6" x14ac:dyDescent="0.25">
      <c r="A1487" s="33" t="s">
        <v>2390</v>
      </c>
      <c r="B1487" s="33" t="s">
        <v>51</v>
      </c>
      <c r="C1487" s="33" t="s">
        <v>59</v>
      </c>
      <c r="D1487" s="33" t="s">
        <v>72</v>
      </c>
      <c r="E1487" s="33" t="s">
        <v>2422</v>
      </c>
      <c r="F1487" s="5">
        <f t="shared" si="34"/>
        <v>4</v>
      </c>
    </row>
    <row r="1488" spans="1:6" x14ac:dyDescent="0.25">
      <c r="A1488" s="33" t="s">
        <v>2395</v>
      </c>
      <c r="B1488" s="33" t="s">
        <v>51</v>
      </c>
      <c r="C1488" s="33" t="s">
        <v>59</v>
      </c>
      <c r="D1488" s="33" t="s">
        <v>72</v>
      </c>
      <c r="E1488" s="33" t="s">
        <v>2423</v>
      </c>
      <c r="F1488" s="5">
        <f t="shared" si="34"/>
        <v>4</v>
      </c>
    </row>
    <row r="1489" spans="1:6" x14ac:dyDescent="0.25">
      <c r="A1489" s="33" t="s">
        <v>2400</v>
      </c>
      <c r="B1489" s="33" t="s">
        <v>51</v>
      </c>
      <c r="C1489" s="33" t="s">
        <v>59</v>
      </c>
      <c r="D1489" s="33" t="s">
        <v>72</v>
      </c>
      <c r="E1489" s="33" t="s">
        <v>2424</v>
      </c>
      <c r="F1489" s="5">
        <f t="shared" si="34"/>
        <v>4</v>
      </c>
    </row>
    <row r="1490" spans="1:6" x14ac:dyDescent="0.25">
      <c r="A1490" s="33" t="s">
        <v>2405</v>
      </c>
      <c r="B1490" s="33" t="s">
        <v>51</v>
      </c>
      <c r="C1490" s="33" t="s">
        <v>59</v>
      </c>
      <c r="D1490" s="33" t="s">
        <v>72</v>
      </c>
      <c r="E1490" s="33" t="s">
        <v>2425</v>
      </c>
      <c r="F1490" s="5">
        <f t="shared" si="34"/>
        <v>4</v>
      </c>
    </row>
    <row r="1491" spans="1:6" x14ac:dyDescent="0.25">
      <c r="A1491" s="33" t="s">
        <v>2432</v>
      </c>
      <c r="B1491" s="33" t="s">
        <v>51</v>
      </c>
      <c r="C1491" s="33" t="s">
        <v>59</v>
      </c>
      <c r="D1491" s="33" t="s">
        <v>72</v>
      </c>
      <c r="E1491" s="33" t="s">
        <v>2454</v>
      </c>
      <c r="F1491" s="5">
        <f t="shared" ref="F1491:F1522" si="35">MONTH(A1491)</f>
        <v>4</v>
      </c>
    </row>
    <row r="1492" spans="1:6" x14ac:dyDescent="0.25">
      <c r="A1492" s="33" t="s">
        <v>2432</v>
      </c>
      <c r="B1492" s="33" t="s">
        <v>51</v>
      </c>
      <c r="C1492" s="33" t="s">
        <v>59</v>
      </c>
      <c r="D1492" s="33" t="s">
        <v>60</v>
      </c>
      <c r="E1492" s="33" t="s">
        <v>2455</v>
      </c>
      <c r="F1492" s="5">
        <f t="shared" si="35"/>
        <v>4</v>
      </c>
    </row>
    <row r="1493" spans="1:6" x14ac:dyDescent="0.25">
      <c r="A1493" s="33" t="s">
        <v>2432</v>
      </c>
      <c r="B1493" s="33" t="s">
        <v>51</v>
      </c>
      <c r="C1493" s="33" t="s">
        <v>59</v>
      </c>
      <c r="D1493" s="33" t="s">
        <v>60</v>
      </c>
      <c r="E1493" s="33" t="s">
        <v>2456</v>
      </c>
      <c r="F1493" s="5">
        <f t="shared" si="35"/>
        <v>4</v>
      </c>
    </row>
    <row r="1494" spans="1:6" x14ac:dyDescent="0.25">
      <c r="A1494" s="33" t="s">
        <v>2432</v>
      </c>
      <c r="B1494" s="33" t="s">
        <v>51</v>
      </c>
      <c r="C1494" s="33" t="s">
        <v>59</v>
      </c>
      <c r="D1494" s="33" t="s">
        <v>60</v>
      </c>
      <c r="E1494" s="33" t="s">
        <v>2457</v>
      </c>
      <c r="F1494" s="5">
        <f t="shared" si="35"/>
        <v>4</v>
      </c>
    </row>
    <row r="1495" spans="1:6" x14ac:dyDescent="0.25">
      <c r="A1495" s="33" t="s">
        <v>2432</v>
      </c>
      <c r="B1495" s="33" t="s">
        <v>51</v>
      </c>
      <c r="C1495" s="33" t="s">
        <v>59</v>
      </c>
      <c r="D1495" s="33" t="s">
        <v>60</v>
      </c>
      <c r="E1495" s="33" t="s">
        <v>1860</v>
      </c>
      <c r="F1495" s="5">
        <f t="shared" si="35"/>
        <v>4</v>
      </c>
    </row>
    <row r="1496" spans="1:6" x14ac:dyDescent="0.25">
      <c r="A1496" s="33" t="s">
        <v>2432</v>
      </c>
      <c r="B1496" s="33" t="s">
        <v>51</v>
      </c>
      <c r="C1496" s="33" t="s">
        <v>59</v>
      </c>
      <c r="D1496" s="33" t="s">
        <v>60</v>
      </c>
      <c r="E1496" s="33" t="s">
        <v>1853</v>
      </c>
      <c r="F1496" s="5">
        <f t="shared" si="35"/>
        <v>4</v>
      </c>
    </row>
    <row r="1497" spans="1:6" x14ac:dyDescent="0.25">
      <c r="A1497" s="33" t="s">
        <v>2432</v>
      </c>
      <c r="B1497" s="33" t="s">
        <v>51</v>
      </c>
      <c r="C1497" s="33" t="s">
        <v>59</v>
      </c>
      <c r="D1497" s="33" t="s">
        <v>60</v>
      </c>
      <c r="E1497" s="33" t="s">
        <v>2458</v>
      </c>
      <c r="F1497" s="5">
        <f t="shared" si="35"/>
        <v>4</v>
      </c>
    </row>
    <row r="1498" spans="1:6" x14ac:dyDescent="0.25">
      <c r="A1498" s="33" t="s">
        <v>2432</v>
      </c>
      <c r="B1498" s="33" t="s">
        <v>51</v>
      </c>
      <c r="C1498" s="33" t="s">
        <v>59</v>
      </c>
      <c r="D1498" s="33" t="s">
        <v>60</v>
      </c>
      <c r="E1498" s="33" t="s">
        <v>2459</v>
      </c>
      <c r="F1498" s="5">
        <f t="shared" si="35"/>
        <v>4</v>
      </c>
    </row>
    <row r="1499" spans="1:6" x14ac:dyDescent="0.25">
      <c r="A1499" s="33" t="s">
        <v>2460</v>
      </c>
      <c r="B1499" s="33" t="s">
        <v>51</v>
      </c>
      <c r="C1499" s="33" t="s">
        <v>52</v>
      </c>
      <c r="D1499" s="33" t="s">
        <v>53</v>
      </c>
      <c r="E1499" s="33" t="s">
        <v>2461</v>
      </c>
      <c r="F1499" s="5">
        <f t="shared" si="35"/>
        <v>4</v>
      </c>
    </row>
    <row r="1500" spans="1:6" x14ac:dyDescent="0.25">
      <c r="A1500" s="33" t="s">
        <v>2462</v>
      </c>
      <c r="B1500" s="33" t="s">
        <v>51</v>
      </c>
      <c r="C1500" s="33" t="s">
        <v>56</v>
      </c>
      <c r="D1500" s="33" t="s">
        <v>57</v>
      </c>
      <c r="E1500" s="33" t="s">
        <v>2461</v>
      </c>
      <c r="F1500" s="5">
        <f t="shared" si="35"/>
        <v>4</v>
      </c>
    </row>
    <row r="1501" spans="1:6" x14ac:dyDescent="0.25">
      <c r="A1501" s="33" t="s">
        <v>2463</v>
      </c>
      <c r="B1501" s="33" t="s">
        <v>51</v>
      </c>
      <c r="C1501" s="33" t="s">
        <v>52</v>
      </c>
      <c r="D1501" s="33" t="s">
        <v>53</v>
      </c>
      <c r="E1501" s="33" t="s">
        <v>2464</v>
      </c>
      <c r="F1501" s="5">
        <f t="shared" si="35"/>
        <v>4</v>
      </c>
    </row>
    <row r="1502" spans="1:6" x14ac:dyDescent="0.25">
      <c r="A1502" s="33" t="s">
        <v>2465</v>
      </c>
      <c r="B1502" s="33" t="s">
        <v>51</v>
      </c>
      <c r="C1502" s="33" t="s">
        <v>56</v>
      </c>
      <c r="D1502" s="33" t="s">
        <v>57</v>
      </c>
      <c r="E1502" s="33" t="s">
        <v>2464</v>
      </c>
      <c r="F1502" s="5">
        <f t="shared" si="35"/>
        <v>4</v>
      </c>
    </row>
    <row r="1503" spans="1:6" x14ac:dyDescent="0.25">
      <c r="A1503" s="33" t="s">
        <v>2466</v>
      </c>
      <c r="B1503" s="33" t="s">
        <v>51</v>
      </c>
      <c r="C1503" s="33" t="s">
        <v>52</v>
      </c>
      <c r="D1503" s="33" t="s">
        <v>53</v>
      </c>
      <c r="E1503" s="33" t="s">
        <v>2467</v>
      </c>
      <c r="F1503" s="5">
        <f t="shared" si="35"/>
        <v>4</v>
      </c>
    </row>
    <row r="1504" spans="1:6" x14ac:dyDescent="0.25">
      <c r="A1504" s="33" t="s">
        <v>2468</v>
      </c>
      <c r="B1504" s="33" t="s">
        <v>51</v>
      </c>
      <c r="C1504" s="33" t="s">
        <v>56</v>
      </c>
      <c r="D1504" s="33" t="s">
        <v>57</v>
      </c>
      <c r="E1504" s="33" t="s">
        <v>2467</v>
      </c>
      <c r="F1504" s="5">
        <f t="shared" si="35"/>
        <v>4</v>
      </c>
    </row>
    <row r="1505" spans="1:6" x14ac:dyDescent="0.25">
      <c r="A1505" s="33" t="s">
        <v>2469</v>
      </c>
      <c r="B1505" s="33" t="s">
        <v>51</v>
      </c>
      <c r="C1505" s="33" t="s">
        <v>52</v>
      </c>
      <c r="D1505" s="33" t="s">
        <v>53</v>
      </c>
      <c r="E1505" s="33" t="s">
        <v>2470</v>
      </c>
      <c r="F1505" s="5">
        <f t="shared" si="35"/>
        <v>4</v>
      </c>
    </row>
    <row r="1506" spans="1:6" x14ac:dyDescent="0.25">
      <c r="A1506" s="33" t="s">
        <v>2471</v>
      </c>
      <c r="B1506" s="33" t="s">
        <v>51</v>
      </c>
      <c r="C1506" s="33" t="s">
        <v>56</v>
      </c>
      <c r="D1506" s="33" t="s">
        <v>57</v>
      </c>
      <c r="E1506" s="33" t="s">
        <v>2470</v>
      </c>
      <c r="F1506" s="5">
        <f t="shared" si="35"/>
        <v>4</v>
      </c>
    </row>
    <row r="1507" spans="1:6" x14ac:dyDescent="0.25">
      <c r="A1507" s="33" t="s">
        <v>2472</v>
      </c>
      <c r="B1507" s="33" t="s">
        <v>51</v>
      </c>
      <c r="C1507" s="33" t="s">
        <v>52</v>
      </c>
      <c r="D1507" s="33" t="s">
        <v>53</v>
      </c>
      <c r="E1507" s="33" t="s">
        <v>2473</v>
      </c>
      <c r="F1507" s="5">
        <f t="shared" si="35"/>
        <v>4</v>
      </c>
    </row>
    <row r="1508" spans="1:6" x14ac:dyDescent="0.25">
      <c r="A1508" s="33" t="s">
        <v>2474</v>
      </c>
      <c r="B1508" s="33" t="s">
        <v>51</v>
      </c>
      <c r="C1508" s="33" t="s">
        <v>56</v>
      </c>
      <c r="D1508" s="33" t="s">
        <v>57</v>
      </c>
      <c r="E1508" s="33" t="s">
        <v>2473</v>
      </c>
      <c r="F1508" s="5">
        <f t="shared" si="35"/>
        <v>4</v>
      </c>
    </row>
    <row r="1509" spans="1:6" x14ac:dyDescent="0.25">
      <c r="A1509" s="33" t="s">
        <v>2475</v>
      </c>
      <c r="B1509" s="33" t="s">
        <v>51</v>
      </c>
      <c r="C1509" s="33" t="s">
        <v>52</v>
      </c>
      <c r="D1509" s="33" t="s">
        <v>53</v>
      </c>
      <c r="E1509" s="33" t="s">
        <v>2476</v>
      </c>
      <c r="F1509" s="5">
        <f t="shared" si="35"/>
        <v>4</v>
      </c>
    </row>
    <row r="1510" spans="1:6" x14ac:dyDescent="0.25">
      <c r="A1510" s="33" t="s">
        <v>2477</v>
      </c>
      <c r="B1510" s="33" t="s">
        <v>51</v>
      </c>
      <c r="C1510" s="33" t="s">
        <v>56</v>
      </c>
      <c r="D1510" s="33" t="s">
        <v>57</v>
      </c>
      <c r="E1510" s="33" t="s">
        <v>2476</v>
      </c>
      <c r="F1510" s="5">
        <f t="shared" si="35"/>
        <v>4</v>
      </c>
    </row>
    <row r="1511" spans="1:6" x14ac:dyDescent="0.25">
      <c r="A1511" s="33" t="s">
        <v>2478</v>
      </c>
      <c r="B1511" s="33" t="s">
        <v>51</v>
      </c>
      <c r="C1511" s="33" t="s">
        <v>52</v>
      </c>
      <c r="D1511" s="33" t="s">
        <v>53</v>
      </c>
      <c r="E1511" s="33" t="s">
        <v>2479</v>
      </c>
      <c r="F1511" s="5">
        <f t="shared" si="35"/>
        <v>4</v>
      </c>
    </row>
    <row r="1512" spans="1:6" x14ac:dyDescent="0.25">
      <c r="A1512" s="33" t="s">
        <v>2480</v>
      </c>
      <c r="B1512" s="33" t="s">
        <v>51</v>
      </c>
      <c r="C1512" s="33" t="s">
        <v>56</v>
      </c>
      <c r="D1512" s="33" t="s">
        <v>57</v>
      </c>
      <c r="E1512" s="33" t="s">
        <v>2479</v>
      </c>
      <c r="F1512" s="5">
        <f t="shared" si="35"/>
        <v>4</v>
      </c>
    </row>
    <row r="1513" spans="1:6" x14ac:dyDescent="0.25">
      <c r="A1513" s="33" t="s">
        <v>2481</v>
      </c>
      <c r="B1513" s="33" t="s">
        <v>51</v>
      </c>
      <c r="C1513" s="33" t="s">
        <v>52</v>
      </c>
      <c r="D1513" s="33" t="s">
        <v>53</v>
      </c>
      <c r="E1513" s="33" t="s">
        <v>2482</v>
      </c>
      <c r="F1513" s="5">
        <f t="shared" si="35"/>
        <v>4</v>
      </c>
    </row>
    <row r="1514" spans="1:6" x14ac:dyDescent="0.25">
      <c r="A1514" s="33" t="s">
        <v>2483</v>
      </c>
      <c r="B1514" s="33" t="s">
        <v>51</v>
      </c>
      <c r="C1514" s="33" t="s">
        <v>56</v>
      </c>
      <c r="D1514" s="33" t="s">
        <v>57</v>
      </c>
      <c r="E1514" s="33" t="s">
        <v>2482</v>
      </c>
      <c r="F1514" s="5">
        <f t="shared" si="35"/>
        <v>4</v>
      </c>
    </row>
    <row r="1515" spans="1:6" x14ac:dyDescent="0.25">
      <c r="A1515" s="33" t="s">
        <v>2484</v>
      </c>
      <c r="B1515" s="33" t="s">
        <v>51</v>
      </c>
      <c r="C1515" s="33" t="s">
        <v>52</v>
      </c>
      <c r="D1515" s="33" t="s">
        <v>53</v>
      </c>
      <c r="E1515" s="33" t="s">
        <v>2485</v>
      </c>
      <c r="F1515" s="5">
        <f t="shared" si="35"/>
        <v>4</v>
      </c>
    </row>
    <row r="1516" spans="1:6" x14ac:dyDescent="0.25">
      <c r="A1516" s="33" t="s">
        <v>2486</v>
      </c>
      <c r="B1516" s="33" t="s">
        <v>51</v>
      </c>
      <c r="C1516" s="33" t="s">
        <v>56</v>
      </c>
      <c r="D1516" s="33" t="s">
        <v>57</v>
      </c>
      <c r="E1516" s="33" t="s">
        <v>2485</v>
      </c>
      <c r="F1516" s="5">
        <f t="shared" si="35"/>
        <v>4</v>
      </c>
    </row>
    <row r="1517" spans="1:6" x14ac:dyDescent="0.25">
      <c r="A1517" s="33" t="s">
        <v>2487</v>
      </c>
      <c r="B1517" s="33" t="s">
        <v>51</v>
      </c>
      <c r="C1517" s="33" t="s">
        <v>52</v>
      </c>
      <c r="D1517" s="33" t="s">
        <v>53</v>
      </c>
      <c r="E1517" s="33" t="s">
        <v>2488</v>
      </c>
      <c r="F1517" s="5">
        <f t="shared" si="35"/>
        <v>4</v>
      </c>
    </row>
    <row r="1518" spans="1:6" x14ac:dyDescent="0.25">
      <c r="A1518" s="33" t="s">
        <v>2489</v>
      </c>
      <c r="B1518" s="33" t="s">
        <v>51</v>
      </c>
      <c r="C1518" s="33" t="s">
        <v>56</v>
      </c>
      <c r="D1518" s="33" t="s">
        <v>57</v>
      </c>
      <c r="E1518" s="33" t="s">
        <v>2488</v>
      </c>
      <c r="F1518" s="5">
        <f t="shared" si="35"/>
        <v>4</v>
      </c>
    </row>
    <row r="1519" spans="1:6" x14ac:dyDescent="0.25">
      <c r="A1519" s="33" t="s">
        <v>2490</v>
      </c>
      <c r="B1519" s="33" t="s">
        <v>51</v>
      </c>
      <c r="C1519" s="33" t="s">
        <v>52</v>
      </c>
      <c r="D1519" s="33" t="s">
        <v>53</v>
      </c>
      <c r="E1519" s="33" t="s">
        <v>2491</v>
      </c>
      <c r="F1519" s="5">
        <f t="shared" si="35"/>
        <v>4</v>
      </c>
    </row>
    <row r="1520" spans="1:6" x14ac:dyDescent="0.25">
      <c r="A1520" s="33" t="s">
        <v>2492</v>
      </c>
      <c r="B1520" s="33" t="s">
        <v>51</v>
      </c>
      <c r="C1520" s="33" t="s">
        <v>56</v>
      </c>
      <c r="D1520" s="33" t="s">
        <v>57</v>
      </c>
      <c r="E1520" s="33" t="s">
        <v>2491</v>
      </c>
      <c r="F1520" s="5">
        <f t="shared" si="35"/>
        <v>4</v>
      </c>
    </row>
    <row r="1521" spans="1:6" x14ac:dyDescent="0.25">
      <c r="A1521" s="33" t="s">
        <v>2493</v>
      </c>
      <c r="B1521" s="33" t="s">
        <v>51</v>
      </c>
      <c r="C1521" s="33" t="s">
        <v>52</v>
      </c>
      <c r="D1521" s="33" t="s">
        <v>53</v>
      </c>
      <c r="E1521" s="33" t="s">
        <v>2494</v>
      </c>
      <c r="F1521" s="5">
        <f t="shared" si="35"/>
        <v>4</v>
      </c>
    </row>
    <row r="1522" spans="1:6" x14ac:dyDescent="0.25">
      <c r="A1522" s="33" t="s">
        <v>2495</v>
      </c>
      <c r="B1522" s="33" t="s">
        <v>51</v>
      </c>
      <c r="C1522" s="33" t="s">
        <v>56</v>
      </c>
      <c r="D1522" s="33" t="s">
        <v>57</v>
      </c>
      <c r="E1522" s="33" t="s">
        <v>2494</v>
      </c>
      <c r="F1522" s="5">
        <f t="shared" si="35"/>
        <v>4</v>
      </c>
    </row>
    <row r="1523" spans="1:6" x14ac:dyDescent="0.25">
      <c r="A1523" s="33" t="s">
        <v>2496</v>
      </c>
      <c r="B1523" s="33" t="s">
        <v>51</v>
      </c>
      <c r="C1523" s="33" t="s">
        <v>52</v>
      </c>
      <c r="D1523" s="33" t="s">
        <v>53</v>
      </c>
      <c r="E1523" s="33" t="s">
        <v>2497</v>
      </c>
      <c r="F1523" s="5">
        <f t="shared" ref="F1523:F1554" si="36">MONTH(A1523)</f>
        <v>4</v>
      </c>
    </row>
    <row r="1524" spans="1:6" x14ac:dyDescent="0.25">
      <c r="A1524" s="33" t="s">
        <v>2498</v>
      </c>
      <c r="B1524" s="33" t="s">
        <v>51</v>
      </c>
      <c r="C1524" s="33" t="s">
        <v>56</v>
      </c>
      <c r="D1524" s="33" t="s">
        <v>57</v>
      </c>
      <c r="E1524" s="33" t="s">
        <v>2497</v>
      </c>
      <c r="F1524" s="5">
        <f t="shared" si="36"/>
        <v>4</v>
      </c>
    </row>
    <row r="1525" spans="1:6" x14ac:dyDescent="0.25">
      <c r="A1525" s="33" t="s">
        <v>2499</v>
      </c>
      <c r="B1525" s="33" t="s">
        <v>51</v>
      </c>
      <c r="C1525" s="33" t="s">
        <v>52</v>
      </c>
      <c r="D1525" s="33" t="s">
        <v>53</v>
      </c>
      <c r="E1525" s="33" t="s">
        <v>2500</v>
      </c>
      <c r="F1525" s="5">
        <f t="shared" si="36"/>
        <v>4</v>
      </c>
    </row>
    <row r="1526" spans="1:6" x14ac:dyDescent="0.25">
      <c r="A1526" s="33" t="s">
        <v>2501</v>
      </c>
      <c r="B1526" s="33" t="s">
        <v>51</v>
      </c>
      <c r="C1526" s="33" t="s">
        <v>56</v>
      </c>
      <c r="D1526" s="33" t="s">
        <v>57</v>
      </c>
      <c r="E1526" s="33" t="s">
        <v>2500</v>
      </c>
      <c r="F1526" s="5">
        <f t="shared" si="36"/>
        <v>4</v>
      </c>
    </row>
    <row r="1527" spans="1:6" x14ac:dyDescent="0.25">
      <c r="A1527" s="33" t="s">
        <v>2502</v>
      </c>
      <c r="B1527" s="33" t="s">
        <v>51</v>
      </c>
      <c r="C1527" s="33" t="s">
        <v>52</v>
      </c>
      <c r="D1527" s="33" t="s">
        <v>53</v>
      </c>
      <c r="E1527" s="33" t="s">
        <v>2503</v>
      </c>
      <c r="F1527" s="5">
        <f t="shared" si="36"/>
        <v>4</v>
      </c>
    </row>
    <row r="1528" spans="1:6" x14ac:dyDescent="0.25">
      <c r="A1528" s="33" t="s">
        <v>2504</v>
      </c>
      <c r="B1528" s="33" t="s">
        <v>51</v>
      </c>
      <c r="C1528" s="33" t="s">
        <v>56</v>
      </c>
      <c r="D1528" s="33" t="s">
        <v>57</v>
      </c>
      <c r="E1528" s="33" t="s">
        <v>2503</v>
      </c>
      <c r="F1528" s="5">
        <f t="shared" si="36"/>
        <v>4</v>
      </c>
    </row>
    <row r="1529" spans="1:6" x14ac:dyDescent="0.25">
      <c r="A1529" s="33" t="s">
        <v>2505</v>
      </c>
      <c r="B1529" s="33" t="s">
        <v>51</v>
      </c>
      <c r="C1529" s="33" t="s">
        <v>52</v>
      </c>
      <c r="D1529" s="33" t="s">
        <v>53</v>
      </c>
      <c r="E1529" s="33" t="s">
        <v>2506</v>
      </c>
      <c r="F1529" s="5">
        <f t="shared" si="36"/>
        <v>4</v>
      </c>
    </row>
    <row r="1530" spans="1:6" x14ac:dyDescent="0.25">
      <c r="A1530" s="33" t="s">
        <v>2507</v>
      </c>
      <c r="B1530" s="33" t="s">
        <v>51</v>
      </c>
      <c r="C1530" s="33" t="s">
        <v>56</v>
      </c>
      <c r="D1530" s="33" t="s">
        <v>57</v>
      </c>
      <c r="E1530" s="33" t="s">
        <v>2506</v>
      </c>
      <c r="F1530" s="5">
        <f t="shared" si="36"/>
        <v>4</v>
      </c>
    </row>
    <row r="1531" spans="1:6" x14ac:dyDescent="0.25">
      <c r="A1531" s="33" t="s">
        <v>2508</v>
      </c>
      <c r="B1531" s="33" t="s">
        <v>51</v>
      </c>
      <c r="C1531" s="33" t="s">
        <v>52</v>
      </c>
      <c r="D1531" s="33" t="s">
        <v>53</v>
      </c>
      <c r="E1531" s="33" t="s">
        <v>2509</v>
      </c>
      <c r="F1531" s="5">
        <f t="shared" si="36"/>
        <v>4</v>
      </c>
    </row>
    <row r="1532" spans="1:6" x14ac:dyDescent="0.25">
      <c r="A1532" s="33" t="s">
        <v>2510</v>
      </c>
      <c r="B1532" s="33" t="s">
        <v>51</v>
      </c>
      <c r="C1532" s="33" t="s">
        <v>56</v>
      </c>
      <c r="D1532" s="33" t="s">
        <v>57</v>
      </c>
      <c r="E1532" s="33" t="s">
        <v>2509</v>
      </c>
      <c r="F1532" s="5">
        <f t="shared" si="36"/>
        <v>4</v>
      </c>
    </row>
    <row r="1533" spans="1:6" x14ac:dyDescent="0.25">
      <c r="A1533" s="33" t="s">
        <v>2511</v>
      </c>
      <c r="B1533" s="33" t="s">
        <v>51</v>
      </c>
      <c r="C1533" s="33" t="s">
        <v>52</v>
      </c>
      <c r="D1533" s="33" t="s">
        <v>53</v>
      </c>
      <c r="E1533" s="33" t="s">
        <v>2512</v>
      </c>
      <c r="F1533" s="5">
        <f t="shared" si="36"/>
        <v>4</v>
      </c>
    </row>
    <row r="1534" spans="1:6" x14ac:dyDescent="0.25">
      <c r="A1534" s="33" t="s">
        <v>2513</v>
      </c>
      <c r="B1534" s="33" t="s">
        <v>51</v>
      </c>
      <c r="C1534" s="33" t="s">
        <v>56</v>
      </c>
      <c r="D1534" s="33" t="s">
        <v>57</v>
      </c>
      <c r="E1534" s="33" t="s">
        <v>2512</v>
      </c>
      <c r="F1534" s="5">
        <f t="shared" si="36"/>
        <v>4</v>
      </c>
    </row>
    <row r="1535" spans="1:6" x14ac:dyDescent="0.25">
      <c r="A1535" s="33" t="s">
        <v>2514</v>
      </c>
      <c r="B1535" s="33" t="s">
        <v>51</v>
      </c>
      <c r="C1535" s="33" t="s">
        <v>52</v>
      </c>
      <c r="D1535" s="33" t="s">
        <v>53</v>
      </c>
      <c r="E1535" s="33" t="s">
        <v>2515</v>
      </c>
      <c r="F1535" s="5">
        <f t="shared" si="36"/>
        <v>4</v>
      </c>
    </row>
    <row r="1536" spans="1:6" x14ac:dyDescent="0.25">
      <c r="A1536" s="33" t="s">
        <v>2516</v>
      </c>
      <c r="B1536" s="33" t="s">
        <v>51</v>
      </c>
      <c r="C1536" s="33" t="s">
        <v>56</v>
      </c>
      <c r="D1536" s="33" t="s">
        <v>57</v>
      </c>
      <c r="E1536" s="33" t="s">
        <v>2515</v>
      </c>
      <c r="F1536" s="5">
        <f t="shared" si="36"/>
        <v>4</v>
      </c>
    </row>
    <row r="1537" spans="1:6" x14ac:dyDescent="0.25">
      <c r="A1537" s="33" t="s">
        <v>2517</v>
      </c>
      <c r="B1537" s="33" t="s">
        <v>51</v>
      </c>
      <c r="C1537" s="33" t="s">
        <v>52</v>
      </c>
      <c r="D1537" s="33" t="s">
        <v>53</v>
      </c>
      <c r="E1537" s="33" t="s">
        <v>2518</v>
      </c>
      <c r="F1537" s="5">
        <f t="shared" si="36"/>
        <v>4</v>
      </c>
    </row>
    <row r="1538" spans="1:6" x14ac:dyDescent="0.25">
      <c r="A1538" s="33" t="s">
        <v>2519</v>
      </c>
      <c r="B1538" s="33" t="s">
        <v>51</v>
      </c>
      <c r="C1538" s="33" t="s">
        <v>56</v>
      </c>
      <c r="D1538" s="33" t="s">
        <v>57</v>
      </c>
      <c r="E1538" s="33" t="s">
        <v>2518</v>
      </c>
      <c r="F1538" s="5">
        <f t="shared" si="36"/>
        <v>4</v>
      </c>
    </row>
    <row r="1539" spans="1:6" x14ac:dyDescent="0.25">
      <c r="A1539" s="33" t="s">
        <v>2520</v>
      </c>
      <c r="B1539" s="33" t="s">
        <v>51</v>
      </c>
      <c r="C1539" s="33" t="s">
        <v>52</v>
      </c>
      <c r="D1539" s="33" t="s">
        <v>53</v>
      </c>
      <c r="E1539" s="33" t="s">
        <v>2521</v>
      </c>
      <c r="F1539" s="5">
        <f t="shared" si="36"/>
        <v>4</v>
      </c>
    </row>
    <row r="1540" spans="1:6" x14ac:dyDescent="0.25">
      <c r="A1540" s="33" t="s">
        <v>2522</v>
      </c>
      <c r="B1540" s="33" t="s">
        <v>51</v>
      </c>
      <c r="C1540" s="33" t="s">
        <v>56</v>
      </c>
      <c r="D1540" s="33" t="s">
        <v>57</v>
      </c>
      <c r="E1540" s="33" t="s">
        <v>2521</v>
      </c>
      <c r="F1540" s="5">
        <f t="shared" si="36"/>
        <v>4</v>
      </c>
    </row>
    <row r="1541" spans="1:6" x14ac:dyDescent="0.25">
      <c r="A1541" s="33" t="s">
        <v>2523</v>
      </c>
      <c r="B1541" s="33" t="s">
        <v>51</v>
      </c>
      <c r="C1541" s="33" t="s">
        <v>52</v>
      </c>
      <c r="D1541" s="33" t="s">
        <v>53</v>
      </c>
      <c r="E1541" s="33" t="s">
        <v>2524</v>
      </c>
      <c r="F1541" s="5">
        <f t="shared" si="36"/>
        <v>4</v>
      </c>
    </row>
    <row r="1542" spans="1:6" x14ac:dyDescent="0.25">
      <c r="A1542" s="33" t="s">
        <v>2525</v>
      </c>
      <c r="B1542" s="33" t="s">
        <v>51</v>
      </c>
      <c r="C1542" s="33" t="s">
        <v>56</v>
      </c>
      <c r="D1542" s="33" t="s">
        <v>57</v>
      </c>
      <c r="E1542" s="33" t="s">
        <v>2524</v>
      </c>
      <c r="F1542" s="5">
        <f t="shared" si="36"/>
        <v>4</v>
      </c>
    </row>
    <row r="1543" spans="1:6" x14ac:dyDescent="0.25">
      <c r="A1543" s="33" t="s">
        <v>2526</v>
      </c>
      <c r="B1543" s="33" t="s">
        <v>51</v>
      </c>
      <c r="C1543" s="33" t="s">
        <v>52</v>
      </c>
      <c r="D1543" s="33" t="s">
        <v>53</v>
      </c>
      <c r="E1543" s="33" t="s">
        <v>2527</v>
      </c>
      <c r="F1543" s="5">
        <f t="shared" si="36"/>
        <v>4</v>
      </c>
    </row>
    <row r="1544" spans="1:6" x14ac:dyDescent="0.25">
      <c r="A1544" s="33" t="s">
        <v>2528</v>
      </c>
      <c r="B1544" s="33" t="s">
        <v>51</v>
      </c>
      <c r="C1544" s="33" t="s">
        <v>56</v>
      </c>
      <c r="D1544" s="33" t="s">
        <v>57</v>
      </c>
      <c r="E1544" s="33" t="s">
        <v>2527</v>
      </c>
      <c r="F1544" s="5">
        <f t="shared" si="36"/>
        <v>4</v>
      </c>
    </row>
    <row r="1545" spans="1:6" x14ac:dyDescent="0.25">
      <c r="A1545" s="33" t="s">
        <v>2529</v>
      </c>
      <c r="B1545" s="33" t="s">
        <v>51</v>
      </c>
      <c r="C1545" s="33" t="s">
        <v>52</v>
      </c>
      <c r="D1545" s="33" t="s">
        <v>53</v>
      </c>
      <c r="E1545" s="33" t="s">
        <v>2530</v>
      </c>
      <c r="F1545" s="5">
        <f t="shared" si="36"/>
        <v>4</v>
      </c>
    </row>
    <row r="1546" spans="1:6" x14ac:dyDescent="0.25">
      <c r="A1546" s="33" t="s">
        <v>2531</v>
      </c>
      <c r="B1546" s="33" t="s">
        <v>51</v>
      </c>
      <c r="C1546" s="33" t="s">
        <v>56</v>
      </c>
      <c r="D1546" s="33" t="s">
        <v>57</v>
      </c>
      <c r="E1546" s="33" t="s">
        <v>2530</v>
      </c>
      <c r="F1546" s="5">
        <f t="shared" si="36"/>
        <v>4</v>
      </c>
    </row>
    <row r="1547" spans="1:6" x14ac:dyDescent="0.25">
      <c r="A1547" s="33" t="s">
        <v>2532</v>
      </c>
      <c r="B1547" s="33" t="s">
        <v>51</v>
      </c>
      <c r="C1547" s="33" t="s">
        <v>52</v>
      </c>
      <c r="D1547" s="33" t="s">
        <v>53</v>
      </c>
      <c r="E1547" s="33" t="s">
        <v>2533</v>
      </c>
      <c r="F1547" s="5">
        <f t="shared" si="36"/>
        <v>4</v>
      </c>
    </row>
    <row r="1548" spans="1:6" x14ac:dyDescent="0.25">
      <c r="A1548" s="33" t="s">
        <v>2534</v>
      </c>
      <c r="B1548" s="33" t="s">
        <v>51</v>
      </c>
      <c r="C1548" s="33" t="s">
        <v>56</v>
      </c>
      <c r="D1548" s="33" t="s">
        <v>57</v>
      </c>
      <c r="E1548" s="33" t="s">
        <v>2533</v>
      </c>
      <c r="F1548" s="5">
        <f t="shared" si="36"/>
        <v>4</v>
      </c>
    </row>
    <row r="1549" spans="1:6" x14ac:dyDescent="0.25">
      <c r="A1549" s="33" t="s">
        <v>2535</v>
      </c>
      <c r="B1549" s="33" t="s">
        <v>51</v>
      </c>
      <c r="C1549" s="33" t="s">
        <v>52</v>
      </c>
      <c r="D1549" s="33" t="s">
        <v>53</v>
      </c>
      <c r="E1549" s="33" t="s">
        <v>2536</v>
      </c>
      <c r="F1549" s="5">
        <f t="shared" si="36"/>
        <v>4</v>
      </c>
    </row>
    <row r="1550" spans="1:6" x14ac:dyDescent="0.25">
      <c r="A1550" s="33" t="s">
        <v>2537</v>
      </c>
      <c r="B1550" s="33" t="s">
        <v>51</v>
      </c>
      <c r="C1550" s="33" t="s">
        <v>56</v>
      </c>
      <c r="D1550" s="33" t="s">
        <v>57</v>
      </c>
      <c r="E1550" s="33" t="s">
        <v>2536</v>
      </c>
      <c r="F1550" s="5">
        <f t="shared" si="36"/>
        <v>4</v>
      </c>
    </row>
    <row r="1551" spans="1:6" x14ac:dyDescent="0.25">
      <c r="A1551" s="33" t="s">
        <v>2538</v>
      </c>
      <c r="B1551" s="33" t="s">
        <v>51</v>
      </c>
      <c r="C1551" s="33" t="s">
        <v>52</v>
      </c>
      <c r="D1551" s="33" t="s">
        <v>53</v>
      </c>
      <c r="E1551" s="33" t="s">
        <v>2539</v>
      </c>
      <c r="F1551" s="5">
        <f t="shared" si="36"/>
        <v>4</v>
      </c>
    </row>
    <row r="1552" spans="1:6" x14ac:dyDescent="0.25">
      <c r="A1552" s="33" t="s">
        <v>2540</v>
      </c>
      <c r="B1552" s="33" t="s">
        <v>51</v>
      </c>
      <c r="C1552" s="33" t="s">
        <v>56</v>
      </c>
      <c r="D1552" s="33" t="s">
        <v>57</v>
      </c>
      <c r="E1552" s="33" t="s">
        <v>2539</v>
      </c>
      <c r="F1552" s="5">
        <f t="shared" si="36"/>
        <v>4</v>
      </c>
    </row>
    <row r="1553" spans="1:6" x14ac:dyDescent="0.25">
      <c r="A1553" s="33" t="s">
        <v>2541</v>
      </c>
      <c r="B1553" s="33" t="s">
        <v>51</v>
      </c>
      <c r="C1553" s="33" t="s">
        <v>52</v>
      </c>
      <c r="D1553" s="33" t="s">
        <v>53</v>
      </c>
      <c r="E1553" s="33" t="s">
        <v>2542</v>
      </c>
      <c r="F1553" s="5">
        <f t="shared" si="36"/>
        <v>4</v>
      </c>
    </row>
    <row r="1554" spans="1:6" x14ac:dyDescent="0.25">
      <c r="A1554" s="33" t="s">
        <v>2543</v>
      </c>
      <c r="B1554" s="33" t="s">
        <v>51</v>
      </c>
      <c r="C1554" s="33" t="s">
        <v>56</v>
      </c>
      <c r="D1554" s="33" t="s">
        <v>57</v>
      </c>
      <c r="E1554" s="33" t="s">
        <v>2542</v>
      </c>
      <c r="F1554" s="5">
        <f t="shared" si="36"/>
        <v>4</v>
      </c>
    </row>
    <row r="1555" spans="1:6" x14ac:dyDescent="0.25">
      <c r="A1555" s="33" t="s">
        <v>2544</v>
      </c>
      <c r="B1555" s="33" t="s">
        <v>51</v>
      </c>
      <c r="C1555" s="33" t="s">
        <v>52</v>
      </c>
      <c r="D1555" s="33" t="s">
        <v>53</v>
      </c>
      <c r="E1555" s="33" t="s">
        <v>2545</v>
      </c>
      <c r="F1555" s="5">
        <f t="shared" ref="F1555:F1587" si="37">MONTH(A1555)</f>
        <v>4</v>
      </c>
    </row>
    <row r="1556" spans="1:6" x14ac:dyDescent="0.25">
      <c r="A1556" s="33" t="s">
        <v>2546</v>
      </c>
      <c r="B1556" s="33" t="s">
        <v>51</v>
      </c>
      <c r="C1556" s="33" t="s">
        <v>56</v>
      </c>
      <c r="D1556" s="33" t="s">
        <v>57</v>
      </c>
      <c r="E1556" s="33" t="s">
        <v>2545</v>
      </c>
      <c r="F1556" s="5">
        <f t="shared" si="37"/>
        <v>4</v>
      </c>
    </row>
    <row r="1557" spans="1:6" x14ac:dyDescent="0.25">
      <c r="A1557" s="33" t="s">
        <v>2547</v>
      </c>
      <c r="B1557" s="33" t="s">
        <v>51</v>
      </c>
      <c r="C1557" s="33" t="s">
        <v>52</v>
      </c>
      <c r="D1557" s="33" t="s">
        <v>53</v>
      </c>
      <c r="E1557" s="33" t="s">
        <v>2548</v>
      </c>
      <c r="F1557" s="5">
        <f t="shared" si="37"/>
        <v>4</v>
      </c>
    </row>
    <row r="1558" spans="1:6" x14ac:dyDescent="0.25">
      <c r="A1558" s="33" t="s">
        <v>2549</v>
      </c>
      <c r="B1558" s="33" t="s">
        <v>51</v>
      </c>
      <c r="C1558" s="33" t="s">
        <v>56</v>
      </c>
      <c r="D1558" s="33" t="s">
        <v>57</v>
      </c>
      <c r="E1558" s="33" t="s">
        <v>2548</v>
      </c>
      <c r="F1558" s="5">
        <f t="shared" si="37"/>
        <v>4</v>
      </c>
    </row>
    <row r="1559" spans="1:6" x14ac:dyDescent="0.25">
      <c r="A1559" s="33" t="s">
        <v>2550</v>
      </c>
      <c r="B1559" s="33" t="s">
        <v>51</v>
      </c>
      <c r="C1559" s="33" t="s">
        <v>59</v>
      </c>
      <c r="D1559" s="33" t="s">
        <v>72</v>
      </c>
      <c r="E1559" s="33" t="s">
        <v>1223</v>
      </c>
      <c r="F1559" s="5">
        <f t="shared" si="37"/>
        <v>4</v>
      </c>
    </row>
    <row r="1560" spans="1:6" x14ac:dyDescent="0.25">
      <c r="A1560" s="33" t="s">
        <v>2550</v>
      </c>
      <c r="B1560" s="33" t="s">
        <v>51</v>
      </c>
      <c r="C1560" s="33" t="s">
        <v>59</v>
      </c>
      <c r="D1560" s="33" t="s">
        <v>60</v>
      </c>
      <c r="E1560" s="33" t="s">
        <v>2551</v>
      </c>
      <c r="F1560" s="5">
        <f t="shared" si="37"/>
        <v>4</v>
      </c>
    </row>
    <row r="1561" spans="1:6" x14ac:dyDescent="0.25">
      <c r="A1561" s="33" t="s">
        <v>2550</v>
      </c>
      <c r="B1561" s="33" t="s">
        <v>51</v>
      </c>
      <c r="C1561" s="33" t="s">
        <v>59</v>
      </c>
      <c r="D1561" s="33" t="s">
        <v>60</v>
      </c>
      <c r="E1561" s="33" t="s">
        <v>1240</v>
      </c>
      <c r="F1561" s="5">
        <f t="shared" si="37"/>
        <v>4</v>
      </c>
    </row>
    <row r="1562" spans="1:6" x14ac:dyDescent="0.25">
      <c r="A1562" s="33" t="s">
        <v>2550</v>
      </c>
      <c r="B1562" s="33" t="s">
        <v>51</v>
      </c>
      <c r="C1562" s="33" t="s">
        <v>59</v>
      </c>
      <c r="D1562" s="33" t="s">
        <v>60</v>
      </c>
      <c r="E1562" s="33" t="s">
        <v>1002</v>
      </c>
      <c r="F1562" s="5">
        <f t="shared" si="37"/>
        <v>4</v>
      </c>
    </row>
    <row r="1563" spans="1:6" x14ac:dyDescent="0.25">
      <c r="A1563" s="33" t="s">
        <v>2550</v>
      </c>
      <c r="B1563" s="33" t="s">
        <v>51</v>
      </c>
      <c r="C1563" s="33" t="s">
        <v>59</v>
      </c>
      <c r="D1563" s="33" t="s">
        <v>60</v>
      </c>
      <c r="E1563" s="33" t="s">
        <v>1249</v>
      </c>
      <c r="F1563" s="5">
        <f t="shared" si="37"/>
        <v>4</v>
      </c>
    </row>
    <row r="1564" spans="1:6" x14ac:dyDescent="0.25">
      <c r="A1564" s="33" t="s">
        <v>2550</v>
      </c>
      <c r="B1564" s="33" t="s">
        <v>51</v>
      </c>
      <c r="C1564" s="33" t="s">
        <v>59</v>
      </c>
      <c r="D1564" s="33" t="s">
        <v>60</v>
      </c>
      <c r="E1564" s="33" t="s">
        <v>1246</v>
      </c>
      <c r="F1564" s="5">
        <f t="shared" si="37"/>
        <v>4</v>
      </c>
    </row>
    <row r="1565" spans="1:6" x14ac:dyDescent="0.25">
      <c r="A1565" s="33" t="s">
        <v>2550</v>
      </c>
      <c r="B1565" s="33" t="s">
        <v>51</v>
      </c>
      <c r="C1565" s="33" t="s">
        <v>59</v>
      </c>
      <c r="D1565" s="33" t="s">
        <v>60</v>
      </c>
      <c r="E1565" s="33" t="s">
        <v>1252</v>
      </c>
      <c r="F1565" s="5">
        <f t="shared" si="37"/>
        <v>4</v>
      </c>
    </row>
    <row r="1566" spans="1:6" x14ac:dyDescent="0.25">
      <c r="A1566" s="33" t="s">
        <v>2550</v>
      </c>
      <c r="B1566" s="33" t="s">
        <v>51</v>
      </c>
      <c r="C1566" s="33" t="s">
        <v>59</v>
      </c>
      <c r="D1566" s="33" t="s">
        <v>60</v>
      </c>
      <c r="E1566" s="33" t="s">
        <v>1217</v>
      </c>
      <c r="F1566" s="5">
        <f t="shared" si="37"/>
        <v>4</v>
      </c>
    </row>
    <row r="1567" spans="1:6" x14ac:dyDescent="0.25">
      <c r="A1567" s="33" t="s">
        <v>2550</v>
      </c>
      <c r="B1567" s="33" t="s">
        <v>51</v>
      </c>
      <c r="C1567" s="33" t="s">
        <v>59</v>
      </c>
      <c r="D1567" s="33" t="s">
        <v>60</v>
      </c>
      <c r="E1567" s="33" t="s">
        <v>1244</v>
      </c>
      <c r="F1567" s="5">
        <f t="shared" si="37"/>
        <v>4</v>
      </c>
    </row>
    <row r="1568" spans="1:6" x14ac:dyDescent="0.25">
      <c r="A1568" s="33" t="s">
        <v>2550</v>
      </c>
      <c r="B1568" s="33" t="s">
        <v>51</v>
      </c>
      <c r="C1568" s="33" t="s">
        <v>59</v>
      </c>
      <c r="D1568" s="33" t="s">
        <v>60</v>
      </c>
      <c r="E1568" s="33" t="s">
        <v>205</v>
      </c>
      <c r="F1568" s="5">
        <f t="shared" si="37"/>
        <v>4</v>
      </c>
    </row>
    <row r="1569" spans="1:6" x14ac:dyDescent="0.25">
      <c r="A1569" s="33" t="s">
        <v>2550</v>
      </c>
      <c r="B1569" s="33" t="s">
        <v>51</v>
      </c>
      <c r="C1569" s="33" t="s">
        <v>59</v>
      </c>
      <c r="D1569" s="33" t="s">
        <v>60</v>
      </c>
      <c r="E1569" s="33" t="s">
        <v>2552</v>
      </c>
      <c r="F1569" s="5">
        <f t="shared" si="37"/>
        <v>4</v>
      </c>
    </row>
    <row r="1570" spans="1:6" x14ac:dyDescent="0.25">
      <c r="A1570" s="33" t="s">
        <v>2550</v>
      </c>
      <c r="B1570" s="33" t="s">
        <v>51</v>
      </c>
      <c r="C1570" s="33" t="s">
        <v>59</v>
      </c>
      <c r="D1570" s="33" t="s">
        <v>60</v>
      </c>
      <c r="E1570" s="33" t="s">
        <v>1230</v>
      </c>
      <c r="F1570" s="5">
        <f t="shared" si="37"/>
        <v>4</v>
      </c>
    </row>
    <row r="1571" spans="1:6" x14ac:dyDescent="0.25">
      <c r="A1571" s="33" t="s">
        <v>2550</v>
      </c>
      <c r="B1571" s="33" t="s">
        <v>51</v>
      </c>
      <c r="C1571" s="33" t="s">
        <v>59</v>
      </c>
      <c r="D1571" s="33" t="s">
        <v>60</v>
      </c>
      <c r="E1571" s="33" t="s">
        <v>1171</v>
      </c>
      <c r="F1571" s="5">
        <f t="shared" si="37"/>
        <v>4</v>
      </c>
    </row>
    <row r="1572" spans="1:6" x14ac:dyDescent="0.25">
      <c r="A1572" s="33" t="s">
        <v>2550</v>
      </c>
      <c r="B1572" s="33" t="s">
        <v>51</v>
      </c>
      <c r="C1572" s="33" t="s">
        <v>59</v>
      </c>
      <c r="D1572" s="33" t="s">
        <v>60</v>
      </c>
      <c r="E1572" s="33" t="s">
        <v>1239</v>
      </c>
      <c r="F1572" s="5">
        <f t="shared" si="37"/>
        <v>4</v>
      </c>
    </row>
    <row r="1573" spans="1:6" x14ac:dyDescent="0.25">
      <c r="A1573" s="33" t="s">
        <v>2550</v>
      </c>
      <c r="B1573" s="33" t="s">
        <v>51</v>
      </c>
      <c r="C1573" s="33" t="s">
        <v>59</v>
      </c>
      <c r="D1573" s="33" t="s">
        <v>60</v>
      </c>
      <c r="E1573" s="33" t="s">
        <v>1229</v>
      </c>
      <c r="F1573" s="5">
        <f t="shared" si="37"/>
        <v>4</v>
      </c>
    </row>
    <row r="1574" spans="1:6" x14ac:dyDescent="0.25">
      <c r="A1574" s="33" t="s">
        <v>2550</v>
      </c>
      <c r="B1574" s="33" t="s">
        <v>51</v>
      </c>
      <c r="C1574" s="33" t="s">
        <v>59</v>
      </c>
      <c r="D1574" s="33" t="s">
        <v>60</v>
      </c>
      <c r="E1574" s="33" t="s">
        <v>2553</v>
      </c>
      <c r="F1574" s="5">
        <f t="shared" si="37"/>
        <v>4</v>
      </c>
    </row>
    <row r="1575" spans="1:6" x14ac:dyDescent="0.25">
      <c r="A1575" s="33" t="s">
        <v>2550</v>
      </c>
      <c r="B1575" s="33" t="s">
        <v>51</v>
      </c>
      <c r="C1575" s="33" t="s">
        <v>59</v>
      </c>
      <c r="D1575" s="33" t="s">
        <v>60</v>
      </c>
      <c r="E1575" s="33" t="s">
        <v>2554</v>
      </c>
      <c r="F1575" s="5">
        <f t="shared" si="37"/>
        <v>4</v>
      </c>
    </row>
    <row r="1576" spans="1:6" x14ac:dyDescent="0.25">
      <c r="A1576" s="33" t="s">
        <v>2550</v>
      </c>
      <c r="B1576" s="33" t="s">
        <v>51</v>
      </c>
      <c r="C1576" s="33" t="s">
        <v>59</v>
      </c>
      <c r="D1576" s="33" t="s">
        <v>60</v>
      </c>
      <c r="E1576" s="33" t="s">
        <v>1224</v>
      </c>
      <c r="F1576" s="5">
        <f t="shared" si="37"/>
        <v>4</v>
      </c>
    </row>
    <row r="1577" spans="1:6" x14ac:dyDescent="0.25">
      <c r="A1577" s="33" t="s">
        <v>2550</v>
      </c>
      <c r="B1577" s="33" t="s">
        <v>51</v>
      </c>
      <c r="C1577" s="33" t="s">
        <v>59</v>
      </c>
      <c r="D1577" s="33" t="s">
        <v>60</v>
      </c>
      <c r="E1577" s="33" t="s">
        <v>1242</v>
      </c>
      <c r="F1577" s="5">
        <f t="shared" si="37"/>
        <v>4</v>
      </c>
    </row>
    <row r="1578" spans="1:6" x14ac:dyDescent="0.25">
      <c r="A1578" s="33" t="s">
        <v>2550</v>
      </c>
      <c r="B1578" s="33" t="s">
        <v>51</v>
      </c>
      <c r="C1578" s="33" t="s">
        <v>59</v>
      </c>
      <c r="D1578" s="33" t="s">
        <v>60</v>
      </c>
      <c r="E1578" s="33" t="s">
        <v>206</v>
      </c>
      <c r="F1578" s="5">
        <f t="shared" si="37"/>
        <v>4</v>
      </c>
    </row>
    <row r="1579" spans="1:6" x14ac:dyDescent="0.25">
      <c r="A1579" s="33" t="s">
        <v>2550</v>
      </c>
      <c r="B1579" s="33" t="s">
        <v>51</v>
      </c>
      <c r="C1579" s="33" t="s">
        <v>59</v>
      </c>
      <c r="D1579" s="33" t="s">
        <v>60</v>
      </c>
      <c r="E1579" s="33" t="s">
        <v>1227</v>
      </c>
      <c r="F1579" s="5">
        <f t="shared" si="37"/>
        <v>4</v>
      </c>
    </row>
    <row r="1580" spans="1:6" x14ac:dyDescent="0.25">
      <c r="A1580" s="33" t="s">
        <v>2550</v>
      </c>
      <c r="B1580" s="33" t="s">
        <v>51</v>
      </c>
      <c r="C1580" s="33" t="s">
        <v>59</v>
      </c>
      <c r="D1580" s="33" t="s">
        <v>60</v>
      </c>
      <c r="E1580" s="33" t="s">
        <v>2555</v>
      </c>
      <c r="F1580" s="5">
        <f t="shared" si="37"/>
        <v>4</v>
      </c>
    </row>
    <row r="1581" spans="1:6" x14ac:dyDescent="0.25">
      <c r="A1581" s="33" t="s">
        <v>2550</v>
      </c>
      <c r="B1581" s="33" t="s">
        <v>51</v>
      </c>
      <c r="C1581" s="33" t="s">
        <v>59</v>
      </c>
      <c r="D1581" s="33" t="s">
        <v>60</v>
      </c>
      <c r="E1581" s="33" t="s">
        <v>2556</v>
      </c>
      <c r="F1581" s="5">
        <f t="shared" si="37"/>
        <v>4</v>
      </c>
    </row>
    <row r="1582" spans="1:6" x14ac:dyDescent="0.25">
      <c r="A1582" s="33" t="s">
        <v>2550</v>
      </c>
      <c r="B1582" s="33" t="s">
        <v>51</v>
      </c>
      <c r="C1582" s="33" t="s">
        <v>59</v>
      </c>
      <c r="D1582" s="33" t="s">
        <v>60</v>
      </c>
      <c r="E1582" s="33" t="s">
        <v>196</v>
      </c>
      <c r="F1582" s="5">
        <f t="shared" si="37"/>
        <v>4</v>
      </c>
    </row>
    <row r="1583" spans="1:6" x14ac:dyDescent="0.25">
      <c r="A1583" s="33" t="s">
        <v>2550</v>
      </c>
      <c r="B1583" s="33" t="s">
        <v>51</v>
      </c>
      <c r="C1583" s="33" t="s">
        <v>59</v>
      </c>
      <c r="D1583" s="33" t="s">
        <v>60</v>
      </c>
      <c r="E1583" s="33" t="s">
        <v>1235</v>
      </c>
      <c r="F1583" s="5">
        <f t="shared" si="37"/>
        <v>4</v>
      </c>
    </row>
    <row r="1584" spans="1:6" x14ac:dyDescent="0.25">
      <c r="A1584" s="33" t="s">
        <v>2550</v>
      </c>
      <c r="B1584" s="33" t="s">
        <v>51</v>
      </c>
      <c r="C1584" s="33" t="s">
        <v>59</v>
      </c>
      <c r="D1584" s="33" t="s">
        <v>60</v>
      </c>
      <c r="E1584" s="33" t="s">
        <v>1222</v>
      </c>
      <c r="F1584" s="5">
        <f t="shared" si="37"/>
        <v>4</v>
      </c>
    </row>
    <row r="1585" spans="1:6" x14ac:dyDescent="0.25">
      <c r="A1585" s="33" t="s">
        <v>2550</v>
      </c>
      <c r="B1585" s="33" t="s">
        <v>51</v>
      </c>
      <c r="C1585" s="33" t="s">
        <v>59</v>
      </c>
      <c r="D1585" s="33" t="s">
        <v>60</v>
      </c>
      <c r="E1585" s="33" t="s">
        <v>2557</v>
      </c>
      <c r="F1585" s="5">
        <f t="shared" si="37"/>
        <v>4</v>
      </c>
    </row>
    <row r="1586" spans="1:6" x14ac:dyDescent="0.25">
      <c r="A1586" s="33" t="s">
        <v>2550</v>
      </c>
      <c r="B1586" s="33" t="s">
        <v>51</v>
      </c>
      <c r="C1586" s="33" t="s">
        <v>59</v>
      </c>
      <c r="D1586" s="33" t="s">
        <v>60</v>
      </c>
      <c r="E1586" s="33" t="s">
        <v>1234</v>
      </c>
      <c r="F1586" s="5">
        <f t="shared" si="37"/>
        <v>4</v>
      </c>
    </row>
    <row r="1587" spans="1:6" x14ac:dyDescent="0.25">
      <c r="A1587" s="33" t="s">
        <v>2550</v>
      </c>
      <c r="B1587" s="33" t="s">
        <v>51</v>
      </c>
      <c r="C1587" s="33" t="s">
        <v>59</v>
      </c>
      <c r="D1587" s="33" t="s">
        <v>60</v>
      </c>
      <c r="E1587" s="33" t="s">
        <v>225</v>
      </c>
      <c r="F1587" s="5">
        <f t="shared" si="37"/>
        <v>4</v>
      </c>
    </row>
    <row r="1588" spans="1:6" x14ac:dyDescent="0.25">
      <c r="A1588" s="54" t="s">
        <v>2657</v>
      </c>
      <c r="B1588" s="54" t="s">
        <v>51</v>
      </c>
      <c r="C1588" s="54" t="s">
        <v>59</v>
      </c>
      <c r="D1588" s="54" t="s">
        <v>72</v>
      </c>
      <c r="E1588" s="54" t="s">
        <v>2661</v>
      </c>
      <c r="F1588" s="52">
        <f t="shared" ref="F1588:F1651" si="38">MONTH(A1588)</f>
        <v>4</v>
      </c>
    </row>
    <row r="1589" spans="1:6" x14ac:dyDescent="0.25">
      <c r="A1589" s="54" t="s">
        <v>2657</v>
      </c>
      <c r="B1589" s="54" t="s">
        <v>51</v>
      </c>
      <c r="C1589" s="54" t="s">
        <v>59</v>
      </c>
      <c r="D1589" s="54" t="s">
        <v>72</v>
      </c>
      <c r="E1589" s="54" t="s">
        <v>2662</v>
      </c>
      <c r="F1589" s="52">
        <f t="shared" si="38"/>
        <v>4</v>
      </c>
    </row>
    <row r="1590" spans="1:6" x14ac:dyDescent="0.25">
      <c r="A1590" s="54" t="s">
        <v>2657</v>
      </c>
      <c r="B1590" s="54" t="s">
        <v>51</v>
      </c>
      <c r="C1590" s="54" t="s">
        <v>59</v>
      </c>
      <c r="D1590" s="54" t="s">
        <v>72</v>
      </c>
      <c r="E1590" s="54" t="s">
        <v>2663</v>
      </c>
      <c r="F1590" s="52">
        <f t="shared" si="38"/>
        <v>4</v>
      </c>
    </row>
    <row r="1591" spans="1:6" x14ac:dyDescent="0.25">
      <c r="A1591" s="54" t="s">
        <v>2657</v>
      </c>
      <c r="B1591" s="54" t="s">
        <v>51</v>
      </c>
      <c r="C1591" s="54" t="s">
        <v>59</v>
      </c>
      <c r="D1591" s="54" t="s">
        <v>72</v>
      </c>
      <c r="E1591" s="54" t="s">
        <v>2664</v>
      </c>
      <c r="F1591" s="52">
        <f t="shared" si="38"/>
        <v>4</v>
      </c>
    </row>
    <row r="1592" spans="1:6" x14ac:dyDescent="0.25">
      <c r="A1592" s="54" t="s">
        <v>2657</v>
      </c>
      <c r="B1592" s="54" t="s">
        <v>51</v>
      </c>
      <c r="C1592" s="54" t="s">
        <v>59</v>
      </c>
      <c r="D1592" s="54" t="s">
        <v>72</v>
      </c>
      <c r="E1592" s="54" t="s">
        <v>2665</v>
      </c>
      <c r="F1592" s="52">
        <f t="shared" si="38"/>
        <v>4</v>
      </c>
    </row>
    <row r="1593" spans="1:6" x14ac:dyDescent="0.25">
      <c r="A1593" s="54" t="s">
        <v>2657</v>
      </c>
      <c r="B1593" s="54" t="s">
        <v>51</v>
      </c>
      <c r="C1593" s="54" t="s">
        <v>59</v>
      </c>
      <c r="D1593" s="54" t="s">
        <v>72</v>
      </c>
      <c r="E1593" s="54" t="s">
        <v>2666</v>
      </c>
      <c r="F1593" s="52">
        <f t="shared" si="38"/>
        <v>4</v>
      </c>
    </row>
    <row r="1594" spans="1:6" x14ac:dyDescent="0.25">
      <c r="A1594" s="54" t="s">
        <v>2657</v>
      </c>
      <c r="B1594" s="54" t="s">
        <v>51</v>
      </c>
      <c r="C1594" s="54" t="s">
        <v>59</v>
      </c>
      <c r="D1594" s="54" t="s">
        <v>72</v>
      </c>
      <c r="E1594" s="54" t="s">
        <v>1488</v>
      </c>
      <c r="F1594" s="52">
        <f t="shared" si="38"/>
        <v>4</v>
      </c>
    </row>
    <row r="1595" spans="1:6" x14ac:dyDescent="0.25">
      <c r="A1595" s="54" t="s">
        <v>2657</v>
      </c>
      <c r="B1595" s="54" t="s">
        <v>51</v>
      </c>
      <c r="C1595" s="54" t="s">
        <v>59</v>
      </c>
      <c r="D1595" s="54" t="s">
        <v>72</v>
      </c>
      <c r="E1595" s="54" t="s">
        <v>1533</v>
      </c>
      <c r="F1595" s="52">
        <f t="shared" si="38"/>
        <v>4</v>
      </c>
    </row>
    <row r="1596" spans="1:6" x14ac:dyDescent="0.25">
      <c r="A1596" s="54" t="s">
        <v>2657</v>
      </c>
      <c r="B1596" s="54" t="s">
        <v>51</v>
      </c>
      <c r="C1596" s="54" t="s">
        <v>59</v>
      </c>
      <c r="D1596" s="54" t="s">
        <v>72</v>
      </c>
      <c r="E1596" s="54" t="s">
        <v>2667</v>
      </c>
      <c r="F1596" s="52">
        <f t="shared" si="38"/>
        <v>4</v>
      </c>
    </row>
    <row r="1597" spans="1:6" x14ac:dyDescent="0.25">
      <c r="A1597" s="54" t="s">
        <v>2668</v>
      </c>
      <c r="B1597" s="54" t="s">
        <v>51</v>
      </c>
      <c r="C1597" s="54" t="s">
        <v>59</v>
      </c>
      <c r="D1597" s="54" t="s">
        <v>72</v>
      </c>
      <c r="E1597" s="54" t="s">
        <v>2669</v>
      </c>
      <c r="F1597" s="52">
        <f t="shared" si="38"/>
        <v>4</v>
      </c>
    </row>
    <row r="1598" spans="1:6" x14ac:dyDescent="0.25">
      <c r="A1598" s="54" t="s">
        <v>2668</v>
      </c>
      <c r="B1598" s="54" t="s">
        <v>51</v>
      </c>
      <c r="C1598" s="54" t="s">
        <v>59</v>
      </c>
      <c r="D1598" s="54" t="s">
        <v>72</v>
      </c>
      <c r="E1598" s="54" t="s">
        <v>2670</v>
      </c>
      <c r="F1598" s="52">
        <f t="shared" si="38"/>
        <v>4</v>
      </c>
    </row>
    <row r="1599" spans="1:6" x14ac:dyDescent="0.25">
      <c r="A1599" s="54" t="s">
        <v>2668</v>
      </c>
      <c r="B1599" s="54" t="s">
        <v>51</v>
      </c>
      <c r="C1599" s="54" t="s">
        <v>59</v>
      </c>
      <c r="D1599" s="54" t="s">
        <v>72</v>
      </c>
      <c r="E1599" s="54" t="s">
        <v>2671</v>
      </c>
      <c r="F1599" s="52">
        <f t="shared" si="38"/>
        <v>4</v>
      </c>
    </row>
    <row r="1600" spans="1:6" x14ac:dyDescent="0.25">
      <c r="A1600" s="54" t="s">
        <v>2668</v>
      </c>
      <c r="B1600" s="54" t="s">
        <v>51</v>
      </c>
      <c r="C1600" s="54" t="s">
        <v>59</v>
      </c>
      <c r="D1600" s="54" t="s">
        <v>72</v>
      </c>
      <c r="E1600" s="54" t="s">
        <v>2672</v>
      </c>
      <c r="F1600" s="52">
        <f t="shared" si="38"/>
        <v>4</v>
      </c>
    </row>
    <row r="1601" spans="1:6" x14ac:dyDescent="0.25">
      <c r="A1601" s="54" t="s">
        <v>2668</v>
      </c>
      <c r="B1601" s="54" t="s">
        <v>51</v>
      </c>
      <c r="C1601" s="54" t="s">
        <v>59</v>
      </c>
      <c r="D1601" s="54" t="s">
        <v>72</v>
      </c>
      <c r="E1601" s="54" t="s">
        <v>2673</v>
      </c>
      <c r="F1601" s="52">
        <f t="shared" si="38"/>
        <v>4</v>
      </c>
    </row>
    <row r="1602" spans="1:6" x14ac:dyDescent="0.25">
      <c r="A1602" s="54" t="s">
        <v>2668</v>
      </c>
      <c r="B1602" s="54" t="s">
        <v>51</v>
      </c>
      <c r="C1602" s="54" t="s">
        <v>59</v>
      </c>
      <c r="D1602" s="54" t="s">
        <v>72</v>
      </c>
      <c r="E1602" s="54" t="s">
        <v>2674</v>
      </c>
      <c r="F1602" s="52">
        <f t="shared" si="38"/>
        <v>4</v>
      </c>
    </row>
    <row r="1603" spans="1:6" x14ac:dyDescent="0.25">
      <c r="A1603" s="54" t="s">
        <v>2668</v>
      </c>
      <c r="B1603" s="54" t="s">
        <v>51</v>
      </c>
      <c r="C1603" s="54" t="s">
        <v>59</v>
      </c>
      <c r="D1603" s="54" t="s">
        <v>72</v>
      </c>
      <c r="E1603" s="54" t="s">
        <v>2675</v>
      </c>
      <c r="F1603" s="52">
        <f t="shared" si="38"/>
        <v>4</v>
      </c>
    </row>
    <row r="1604" spans="1:6" x14ac:dyDescent="0.25">
      <c r="A1604" s="54" t="s">
        <v>2668</v>
      </c>
      <c r="B1604" s="54" t="s">
        <v>51</v>
      </c>
      <c r="C1604" s="54" t="s">
        <v>59</v>
      </c>
      <c r="D1604" s="54" t="s">
        <v>72</v>
      </c>
      <c r="E1604" s="54" t="s">
        <v>1491</v>
      </c>
      <c r="F1604" s="52">
        <f t="shared" si="38"/>
        <v>4</v>
      </c>
    </row>
    <row r="1605" spans="1:6" x14ac:dyDescent="0.25">
      <c r="A1605" s="54" t="s">
        <v>2668</v>
      </c>
      <c r="B1605" s="54" t="s">
        <v>51</v>
      </c>
      <c r="C1605" s="54" t="s">
        <v>59</v>
      </c>
      <c r="D1605" s="54" t="s">
        <v>72</v>
      </c>
      <c r="E1605" s="54" t="s">
        <v>2676</v>
      </c>
      <c r="F1605" s="52">
        <f t="shared" si="38"/>
        <v>4</v>
      </c>
    </row>
    <row r="1606" spans="1:6" x14ac:dyDescent="0.25">
      <c r="A1606" s="54" t="s">
        <v>2668</v>
      </c>
      <c r="B1606" s="54" t="s">
        <v>51</v>
      </c>
      <c r="C1606" s="54" t="s">
        <v>59</v>
      </c>
      <c r="D1606" s="54" t="s">
        <v>72</v>
      </c>
      <c r="E1606" s="54" t="s">
        <v>2677</v>
      </c>
      <c r="F1606" s="52">
        <f t="shared" si="38"/>
        <v>4</v>
      </c>
    </row>
    <row r="1607" spans="1:6" x14ac:dyDescent="0.25">
      <c r="A1607" s="54" t="s">
        <v>2668</v>
      </c>
      <c r="B1607" s="54" t="s">
        <v>51</v>
      </c>
      <c r="C1607" s="54" t="s">
        <v>59</v>
      </c>
      <c r="D1607" s="54" t="s">
        <v>72</v>
      </c>
      <c r="E1607" s="54" t="s">
        <v>2678</v>
      </c>
      <c r="F1607" s="52">
        <f t="shared" si="38"/>
        <v>4</v>
      </c>
    </row>
    <row r="1608" spans="1:6" x14ac:dyDescent="0.25">
      <c r="A1608" s="54" t="s">
        <v>2668</v>
      </c>
      <c r="B1608" s="54" t="s">
        <v>51</v>
      </c>
      <c r="C1608" s="54" t="s">
        <v>59</v>
      </c>
      <c r="D1608" s="54" t="s">
        <v>72</v>
      </c>
      <c r="E1608" s="54" t="s">
        <v>1508</v>
      </c>
      <c r="F1608" s="52">
        <f t="shared" si="38"/>
        <v>4</v>
      </c>
    </row>
    <row r="1609" spans="1:6" x14ac:dyDescent="0.25">
      <c r="A1609" s="54" t="s">
        <v>2668</v>
      </c>
      <c r="B1609" s="54" t="s">
        <v>51</v>
      </c>
      <c r="C1609" s="54" t="s">
        <v>59</v>
      </c>
      <c r="D1609" s="54" t="s">
        <v>72</v>
      </c>
      <c r="E1609" s="54" t="s">
        <v>2679</v>
      </c>
      <c r="F1609" s="52">
        <f t="shared" si="38"/>
        <v>4</v>
      </c>
    </row>
    <row r="1610" spans="1:6" x14ac:dyDescent="0.25">
      <c r="A1610" s="54" t="s">
        <v>2668</v>
      </c>
      <c r="B1610" s="54" t="s">
        <v>51</v>
      </c>
      <c r="C1610" s="54" t="s">
        <v>59</v>
      </c>
      <c r="D1610" s="54" t="s">
        <v>72</v>
      </c>
      <c r="E1610" s="54" t="s">
        <v>2680</v>
      </c>
      <c r="F1610" s="52">
        <f t="shared" si="38"/>
        <v>4</v>
      </c>
    </row>
    <row r="1611" spans="1:6" x14ac:dyDescent="0.25">
      <c r="A1611" s="54" t="s">
        <v>2668</v>
      </c>
      <c r="B1611" s="54" t="s">
        <v>51</v>
      </c>
      <c r="C1611" s="54" t="s">
        <v>59</v>
      </c>
      <c r="D1611" s="54" t="s">
        <v>72</v>
      </c>
      <c r="E1611" s="54" t="s">
        <v>2681</v>
      </c>
      <c r="F1611" s="52">
        <f t="shared" si="38"/>
        <v>4</v>
      </c>
    </row>
    <row r="1612" spans="1:6" x14ac:dyDescent="0.25">
      <c r="A1612" s="54" t="s">
        <v>2668</v>
      </c>
      <c r="B1612" s="54" t="s">
        <v>51</v>
      </c>
      <c r="C1612" s="54" t="s">
        <v>59</v>
      </c>
      <c r="D1612" s="54" t="s">
        <v>72</v>
      </c>
      <c r="E1612" s="54" t="s">
        <v>2682</v>
      </c>
      <c r="F1612" s="52">
        <f t="shared" si="38"/>
        <v>4</v>
      </c>
    </row>
    <row r="1613" spans="1:6" x14ac:dyDescent="0.25">
      <c r="A1613" s="54" t="s">
        <v>2668</v>
      </c>
      <c r="B1613" s="54" t="s">
        <v>51</v>
      </c>
      <c r="C1613" s="54" t="s">
        <v>59</v>
      </c>
      <c r="D1613" s="54" t="s">
        <v>72</v>
      </c>
      <c r="E1613" s="54" t="s">
        <v>2683</v>
      </c>
      <c r="F1613" s="52">
        <f t="shared" si="38"/>
        <v>4</v>
      </c>
    </row>
    <row r="1614" spans="1:6" x14ac:dyDescent="0.25">
      <c r="A1614" s="54" t="s">
        <v>2668</v>
      </c>
      <c r="B1614" s="54" t="s">
        <v>51</v>
      </c>
      <c r="C1614" s="54" t="s">
        <v>59</v>
      </c>
      <c r="D1614" s="54" t="s">
        <v>72</v>
      </c>
      <c r="E1614" s="54" t="s">
        <v>2684</v>
      </c>
      <c r="F1614" s="52">
        <f t="shared" si="38"/>
        <v>4</v>
      </c>
    </row>
    <row r="1615" spans="1:6" x14ac:dyDescent="0.25">
      <c r="A1615" s="54" t="s">
        <v>2668</v>
      </c>
      <c r="B1615" s="54" t="s">
        <v>51</v>
      </c>
      <c r="C1615" s="54" t="s">
        <v>59</v>
      </c>
      <c r="D1615" s="54" t="s">
        <v>72</v>
      </c>
      <c r="E1615" s="54" t="s">
        <v>1500</v>
      </c>
      <c r="F1615" s="52">
        <f t="shared" si="38"/>
        <v>4</v>
      </c>
    </row>
    <row r="1616" spans="1:6" x14ac:dyDescent="0.25">
      <c r="A1616" s="54" t="s">
        <v>2668</v>
      </c>
      <c r="B1616" s="54" t="s">
        <v>51</v>
      </c>
      <c r="C1616" s="54" t="s">
        <v>59</v>
      </c>
      <c r="D1616" s="54" t="s">
        <v>72</v>
      </c>
      <c r="E1616" s="54" t="s">
        <v>2685</v>
      </c>
      <c r="F1616" s="52">
        <f t="shared" si="38"/>
        <v>4</v>
      </c>
    </row>
    <row r="1617" spans="1:6" x14ac:dyDescent="0.25">
      <c r="A1617" s="54" t="s">
        <v>2668</v>
      </c>
      <c r="B1617" s="54" t="s">
        <v>51</v>
      </c>
      <c r="C1617" s="54" t="s">
        <v>59</v>
      </c>
      <c r="D1617" s="54" t="s">
        <v>72</v>
      </c>
      <c r="E1617" s="54" t="s">
        <v>2686</v>
      </c>
      <c r="F1617" s="52">
        <f t="shared" si="38"/>
        <v>4</v>
      </c>
    </row>
    <row r="1618" spans="1:6" x14ac:dyDescent="0.25">
      <c r="A1618" s="54" t="s">
        <v>2668</v>
      </c>
      <c r="B1618" s="54" t="s">
        <v>51</v>
      </c>
      <c r="C1618" s="54" t="s">
        <v>59</v>
      </c>
      <c r="D1618" s="54" t="s">
        <v>72</v>
      </c>
      <c r="E1618" s="54" t="s">
        <v>2687</v>
      </c>
      <c r="F1618" s="52">
        <f t="shared" si="38"/>
        <v>4</v>
      </c>
    </row>
    <row r="1619" spans="1:6" x14ac:dyDescent="0.25">
      <c r="A1619" s="54" t="s">
        <v>2668</v>
      </c>
      <c r="B1619" s="54" t="s">
        <v>51</v>
      </c>
      <c r="C1619" s="54" t="s">
        <v>59</v>
      </c>
      <c r="D1619" s="54" t="s">
        <v>72</v>
      </c>
      <c r="E1619" s="54" t="s">
        <v>2688</v>
      </c>
      <c r="F1619" s="52">
        <f t="shared" si="38"/>
        <v>4</v>
      </c>
    </row>
    <row r="1620" spans="1:6" x14ac:dyDescent="0.25">
      <c r="A1620" s="54" t="s">
        <v>2668</v>
      </c>
      <c r="B1620" s="54" t="s">
        <v>51</v>
      </c>
      <c r="C1620" s="54" t="s">
        <v>59</v>
      </c>
      <c r="D1620" s="54" t="s">
        <v>72</v>
      </c>
      <c r="E1620" s="54" t="s">
        <v>2689</v>
      </c>
      <c r="F1620" s="52">
        <f t="shared" si="38"/>
        <v>4</v>
      </c>
    </row>
    <row r="1621" spans="1:6" x14ac:dyDescent="0.25">
      <c r="A1621" s="54" t="s">
        <v>2668</v>
      </c>
      <c r="B1621" s="54" t="s">
        <v>51</v>
      </c>
      <c r="C1621" s="54" t="s">
        <v>59</v>
      </c>
      <c r="D1621" s="54" t="s">
        <v>72</v>
      </c>
      <c r="E1621" s="54" t="s">
        <v>2690</v>
      </c>
      <c r="F1621" s="52">
        <f t="shared" si="38"/>
        <v>4</v>
      </c>
    </row>
    <row r="1622" spans="1:6" x14ac:dyDescent="0.25">
      <c r="A1622" s="54" t="s">
        <v>2668</v>
      </c>
      <c r="B1622" s="54" t="s">
        <v>51</v>
      </c>
      <c r="C1622" s="54" t="s">
        <v>59</v>
      </c>
      <c r="D1622" s="54" t="s">
        <v>72</v>
      </c>
      <c r="E1622" s="54" t="s">
        <v>2691</v>
      </c>
      <c r="F1622" s="52">
        <f t="shared" si="38"/>
        <v>4</v>
      </c>
    </row>
    <row r="1623" spans="1:6" x14ac:dyDescent="0.25">
      <c r="A1623" s="54" t="s">
        <v>2668</v>
      </c>
      <c r="B1623" s="54" t="s">
        <v>51</v>
      </c>
      <c r="C1623" s="54" t="s">
        <v>59</v>
      </c>
      <c r="D1623" s="54" t="s">
        <v>72</v>
      </c>
      <c r="E1623" s="54" t="s">
        <v>2692</v>
      </c>
      <c r="F1623" s="52">
        <f t="shared" si="38"/>
        <v>4</v>
      </c>
    </row>
    <row r="1624" spans="1:6" x14ac:dyDescent="0.25">
      <c r="A1624" s="54" t="s">
        <v>2668</v>
      </c>
      <c r="B1624" s="54" t="s">
        <v>51</v>
      </c>
      <c r="C1624" s="54" t="s">
        <v>59</v>
      </c>
      <c r="D1624" s="54" t="s">
        <v>72</v>
      </c>
      <c r="E1624" s="54" t="s">
        <v>2693</v>
      </c>
      <c r="F1624" s="52">
        <f t="shared" si="38"/>
        <v>4</v>
      </c>
    </row>
    <row r="1625" spans="1:6" x14ac:dyDescent="0.25">
      <c r="A1625" s="54" t="s">
        <v>2668</v>
      </c>
      <c r="B1625" s="54" t="s">
        <v>51</v>
      </c>
      <c r="C1625" s="54" t="s">
        <v>59</v>
      </c>
      <c r="D1625" s="54" t="s">
        <v>72</v>
      </c>
      <c r="E1625" s="54" t="s">
        <v>1520</v>
      </c>
      <c r="F1625" s="52">
        <f t="shared" si="38"/>
        <v>4</v>
      </c>
    </row>
    <row r="1626" spans="1:6" x14ac:dyDescent="0.25">
      <c r="A1626" s="54" t="s">
        <v>2668</v>
      </c>
      <c r="B1626" s="54" t="s">
        <v>51</v>
      </c>
      <c r="C1626" s="54" t="s">
        <v>59</v>
      </c>
      <c r="D1626" s="54" t="s">
        <v>72</v>
      </c>
      <c r="E1626" s="54" t="s">
        <v>2694</v>
      </c>
      <c r="F1626" s="52">
        <f t="shared" si="38"/>
        <v>4</v>
      </c>
    </row>
    <row r="1627" spans="1:6" x14ac:dyDescent="0.25">
      <c r="A1627" s="54" t="s">
        <v>2668</v>
      </c>
      <c r="B1627" s="54" t="s">
        <v>51</v>
      </c>
      <c r="C1627" s="54" t="s">
        <v>59</v>
      </c>
      <c r="D1627" s="54" t="s">
        <v>72</v>
      </c>
      <c r="E1627" s="54" t="s">
        <v>2695</v>
      </c>
      <c r="F1627" s="52">
        <f t="shared" si="38"/>
        <v>4</v>
      </c>
    </row>
    <row r="1628" spans="1:6" x14ac:dyDescent="0.25">
      <c r="A1628" s="54" t="s">
        <v>2660</v>
      </c>
      <c r="B1628" s="54" t="s">
        <v>51</v>
      </c>
      <c r="C1628" s="54" t="s">
        <v>59</v>
      </c>
      <c r="D1628" s="54" t="s">
        <v>72</v>
      </c>
      <c r="E1628" s="54" t="s">
        <v>2696</v>
      </c>
      <c r="F1628" s="52">
        <f t="shared" si="38"/>
        <v>4</v>
      </c>
    </row>
    <row r="1629" spans="1:6" x14ac:dyDescent="0.25">
      <c r="A1629" s="54" t="s">
        <v>2660</v>
      </c>
      <c r="B1629" s="54" t="s">
        <v>51</v>
      </c>
      <c r="C1629" s="54" t="s">
        <v>59</v>
      </c>
      <c r="D1629" s="54" t="s">
        <v>72</v>
      </c>
      <c r="E1629" s="54" t="s">
        <v>2697</v>
      </c>
      <c r="F1629" s="52">
        <f t="shared" si="38"/>
        <v>4</v>
      </c>
    </row>
    <row r="1630" spans="1:6" x14ac:dyDescent="0.25">
      <c r="A1630" s="54" t="s">
        <v>2660</v>
      </c>
      <c r="B1630" s="54" t="s">
        <v>51</v>
      </c>
      <c r="C1630" s="54" t="s">
        <v>59</v>
      </c>
      <c r="D1630" s="54" t="s">
        <v>72</v>
      </c>
      <c r="E1630" s="54" t="s">
        <v>2698</v>
      </c>
      <c r="F1630" s="52">
        <f t="shared" si="38"/>
        <v>4</v>
      </c>
    </row>
    <row r="1631" spans="1:6" x14ac:dyDescent="0.25">
      <c r="A1631" s="54" t="s">
        <v>2660</v>
      </c>
      <c r="B1631" s="54" t="s">
        <v>51</v>
      </c>
      <c r="C1631" s="54" t="s">
        <v>59</v>
      </c>
      <c r="D1631" s="54" t="s">
        <v>72</v>
      </c>
      <c r="E1631" s="54" t="s">
        <v>2699</v>
      </c>
      <c r="F1631" s="52">
        <f t="shared" si="38"/>
        <v>4</v>
      </c>
    </row>
    <row r="1632" spans="1:6" x14ac:dyDescent="0.25">
      <c r="A1632" s="54" t="s">
        <v>2660</v>
      </c>
      <c r="B1632" s="54" t="s">
        <v>51</v>
      </c>
      <c r="C1632" s="54" t="s">
        <v>59</v>
      </c>
      <c r="D1632" s="54" t="s">
        <v>72</v>
      </c>
      <c r="E1632" s="54" t="s">
        <v>2700</v>
      </c>
      <c r="F1632" s="52">
        <f t="shared" si="38"/>
        <v>4</v>
      </c>
    </row>
    <row r="1633" spans="1:6" x14ac:dyDescent="0.25">
      <c r="A1633" s="54" t="s">
        <v>2660</v>
      </c>
      <c r="B1633" s="54" t="s">
        <v>51</v>
      </c>
      <c r="C1633" s="54" t="s">
        <v>59</v>
      </c>
      <c r="D1633" s="54" t="s">
        <v>72</v>
      </c>
      <c r="E1633" s="54" t="s">
        <v>2701</v>
      </c>
      <c r="F1633" s="52">
        <f t="shared" si="38"/>
        <v>4</v>
      </c>
    </row>
    <row r="1634" spans="1:6" x14ac:dyDescent="0.25">
      <c r="A1634" s="54" t="s">
        <v>2660</v>
      </c>
      <c r="B1634" s="54" t="s">
        <v>51</v>
      </c>
      <c r="C1634" s="54" t="s">
        <v>59</v>
      </c>
      <c r="D1634" s="54" t="s">
        <v>72</v>
      </c>
      <c r="E1634" s="54" t="s">
        <v>2702</v>
      </c>
      <c r="F1634" s="52">
        <f t="shared" si="38"/>
        <v>4</v>
      </c>
    </row>
    <row r="1635" spans="1:6" x14ac:dyDescent="0.25">
      <c r="A1635" s="54" t="s">
        <v>2660</v>
      </c>
      <c r="B1635" s="54" t="s">
        <v>51</v>
      </c>
      <c r="C1635" s="54" t="s">
        <v>59</v>
      </c>
      <c r="D1635" s="54" t="s">
        <v>72</v>
      </c>
      <c r="E1635" s="54" t="s">
        <v>2703</v>
      </c>
      <c r="F1635" s="52">
        <f t="shared" si="38"/>
        <v>4</v>
      </c>
    </row>
    <row r="1636" spans="1:6" x14ac:dyDescent="0.25">
      <c r="A1636" s="54" t="s">
        <v>2660</v>
      </c>
      <c r="B1636" s="54" t="s">
        <v>51</v>
      </c>
      <c r="C1636" s="54" t="s">
        <v>59</v>
      </c>
      <c r="D1636" s="54" t="s">
        <v>72</v>
      </c>
      <c r="E1636" s="54" t="s">
        <v>2704</v>
      </c>
      <c r="F1636" s="52">
        <f t="shared" si="38"/>
        <v>4</v>
      </c>
    </row>
    <row r="1637" spans="1:6" x14ac:dyDescent="0.25">
      <c r="A1637" s="54" t="s">
        <v>2660</v>
      </c>
      <c r="B1637" s="54" t="s">
        <v>51</v>
      </c>
      <c r="C1637" s="54" t="s">
        <v>59</v>
      </c>
      <c r="D1637" s="54" t="s">
        <v>72</v>
      </c>
      <c r="E1637" s="54" t="s">
        <v>2705</v>
      </c>
      <c r="F1637" s="52">
        <f t="shared" si="38"/>
        <v>4</v>
      </c>
    </row>
    <row r="1638" spans="1:6" x14ac:dyDescent="0.25">
      <c r="A1638" s="54" t="s">
        <v>2660</v>
      </c>
      <c r="B1638" s="54" t="s">
        <v>51</v>
      </c>
      <c r="C1638" s="54" t="s">
        <v>59</v>
      </c>
      <c r="D1638" s="54" t="s">
        <v>72</v>
      </c>
      <c r="E1638" s="54" t="s">
        <v>2706</v>
      </c>
      <c r="F1638" s="52">
        <f t="shared" si="38"/>
        <v>4</v>
      </c>
    </row>
    <row r="1639" spans="1:6" x14ac:dyDescent="0.25">
      <c r="A1639" s="54" t="s">
        <v>2660</v>
      </c>
      <c r="B1639" s="54" t="s">
        <v>51</v>
      </c>
      <c r="C1639" s="54" t="s">
        <v>59</v>
      </c>
      <c r="D1639" s="54" t="s">
        <v>72</v>
      </c>
      <c r="E1639" s="54" t="s">
        <v>2707</v>
      </c>
      <c r="F1639" s="52">
        <f t="shared" si="38"/>
        <v>4</v>
      </c>
    </row>
    <row r="1640" spans="1:6" x14ac:dyDescent="0.25">
      <c r="A1640" s="54" t="s">
        <v>2660</v>
      </c>
      <c r="B1640" s="54" t="s">
        <v>51</v>
      </c>
      <c r="C1640" s="54" t="s">
        <v>59</v>
      </c>
      <c r="D1640" s="54" t="s">
        <v>72</v>
      </c>
      <c r="E1640" s="54" t="s">
        <v>2708</v>
      </c>
      <c r="F1640" s="52">
        <f t="shared" si="38"/>
        <v>4</v>
      </c>
    </row>
    <row r="1641" spans="1:6" x14ac:dyDescent="0.25">
      <c r="A1641" s="54" t="s">
        <v>2660</v>
      </c>
      <c r="B1641" s="54" t="s">
        <v>51</v>
      </c>
      <c r="C1641" s="54" t="s">
        <v>59</v>
      </c>
      <c r="D1641" s="54" t="s">
        <v>72</v>
      </c>
      <c r="E1641" s="54" t="s">
        <v>2709</v>
      </c>
      <c r="F1641" s="52">
        <f t="shared" si="38"/>
        <v>4</v>
      </c>
    </row>
    <row r="1642" spans="1:6" x14ac:dyDescent="0.25">
      <c r="A1642" s="54" t="s">
        <v>2660</v>
      </c>
      <c r="B1642" s="54" t="s">
        <v>51</v>
      </c>
      <c r="C1642" s="54" t="s">
        <v>59</v>
      </c>
      <c r="D1642" s="54" t="s">
        <v>72</v>
      </c>
      <c r="E1642" s="54" t="s">
        <v>2710</v>
      </c>
      <c r="F1642" s="52">
        <f t="shared" si="38"/>
        <v>4</v>
      </c>
    </row>
    <row r="1643" spans="1:6" x14ac:dyDescent="0.25">
      <c r="A1643" s="54" t="s">
        <v>2660</v>
      </c>
      <c r="B1643" s="54" t="s">
        <v>51</v>
      </c>
      <c r="C1643" s="54" t="s">
        <v>59</v>
      </c>
      <c r="D1643" s="54" t="s">
        <v>72</v>
      </c>
      <c r="E1643" s="54" t="s">
        <v>2711</v>
      </c>
      <c r="F1643" s="52">
        <f t="shared" si="38"/>
        <v>4</v>
      </c>
    </row>
    <row r="1644" spans="1:6" x14ac:dyDescent="0.25">
      <c r="A1644" s="54" t="s">
        <v>2660</v>
      </c>
      <c r="B1644" s="54" t="s">
        <v>51</v>
      </c>
      <c r="C1644" s="54" t="s">
        <v>59</v>
      </c>
      <c r="D1644" s="54" t="s">
        <v>72</v>
      </c>
      <c r="E1644" s="54" t="s">
        <v>2712</v>
      </c>
      <c r="F1644" s="52">
        <f t="shared" si="38"/>
        <v>4</v>
      </c>
    </row>
    <row r="1645" spans="1:6" x14ac:dyDescent="0.25">
      <c r="A1645" s="54" t="s">
        <v>2660</v>
      </c>
      <c r="B1645" s="54" t="s">
        <v>51</v>
      </c>
      <c r="C1645" s="54" t="s">
        <v>59</v>
      </c>
      <c r="D1645" s="54" t="s">
        <v>72</v>
      </c>
      <c r="E1645" s="54" t="s">
        <v>2713</v>
      </c>
      <c r="F1645" s="52">
        <f t="shared" si="38"/>
        <v>4</v>
      </c>
    </row>
    <row r="1646" spans="1:6" x14ac:dyDescent="0.25">
      <c r="A1646" s="54" t="s">
        <v>2660</v>
      </c>
      <c r="B1646" s="54" t="s">
        <v>51</v>
      </c>
      <c r="C1646" s="54" t="s">
        <v>59</v>
      </c>
      <c r="D1646" s="54" t="s">
        <v>72</v>
      </c>
      <c r="E1646" s="54" t="s">
        <v>2714</v>
      </c>
      <c r="F1646" s="52">
        <f t="shared" si="38"/>
        <v>4</v>
      </c>
    </row>
    <row r="1647" spans="1:6" x14ac:dyDescent="0.25">
      <c r="A1647" s="54" t="s">
        <v>2660</v>
      </c>
      <c r="B1647" s="54" t="s">
        <v>51</v>
      </c>
      <c r="C1647" s="54" t="s">
        <v>59</v>
      </c>
      <c r="D1647" s="54" t="s">
        <v>72</v>
      </c>
      <c r="E1647" s="54" t="s">
        <v>2715</v>
      </c>
      <c r="F1647" s="52">
        <f t="shared" si="38"/>
        <v>4</v>
      </c>
    </row>
    <row r="1648" spans="1:6" x14ac:dyDescent="0.25">
      <c r="A1648" s="54" t="s">
        <v>2716</v>
      </c>
      <c r="B1648" s="54" t="s">
        <v>51</v>
      </c>
      <c r="C1648" s="54" t="s">
        <v>59</v>
      </c>
      <c r="D1648" s="54" t="s">
        <v>2717</v>
      </c>
      <c r="E1648" s="54" t="s">
        <v>1239</v>
      </c>
      <c r="F1648" s="52">
        <f t="shared" si="38"/>
        <v>4</v>
      </c>
    </row>
    <row r="1649" spans="1:6" x14ac:dyDescent="0.25">
      <c r="A1649" s="54" t="s">
        <v>2718</v>
      </c>
      <c r="B1649" s="54" t="s">
        <v>51</v>
      </c>
      <c r="C1649" s="54" t="s">
        <v>59</v>
      </c>
      <c r="D1649" s="54" t="s">
        <v>72</v>
      </c>
      <c r="E1649" s="54" t="s">
        <v>2719</v>
      </c>
      <c r="F1649" s="52">
        <f t="shared" si="38"/>
        <v>4</v>
      </c>
    </row>
    <row r="1650" spans="1:6" x14ac:dyDescent="0.25">
      <c r="A1650" s="54" t="s">
        <v>2718</v>
      </c>
      <c r="B1650" s="54" t="s">
        <v>51</v>
      </c>
      <c r="C1650" s="54" t="s">
        <v>59</v>
      </c>
      <c r="D1650" s="54" t="s">
        <v>2717</v>
      </c>
      <c r="E1650" s="54" t="s">
        <v>2720</v>
      </c>
      <c r="F1650" s="52">
        <f t="shared" si="38"/>
        <v>4</v>
      </c>
    </row>
    <row r="1651" spans="1:6" x14ac:dyDescent="0.25">
      <c r="A1651" s="54" t="s">
        <v>2718</v>
      </c>
      <c r="B1651" s="54" t="s">
        <v>51</v>
      </c>
      <c r="C1651" s="54" t="s">
        <v>59</v>
      </c>
      <c r="D1651" s="54" t="s">
        <v>2717</v>
      </c>
      <c r="E1651" s="54" t="s">
        <v>2721</v>
      </c>
      <c r="F1651" s="52">
        <f t="shared" si="38"/>
        <v>4</v>
      </c>
    </row>
    <row r="1652" spans="1:6" x14ac:dyDescent="0.25">
      <c r="A1652" s="54" t="s">
        <v>2718</v>
      </c>
      <c r="B1652" s="54" t="s">
        <v>51</v>
      </c>
      <c r="C1652" s="54" t="s">
        <v>59</v>
      </c>
      <c r="D1652" s="54" t="s">
        <v>2717</v>
      </c>
      <c r="E1652" s="54" t="s">
        <v>2722</v>
      </c>
      <c r="F1652" s="52">
        <f t="shared" ref="F1652:F1715" si="39">MONTH(A1652)</f>
        <v>4</v>
      </c>
    </row>
    <row r="1653" spans="1:6" x14ac:dyDescent="0.25">
      <c r="A1653" s="54" t="s">
        <v>2718</v>
      </c>
      <c r="B1653" s="54" t="s">
        <v>51</v>
      </c>
      <c r="C1653" s="54" t="s">
        <v>59</v>
      </c>
      <c r="D1653" s="54" t="s">
        <v>2717</v>
      </c>
      <c r="E1653" s="54" t="s">
        <v>2723</v>
      </c>
      <c r="F1653" s="52">
        <f t="shared" si="39"/>
        <v>4</v>
      </c>
    </row>
    <row r="1654" spans="1:6" x14ac:dyDescent="0.25">
      <c r="A1654" s="54" t="s">
        <v>2718</v>
      </c>
      <c r="B1654" s="54" t="s">
        <v>51</v>
      </c>
      <c r="C1654" s="54" t="s">
        <v>59</v>
      </c>
      <c r="D1654" s="54" t="s">
        <v>2717</v>
      </c>
      <c r="E1654" s="54" t="s">
        <v>2724</v>
      </c>
      <c r="F1654" s="52">
        <f t="shared" si="39"/>
        <v>4</v>
      </c>
    </row>
    <row r="1655" spans="1:6" x14ac:dyDescent="0.25">
      <c r="A1655" s="54" t="s">
        <v>2718</v>
      </c>
      <c r="B1655" s="54" t="s">
        <v>51</v>
      </c>
      <c r="C1655" s="54" t="s">
        <v>59</v>
      </c>
      <c r="D1655" s="54" t="s">
        <v>2717</v>
      </c>
      <c r="E1655" s="54" t="s">
        <v>2725</v>
      </c>
      <c r="F1655" s="52">
        <f t="shared" si="39"/>
        <v>4</v>
      </c>
    </row>
    <row r="1656" spans="1:6" x14ac:dyDescent="0.25">
      <c r="A1656" s="54" t="s">
        <v>2718</v>
      </c>
      <c r="B1656" s="54" t="s">
        <v>51</v>
      </c>
      <c r="C1656" s="54" t="s">
        <v>59</v>
      </c>
      <c r="D1656" s="54" t="s">
        <v>2717</v>
      </c>
      <c r="E1656" s="54" t="s">
        <v>2726</v>
      </c>
      <c r="F1656" s="52">
        <f t="shared" si="39"/>
        <v>4</v>
      </c>
    </row>
    <row r="1657" spans="1:6" x14ac:dyDescent="0.25">
      <c r="A1657" s="54" t="s">
        <v>2718</v>
      </c>
      <c r="B1657" s="54" t="s">
        <v>51</v>
      </c>
      <c r="C1657" s="54" t="s">
        <v>59</v>
      </c>
      <c r="D1657" s="54" t="s">
        <v>2717</v>
      </c>
      <c r="E1657" s="54" t="s">
        <v>236</v>
      </c>
      <c r="F1657" s="52">
        <f t="shared" si="39"/>
        <v>4</v>
      </c>
    </row>
    <row r="1658" spans="1:6" x14ac:dyDescent="0.25">
      <c r="A1658" s="54" t="s">
        <v>2718</v>
      </c>
      <c r="B1658" s="54" t="s">
        <v>51</v>
      </c>
      <c r="C1658" s="54" t="s">
        <v>59</v>
      </c>
      <c r="D1658" s="54" t="s">
        <v>2717</v>
      </c>
      <c r="E1658" s="54" t="s">
        <v>2727</v>
      </c>
      <c r="F1658" s="52">
        <f t="shared" si="39"/>
        <v>4</v>
      </c>
    </row>
    <row r="1659" spans="1:6" x14ac:dyDescent="0.25">
      <c r="A1659" s="54" t="s">
        <v>2718</v>
      </c>
      <c r="B1659" s="54" t="s">
        <v>51</v>
      </c>
      <c r="C1659" s="54" t="s">
        <v>59</v>
      </c>
      <c r="D1659" s="54" t="s">
        <v>2717</v>
      </c>
      <c r="E1659" s="54" t="s">
        <v>2728</v>
      </c>
      <c r="F1659" s="52">
        <f t="shared" si="39"/>
        <v>4</v>
      </c>
    </row>
    <row r="1660" spans="1:6" x14ac:dyDescent="0.25">
      <c r="A1660" s="54" t="s">
        <v>2718</v>
      </c>
      <c r="B1660" s="54" t="s">
        <v>51</v>
      </c>
      <c r="C1660" s="54" t="s">
        <v>59</v>
      </c>
      <c r="D1660" s="54" t="s">
        <v>2717</v>
      </c>
      <c r="E1660" s="54" t="s">
        <v>2729</v>
      </c>
      <c r="F1660" s="52">
        <f t="shared" si="39"/>
        <v>4</v>
      </c>
    </row>
    <row r="1661" spans="1:6" x14ac:dyDescent="0.25">
      <c r="A1661" s="54" t="s">
        <v>2718</v>
      </c>
      <c r="B1661" s="54" t="s">
        <v>51</v>
      </c>
      <c r="C1661" s="54" t="s">
        <v>59</v>
      </c>
      <c r="D1661" s="54" t="s">
        <v>2717</v>
      </c>
      <c r="E1661" s="54" t="s">
        <v>2730</v>
      </c>
      <c r="F1661" s="52">
        <f t="shared" si="39"/>
        <v>4</v>
      </c>
    </row>
    <row r="1662" spans="1:6" x14ac:dyDescent="0.25">
      <c r="A1662" s="54" t="s">
        <v>2718</v>
      </c>
      <c r="B1662" s="54" t="s">
        <v>51</v>
      </c>
      <c r="C1662" s="54" t="s">
        <v>59</v>
      </c>
      <c r="D1662" s="54" t="s">
        <v>2717</v>
      </c>
      <c r="E1662" s="54" t="s">
        <v>2731</v>
      </c>
      <c r="F1662" s="52">
        <f t="shared" si="39"/>
        <v>4</v>
      </c>
    </row>
    <row r="1663" spans="1:6" x14ac:dyDescent="0.25">
      <c r="A1663" s="54" t="s">
        <v>2718</v>
      </c>
      <c r="B1663" s="54" t="s">
        <v>51</v>
      </c>
      <c r="C1663" s="54" t="s">
        <v>59</v>
      </c>
      <c r="D1663" s="54" t="s">
        <v>2717</v>
      </c>
      <c r="E1663" s="54" t="s">
        <v>2732</v>
      </c>
      <c r="F1663" s="52">
        <f t="shared" si="39"/>
        <v>4</v>
      </c>
    </row>
    <row r="1664" spans="1:6" x14ac:dyDescent="0.25">
      <c r="A1664" s="54" t="s">
        <v>2718</v>
      </c>
      <c r="B1664" s="54" t="s">
        <v>51</v>
      </c>
      <c r="C1664" s="54" t="s">
        <v>59</v>
      </c>
      <c r="D1664" s="54" t="s">
        <v>2717</v>
      </c>
      <c r="E1664" s="54" t="s">
        <v>2733</v>
      </c>
      <c r="F1664" s="52">
        <f t="shared" si="39"/>
        <v>4</v>
      </c>
    </row>
    <row r="1665" spans="1:6" x14ac:dyDescent="0.25">
      <c r="A1665" s="54" t="s">
        <v>2718</v>
      </c>
      <c r="B1665" s="54" t="s">
        <v>51</v>
      </c>
      <c r="C1665" s="54" t="s">
        <v>59</v>
      </c>
      <c r="D1665" s="54" t="s">
        <v>2717</v>
      </c>
      <c r="E1665" s="54" t="s">
        <v>2552</v>
      </c>
      <c r="F1665" s="52">
        <f t="shared" si="39"/>
        <v>4</v>
      </c>
    </row>
    <row r="1666" spans="1:6" x14ac:dyDescent="0.25">
      <c r="A1666" s="54" t="s">
        <v>2718</v>
      </c>
      <c r="B1666" s="54" t="s">
        <v>51</v>
      </c>
      <c r="C1666" s="54" t="s">
        <v>59</v>
      </c>
      <c r="D1666" s="54" t="s">
        <v>2717</v>
      </c>
      <c r="E1666" s="54" t="s">
        <v>2734</v>
      </c>
      <c r="F1666" s="52">
        <f t="shared" si="39"/>
        <v>4</v>
      </c>
    </row>
    <row r="1667" spans="1:6" x14ac:dyDescent="0.25">
      <c r="A1667" s="54" t="s">
        <v>2718</v>
      </c>
      <c r="B1667" s="54" t="s">
        <v>51</v>
      </c>
      <c r="C1667" s="54" t="s">
        <v>59</v>
      </c>
      <c r="D1667" s="54" t="s">
        <v>2717</v>
      </c>
      <c r="E1667" s="54" t="s">
        <v>1006</v>
      </c>
      <c r="F1667" s="52">
        <f t="shared" si="39"/>
        <v>4</v>
      </c>
    </row>
    <row r="1668" spans="1:6" x14ac:dyDescent="0.25">
      <c r="A1668" s="54" t="s">
        <v>2718</v>
      </c>
      <c r="B1668" s="54" t="s">
        <v>51</v>
      </c>
      <c r="C1668" s="54" t="s">
        <v>59</v>
      </c>
      <c r="D1668" s="54" t="s">
        <v>2717</v>
      </c>
      <c r="E1668" s="54" t="s">
        <v>2735</v>
      </c>
      <c r="F1668" s="52">
        <f t="shared" si="39"/>
        <v>4</v>
      </c>
    </row>
    <row r="1669" spans="1:6" x14ac:dyDescent="0.25">
      <c r="A1669" s="54" t="s">
        <v>2718</v>
      </c>
      <c r="B1669" s="54" t="s">
        <v>51</v>
      </c>
      <c r="C1669" s="54" t="s">
        <v>59</v>
      </c>
      <c r="D1669" s="54" t="s">
        <v>2717</v>
      </c>
      <c r="E1669" s="54" t="s">
        <v>2736</v>
      </c>
      <c r="F1669" s="52">
        <f t="shared" si="39"/>
        <v>4</v>
      </c>
    </row>
    <row r="1670" spans="1:6" x14ac:dyDescent="0.25">
      <c r="A1670" s="54" t="s">
        <v>2718</v>
      </c>
      <c r="B1670" s="54" t="s">
        <v>51</v>
      </c>
      <c r="C1670" s="54" t="s">
        <v>59</v>
      </c>
      <c r="D1670" s="54" t="s">
        <v>2717</v>
      </c>
      <c r="E1670" s="54" t="s">
        <v>2737</v>
      </c>
      <c r="F1670" s="52">
        <f t="shared" si="39"/>
        <v>4</v>
      </c>
    </row>
    <row r="1671" spans="1:6" x14ac:dyDescent="0.25">
      <c r="A1671" s="54" t="s">
        <v>2718</v>
      </c>
      <c r="B1671" s="54" t="s">
        <v>51</v>
      </c>
      <c r="C1671" s="54" t="s">
        <v>59</v>
      </c>
      <c r="D1671" s="54" t="s">
        <v>2717</v>
      </c>
      <c r="E1671" s="54" t="s">
        <v>1198</v>
      </c>
      <c r="F1671" s="52">
        <f t="shared" si="39"/>
        <v>4</v>
      </c>
    </row>
    <row r="1672" spans="1:6" x14ac:dyDescent="0.25">
      <c r="A1672" s="54" t="s">
        <v>2718</v>
      </c>
      <c r="B1672" s="54" t="s">
        <v>51</v>
      </c>
      <c r="C1672" s="54" t="s">
        <v>59</v>
      </c>
      <c r="D1672" s="54" t="s">
        <v>2717</v>
      </c>
      <c r="E1672" s="54" t="s">
        <v>979</v>
      </c>
      <c r="F1672" s="52">
        <f t="shared" si="39"/>
        <v>4</v>
      </c>
    </row>
    <row r="1673" spans="1:6" x14ac:dyDescent="0.25">
      <c r="A1673" s="54" t="s">
        <v>2718</v>
      </c>
      <c r="B1673" s="54" t="s">
        <v>51</v>
      </c>
      <c r="C1673" s="54" t="s">
        <v>59</v>
      </c>
      <c r="D1673" s="54" t="s">
        <v>2717</v>
      </c>
      <c r="E1673" s="54" t="s">
        <v>2738</v>
      </c>
      <c r="F1673" s="52">
        <f t="shared" si="39"/>
        <v>4</v>
      </c>
    </row>
    <row r="1674" spans="1:6" x14ac:dyDescent="0.25">
      <c r="A1674" s="54" t="s">
        <v>2718</v>
      </c>
      <c r="B1674" s="54" t="s">
        <v>51</v>
      </c>
      <c r="C1674" s="54" t="s">
        <v>59</v>
      </c>
      <c r="D1674" s="54" t="s">
        <v>2717</v>
      </c>
      <c r="E1674" s="54" t="s">
        <v>227</v>
      </c>
      <c r="F1674" s="52">
        <f t="shared" si="39"/>
        <v>4</v>
      </c>
    </row>
    <row r="1675" spans="1:6" x14ac:dyDescent="0.25">
      <c r="A1675" s="54" t="s">
        <v>2718</v>
      </c>
      <c r="B1675" s="54" t="s">
        <v>51</v>
      </c>
      <c r="C1675" s="54" t="s">
        <v>59</v>
      </c>
      <c r="D1675" s="54" t="s">
        <v>2717</v>
      </c>
      <c r="E1675" s="54" t="s">
        <v>1226</v>
      </c>
      <c r="F1675" s="52">
        <f t="shared" si="39"/>
        <v>4</v>
      </c>
    </row>
    <row r="1676" spans="1:6" x14ac:dyDescent="0.25">
      <c r="A1676" s="54" t="s">
        <v>2718</v>
      </c>
      <c r="B1676" s="54" t="s">
        <v>51</v>
      </c>
      <c r="C1676" s="54" t="s">
        <v>59</v>
      </c>
      <c r="D1676" s="54" t="s">
        <v>2717</v>
      </c>
      <c r="E1676" s="54" t="s">
        <v>1000</v>
      </c>
      <c r="F1676" s="52">
        <f t="shared" si="39"/>
        <v>4</v>
      </c>
    </row>
    <row r="1677" spans="1:6" x14ac:dyDescent="0.25">
      <c r="A1677" s="54" t="s">
        <v>2718</v>
      </c>
      <c r="B1677" s="54" t="s">
        <v>51</v>
      </c>
      <c r="C1677" s="54" t="s">
        <v>59</v>
      </c>
      <c r="D1677" s="54" t="s">
        <v>2717</v>
      </c>
      <c r="E1677" s="54" t="s">
        <v>2739</v>
      </c>
      <c r="F1677" s="52">
        <f t="shared" si="39"/>
        <v>4</v>
      </c>
    </row>
    <row r="1678" spans="1:6" x14ac:dyDescent="0.25">
      <c r="A1678" s="54" t="s">
        <v>2718</v>
      </c>
      <c r="B1678" s="54" t="s">
        <v>51</v>
      </c>
      <c r="C1678" s="54" t="s">
        <v>59</v>
      </c>
      <c r="D1678" s="54" t="s">
        <v>2717</v>
      </c>
      <c r="E1678" s="54" t="s">
        <v>2740</v>
      </c>
      <c r="F1678" s="52">
        <f t="shared" si="39"/>
        <v>4</v>
      </c>
    </row>
    <row r="1679" spans="1:6" x14ac:dyDescent="0.25">
      <c r="A1679" s="54" t="s">
        <v>2718</v>
      </c>
      <c r="B1679" s="54" t="s">
        <v>51</v>
      </c>
      <c r="C1679" s="54" t="s">
        <v>59</v>
      </c>
      <c r="D1679" s="54" t="s">
        <v>2717</v>
      </c>
      <c r="E1679" s="54" t="s">
        <v>2741</v>
      </c>
      <c r="F1679" s="52">
        <f t="shared" si="39"/>
        <v>4</v>
      </c>
    </row>
    <row r="1680" spans="1:6" x14ac:dyDescent="0.25">
      <c r="A1680" s="54" t="s">
        <v>2718</v>
      </c>
      <c r="B1680" s="54" t="s">
        <v>51</v>
      </c>
      <c r="C1680" s="54" t="s">
        <v>59</v>
      </c>
      <c r="D1680" s="54" t="s">
        <v>2717</v>
      </c>
      <c r="E1680" s="54" t="s">
        <v>2742</v>
      </c>
      <c r="F1680" s="52">
        <f t="shared" si="39"/>
        <v>4</v>
      </c>
    </row>
    <row r="1681" spans="1:6" x14ac:dyDescent="0.25">
      <c r="A1681" s="54" t="s">
        <v>2718</v>
      </c>
      <c r="B1681" s="54" t="s">
        <v>51</v>
      </c>
      <c r="C1681" s="54" t="s">
        <v>59</v>
      </c>
      <c r="D1681" s="54" t="s">
        <v>2717</v>
      </c>
      <c r="E1681" s="54" t="s">
        <v>2556</v>
      </c>
      <c r="F1681" s="52">
        <f t="shared" si="39"/>
        <v>4</v>
      </c>
    </row>
    <row r="1682" spans="1:6" x14ac:dyDescent="0.25">
      <c r="A1682" s="54" t="s">
        <v>2718</v>
      </c>
      <c r="B1682" s="54" t="s">
        <v>51</v>
      </c>
      <c r="C1682" s="54" t="s">
        <v>59</v>
      </c>
      <c r="D1682" s="54" t="s">
        <v>2717</v>
      </c>
      <c r="E1682" s="54" t="s">
        <v>2743</v>
      </c>
      <c r="F1682" s="52">
        <f t="shared" si="39"/>
        <v>4</v>
      </c>
    </row>
    <row r="1683" spans="1:6" x14ac:dyDescent="0.25">
      <c r="A1683" s="54" t="s">
        <v>2718</v>
      </c>
      <c r="B1683" s="54" t="s">
        <v>51</v>
      </c>
      <c r="C1683" s="54" t="s">
        <v>59</v>
      </c>
      <c r="D1683" s="54" t="s">
        <v>2717</v>
      </c>
      <c r="E1683" s="54" t="s">
        <v>2744</v>
      </c>
      <c r="F1683" s="52">
        <f t="shared" si="39"/>
        <v>4</v>
      </c>
    </row>
    <row r="1684" spans="1:6" x14ac:dyDescent="0.25">
      <c r="A1684" s="54" t="s">
        <v>2718</v>
      </c>
      <c r="B1684" s="54" t="s">
        <v>51</v>
      </c>
      <c r="C1684" s="54" t="s">
        <v>59</v>
      </c>
      <c r="D1684" s="54" t="s">
        <v>2717</v>
      </c>
      <c r="E1684" s="54" t="s">
        <v>997</v>
      </c>
      <c r="F1684" s="52">
        <f t="shared" si="39"/>
        <v>4</v>
      </c>
    </row>
    <row r="1685" spans="1:6" x14ac:dyDescent="0.25">
      <c r="A1685" s="54" t="s">
        <v>2718</v>
      </c>
      <c r="B1685" s="54" t="s">
        <v>51</v>
      </c>
      <c r="C1685" s="54" t="s">
        <v>59</v>
      </c>
      <c r="D1685" s="54" t="s">
        <v>2717</v>
      </c>
      <c r="E1685" s="54" t="s">
        <v>198</v>
      </c>
      <c r="F1685" s="52">
        <f t="shared" si="39"/>
        <v>4</v>
      </c>
    </row>
    <row r="1686" spans="1:6" x14ac:dyDescent="0.25">
      <c r="A1686" s="54" t="s">
        <v>2718</v>
      </c>
      <c r="B1686" s="54" t="s">
        <v>51</v>
      </c>
      <c r="C1686" s="54" t="s">
        <v>59</v>
      </c>
      <c r="D1686" s="54" t="s">
        <v>2717</v>
      </c>
      <c r="E1686" s="54" t="s">
        <v>2745</v>
      </c>
      <c r="F1686" s="52">
        <f t="shared" si="39"/>
        <v>4</v>
      </c>
    </row>
    <row r="1687" spans="1:6" x14ac:dyDescent="0.25">
      <c r="A1687" s="54" t="s">
        <v>2718</v>
      </c>
      <c r="B1687" s="54" t="s">
        <v>51</v>
      </c>
      <c r="C1687" s="54" t="s">
        <v>59</v>
      </c>
      <c r="D1687" s="54" t="s">
        <v>2717</v>
      </c>
      <c r="E1687" s="54" t="s">
        <v>2746</v>
      </c>
      <c r="F1687" s="52">
        <f t="shared" si="39"/>
        <v>4</v>
      </c>
    </row>
    <row r="1688" spans="1:6" x14ac:dyDescent="0.25">
      <c r="A1688" s="54" t="s">
        <v>2718</v>
      </c>
      <c r="B1688" s="54" t="s">
        <v>51</v>
      </c>
      <c r="C1688" s="54" t="s">
        <v>59</v>
      </c>
      <c r="D1688" s="54" t="s">
        <v>2717</v>
      </c>
      <c r="E1688" s="54" t="s">
        <v>238</v>
      </c>
      <c r="F1688" s="52">
        <f t="shared" si="39"/>
        <v>4</v>
      </c>
    </row>
    <row r="1689" spans="1:6" x14ac:dyDescent="0.25">
      <c r="A1689" s="54" t="s">
        <v>2718</v>
      </c>
      <c r="B1689" s="54" t="s">
        <v>51</v>
      </c>
      <c r="C1689" s="54" t="s">
        <v>59</v>
      </c>
      <c r="D1689" s="54" t="s">
        <v>2717</v>
      </c>
      <c r="E1689" s="54" t="s">
        <v>206</v>
      </c>
      <c r="F1689" s="52">
        <f t="shared" si="39"/>
        <v>4</v>
      </c>
    </row>
    <row r="1690" spans="1:6" x14ac:dyDescent="0.25">
      <c r="A1690" s="54" t="s">
        <v>2718</v>
      </c>
      <c r="B1690" s="54" t="s">
        <v>51</v>
      </c>
      <c r="C1690" s="54" t="s">
        <v>59</v>
      </c>
      <c r="D1690" s="54" t="s">
        <v>2717</v>
      </c>
      <c r="E1690" s="54" t="s">
        <v>2747</v>
      </c>
      <c r="F1690" s="52">
        <f t="shared" si="39"/>
        <v>4</v>
      </c>
    </row>
    <row r="1691" spans="1:6" x14ac:dyDescent="0.25">
      <c r="A1691" s="54" t="s">
        <v>2718</v>
      </c>
      <c r="B1691" s="54" t="s">
        <v>51</v>
      </c>
      <c r="C1691" s="54" t="s">
        <v>59</v>
      </c>
      <c r="D1691" s="54" t="s">
        <v>2717</v>
      </c>
      <c r="E1691" s="54" t="s">
        <v>220</v>
      </c>
      <c r="F1691" s="52">
        <f t="shared" si="39"/>
        <v>4</v>
      </c>
    </row>
    <row r="1692" spans="1:6" x14ac:dyDescent="0.25">
      <c r="A1692" s="54" t="s">
        <v>2718</v>
      </c>
      <c r="B1692" s="54" t="s">
        <v>51</v>
      </c>
      <c r="C1692" s="54" t="s">
        <v>59</v>
      </c>
      <c r="D1692" s="54" t="s">
        <v>2717</v>
      </c>
      <c r="E1692" s="54" t="s">
        <v>971</v>
      </c>
      <c r="F1692" s="52">
        <f t="shared" si="39"/>
        <v>4</v>
      </c>
    </row>
    <row r="1693" spans="1:6" x14ac:dyDescent="0.25">
      <c r="A1693" s="54" t="s">
        <v>2718</v>
      </c>
      <c r="B1693" s="54" t="s">
        <v>51</v>
      </c>
      <c r="C1693" s="54" t="s">
        <v>59</v>
      </c>
      <c r="D1693" s="54" t="s">
        <v>2717</v>
      </c>
      <c r="E1693" s="54" t="s">
        <v>2748</v>
      </c>
      <c r="F1693" s="52">
        <f t="shared" si="39"/>
        <v>4</v>
      </c>
    </row>
    <row r="1694" spans="1:6" x14ac:dyDescent="0.25">
      <c r="A1694" s="54" t="s">
        <v>2718</v>
      </c>
      <c r="B1694" s="54" t="s">
        <v>51</v>
      </c>
      <c r="C1694" s="54" t="s">
        <v>59</v>
      </c>
      <c r="D1694" s="54" t="s">
        <v>2717</v>
      </c>
      <c r="E1694" s="54" t="s">
        <v>2749</v>
      </c>
      <c r="F1694" s="52">
        <f t="shared" si="39"/>
        <v>4</v>
      </c>
    </row>
    <row r="1695" spans="1:6" x14ac:dyDescent="0.25">
      <c r="A1695" s="54" t="s">
        <v>2718</v>
      </c>
      <c r="B1695" s="54" t="s">
        <v>51</v>
      </c>
      <c r="C1695" s="54" t="s">
        <v>59</v>
      </c>
      <c r="D1695" s="54" t="s">
        <v>2717</v>
      </c>
      <c r="E1695" s="54" t="s">
        <v>2750</v>
      </c>
      <c r="F1695" s="52">
        <f t="shared" si="39"/>
        <v>4</v>
      </c>
    </row>
    <row r="1696" spans="1:6" x14ac:dyDescent="0.25">
      <c r="A1696" s="54" t="s">
        <v>2718</v>
      </c>
      <c r="B1696" s="54" t="s">
        <v>51</v>
      </c>
      <c r="C1696" s="54" t="s">
        <v>59</v>
      </c>
      <c r="D1696" s="54" t="s">
        <v>2717</v>
      </c>
      <c r="E1696" s="54" t="s">
        <v>216</v>
      </c>
      <c r="F1696" s="52">
        <f t="shared" si="39"/>
        <v>4</v>
      </c>
    </row>
    <row r="1697" spans="1:6" x14ac:dyDescent="0.25">
      <c r="A1697" s="54" t="s">
        <v>2718</v>
      </c>
      <c r="B1697" s="54" t="s">
        <v>51</v>
      </c>
      <c r="C1697" s="54" t="s">
        <v>59</v>
      </c>
      <c r="D1697" s="54" t="s">
        <v>2717</v>
      </c>
      <c r="E1697" s="54" t="s">
        <v>2751</v>
      </c>
      <c r="F1697" s="52">
        <f t="shared" si="39"/>
        <v>4</v>
      </c>
    </row>
    <row r="1698" spans="1:6" x14ac:dyDescent="0.25">
      <c r="A1698" s="54" t="s">
        <v>2718</v>
      </c>
      <c r="B1698" s="54" t="s">
        <v>51</v>
      </c>
      <c r="C1698" s="54" t="s">
        <v>59</v>
      </c>
      <c r="D1698" s="54" t="s">
        <v>2717</v>
      </c>
      <c r="E1698" s="54" t="s">
        <v>2752</v>
      </c>
      <c r="F1698" s="52">
        <f t="shared" si="39"/>
        <v>4</v>
      </c>
    </row>
    <row r="1699" spans="1:6" x14ac:dyDescent="0.25">
      <c r="A1699" s="54" t="s">
        <v>2718</v>
      </c>
      <c r="B1699" s="54" t="s">
        <v>51</v>
      </c>
      <c r="C1699" s="54" t="s">
        <v>59</v>
      </c>
      <c r="D1699" s="54" t="s">
        <v>2717</v>
      </c>
      <c r="E1699" s="54" t="s">
        <v>2753</v>
      </c>
      <c r="F1699" s="52">
        <f t="shared" si="39"/>
        <v>4</v>
      </c>
    </row>
    <row r="1700" spans="1:6" x14ac:dyDescent="0.25">
      <c r="A1700" s="54" t="s">
        <v>2718</v>
      </c>
      <c r="B1700" s="54" t="s">
        <v>51</v>
      </c>
      <c r="C1700" s="54" t="s">
        <v>59</v>
      </c>
      <c r="D1700" s="54" t="s">
        <v>2717</v>
      </c>
      <c r="E1700" s="54" t="s">
        <v>2754</v>
      </c>
      <c r="F1700" s="52">
        <f t="shared" si="39"/>
        <v>4</v>
      </c>
    </row>
    <row r="1701" spans="1:6" x14ac:dyDescent="0.25">
      <c r="A1701" s="54" t="s">
        <v>2718</v>
      </c>
      <c r="B1701" s="54" t="s">
        <v>51</v>
      </c>
      <c r="C1701" s="54" t="s">
        <v>59</v>
      </c>
      <c r="D1701" s="54" t="s">
        <v>2717</v>
      </c>
      <c r="E1701" s="54" t="s">
        <v>2755</v>
      </c>
      <c r="F1701" s="52">
        <f t="shared" si="39"/>
        <v>4</v>
      </c>
    </row>
    <row r="1702" spans="1:6" x14ac:dyDescent="0.25">
      <c r="A1702" s="54" t="s">
        <v>2718</v>
      </c>
      <c r="B1702" s="54" t="s">
        <v>51</v>
      </c>
      <c r="C1702" s="54" t="s">
        <v>59</v>
      </c>
      <c r="D1702" s="54" t="s">
        <v>2717</v>
      </c>
      <c r="E1702" s="54" t="s">
        <v>2756</v>
      </c>
      <c r="F1702" s="52">
        <f t="shared" si="39"/>
        <v>4</v>
      </c>
    </row>
    <row r="1703" spans="1:6" x14ac:dyDescent="0.25">
      <c r="A1703" s="54" t="s">
        <v>2718</v>
      </c>
      <c r="B1703" s="54" t="s">
        <v>51</v>
      </c>
      <c r="C1703" s="54" t="s">
        <v>59</v>
      </c>
      <c r="D1703" s="54" t="s">
        <v>2717</v>
      </c>
      <c r="E1703" s="54" t="s">
        <v>2757</v>
      </c>
      <c r="F1703" s="52">
        <f t="shared" si="39"/>
        <v>4</v>
      </c>
    </row>
    <row r="1704" spans="1:6" x14ac:dyDescent="0.25">
      <c r="A1704" s="54" t="s">
        <v>2718</v>
      </c>
      <c r="B1704" s="54" t="s">
        <v>51</v>
      </c>
      <c r="C1704" s="54" t="s">
        <v>59</v>
      </c>
      <c r="D1704" s="54" t="s">
        <v>2717</v>
      </c>
      <c r="E1704" s="54" t="s">
        <v>2758</v>
      </c>
      <c r="F1704" s="52">
        <f t="shared" si="39"/>
        <v>4</v>
      </c>
    </row>
    <row r="1705" spans="1:6" x14ac:dyDescent="0.25">
      <c r="A1705" s="54" t="s">
        <v>2718</v>
      </c>
      <c r="B1705" s="54" t="s">
        <v>51</v>
      </c>
      <c r="C1705" s="54" t="s">
        <v>59</v>
      </c>
      <c r="D1705" s="54" t="s">
        <v>2717</v>
      </c>
      <c r="E1705" s="54" t="s">
        <v>1236</v>
      </c>
      <c r="F1705" s="52">
        <f t="shared" si="39"/>
        <v>4</v>
      </c>
    </row>
    <row r="1706" spans="1:6" x14ac:dyDescent="0.25">
      <c r="A1706" s="54" t="s">
        <v>2718</v>
      </c>
      <c r="B1706" s="54" t="s">
        <v>51</v>
      </c>
      <c r="C1706" s="54" t="s">
        <v>59</v>
      </c>
      <c r="D1706" s="54" t="s">
        <v>2717</v>
      </c>
      <c r="E1706" s="54" t="s">
        <v>2759</v>
      </c>
      <c r="F1706" s="52">
        <f t="shared" si="39"/>
        <v>4</v>
      </c>
    </row>
    <row r="1707" spans="1:6" x14ac:dyDescent="0.25">
      <c r="A1707" s="54" t="s">
        <v>2718</v>
      </c>
      <c r="B1707" s="54" t="s">
        <v>51</v>
      </c>
      <c r="C1707" s="54" t="s">
        <v>59</v>
      </c>
      <c r="D1707" s="54" t="s">
        <v>2717</v>
      </c>
      <c r="E1707" s="54" t="s">
        <v>2760</v>
      </c>
      <c r="F1707" s="52">
        <f t="shared" si="39"/>
        <v>4</v>
      </c>
    </row>
    <row r="1708" spans="1:6" x14ac:dyDescent="0.25">
      <c r="A1708" s="54" t="s">
        <v>2718</v>
      </c>
      <c r="B1708" s="54" t="s">
        <v>51</v>
      </c>
      <c r="C1708" s="54" t="s">
        <v>59</v>
      </c>
      <c r="D1708" s="54" t="s">
        <v>2717</v>
      </c>
      <c r="E1708" s="54" t="s">
        <v>2761</v>
      </c>
      <c r="F1708" s="52">
        <f t="shared" si="39"/>
        <v>4</v>
      </c>
    </row>
    <row r="1709" spans="1:6" x14ac:dyDescent="0.25">
      <c r="A1709" s="54" t="s">
        <v>2718</v>
      </c>
      <c r="B1709" s="54" t="s">
        <v>51</v>
      </c>
      <c r="C1709" s="54" t="s">
        <v>59</v>
      </c>
      <c r="D1709" s="54" t="s">
        <v>2717</v>
      </c>
      <c r="E1709" s="54" t="s">
        <v>992</v>
      </c>
      <c r="F1709" s="52">
        <f t="shared" si="39"/>
        <v>4</v>
      </c>
    </row>
    <row r="1710" spans="1:6" x14ac:dyDescent="0.25">
      <c r="A1710" s="54" t="s">
        <v>2718</v>
      </c>
      <c r="B1710" s="54" t="s">
        <v>51</v>
      </c>
      <c r="C1710" s="54" t="s">
        <v>59</v>
      </c>
      <c r="D1710" s="54" t="s">
        <v>2717</v>
      </c>
      <c r="E1710" s="54" t="s">
        <v>993</v>
      </c>
      <c r="F1710" s="52">
        <f t="shared" si="39"/>
        <v>4</v>
      </c>
    </row>
    <row r="1711" spans="1:6" x14ac:dyDescent="0.25">
      <c r="A1711" s="54" t="s">
        <v>2718</v>
      </c>
      <c r="B1711" s="54" t="s">
        <v>51</v>
      </c>
      <c r="C1711" s="54" t="s">
        <v>59</v>
      </c>
      <c r="D1711" s="54" t="s">
        <v>2717</v>
      </c>
      <c r="E1711" s="54" t="s">
        <v>1257</v>
      </c>
      <c r="F1711" s="52">
        <f t="shared" si="39"/>
        <v>4</v>
      </c>
    </row>
    <row r="1712" spans="1:6" x14ac:dyDescent="0.25">
      <c r="A1712" s="54" t="s">
        <v>2718</v>
      </c>
      <c r="B1712" s="54" t="s">
        <v>51</v>
      </c>
      <c r="C1712" s="54" t="s">
        <v>59</v>
      </c>
      <c r="D1712" s="54" t="s">
        <v>2717</v>
      </c>
      <c r="E1712" s="54" t="s">
        <v>632</v>
      </c>
      <c r="F1712" s="52">
        <f t="shared" si="39"/>
        <v>4</v>
      </c>
    </row>
    <row r="1713" spans="1:6" x14ac:dyDescent="0.25">
      <c r="A1713" s="54" t="s">
        <v>2718</v>
      </c>
      <c r="B1713" s="54" t="s">
        <v>51</v>
      </c>
      <c r="C1713" s="54" t="s">
        <v>59</v>
      </c>
      <c r="D1713" s="54" t="s">
        <v>2717</v>
      </c>
      <c r="E1713" s="54" t="s">
        <v>232</v>
      </c>
      <c r="F1713" s="52">
        <f t="shared" si="39"/>
        <v>4</v>
      </c>
    </row>
    <row r="1714" spans="1:6" x14ac:dyDescent="0.25">
      <c r="A1714" s="54" t="s">
        <v>2718</v>
      </c>
      <c r="B1714" s="54" t="s">
        <v>51</v>
      </c>
      <c r="C1714" s="54" t="s">
        <v>59</v>
      </c>
      <c r="D1714" s="54" t="s">
        <v>2717</v>
      </c>
      <c r="E1714" s="54" t="s">
        <v>2762</v>
      </c>
      <c r="F1714" s="52">
        <f t="shared" si="39"/>
        <v>4</v>
      </c>
    </row>
    <row r="1715" spans="1:6" x14ac:dyDescent="0.25">
      <c r="A1715" s="54" t="s">
        <v>2718</v>
      </c>
      <c r="B1715" s="54" t="s">
        <v>51</v>
      </c>
      <c r="C1715" s="54" t="s">
        <v>59</v>
      </c>
      <c r="D1715" s="54" t="s">
        <v>2717</v>
      </c>
      <c r="E1715" s="54" t="s">
        <v>2763</v>
      </c>
      <c r="F1715" s="52">
        <f t="shared" si="39"/>
        <v>4</v>
      </c>
    </row>
    <row r="1716" spans="1:6" x14ac:dyDescent="0.25">
      <c r="A1716" s="54" t="s">
        <v>2718</v>
      </c>
      <c r="B1716" s="54" t="s">
        <v>51</v>
      </c>
      <c r="C1716" s="54" t="s">
        <v>59</v>
      </c>
      <c r="D1716" s="54" t="s">
        <v>2717</v>
      </c>
      <c r="E1716" s="54" t="s">
        <v>1002</v>
      </c>
      <c r="F1716" s="52">
        <f t="shared" ref="F1716:F1779" si="40">MONTH(A1716)</f>
        <v>4</v>
      </c>
    </row>
    <row r="1717" spans="1:6" x14ac:dyDescent="0.25">
      <c r="A1717" s="54" t="s">
        <v>2718</v>
      </c>
      <c r="B1717" s="54" t="s">
        <v>51</v>
      </c>
      <c r="C1717" s="54" t="s">
        <v>59</v>
      </c>
      <c r="D1717" s="54" t="s">
        <v>2717</v>
      </c>
      <c r="E1717" s="54" t="s">
        <v>2764</v>
      </c>
      <c r="F1717" s="52">
        <f t="shared" si="40"/>
        <v>4</v>
      </c>
    </row>
    <row r="1718" spans="1:6" x14ac:dyDescent="0.25">
      <c r="A1718" s="54" t="s">
        <v>2718</v>
      </c>
      <c r="B1718" s="54" t="s">
        <v>51</v>
      </c>
      <c r="C1718" s="54" t="s">
        <v>59</v>
      </c>
      <c r="D1718" s="54" t="s">
        <v>2717</v>
      </c>
      <c r="E1718" s="54" t="s">
        <v>2765</v>
      </c>
      <c r="F1718" s="52">
        <f t="shared" si="40"/>
        <v>4</v>
      </c>
    </row>
    <row r="1719" spans="1:6" x14ac:dyDescent="0.25">
      <c r="A1719" s="54" t="s">
        <v>2718</v>
      </c>
      <c r="B1719" s="54" t="s">
        <v>51</v>
      </c>
      <c r="C1719" s="54" t="s">
        <v>59</v>
      </c>
      <c r="D1719" s="54" t="s">
        <v>2717</v>
      </c>
      <c r="E1719" s="54" t="s">
        <v>2766</v>
      </c>
      <c r="F1719" s="52">
        <f t="shared" si="40"/>
        <v>4</v>
      </c>
    </row>
    <row r="1720" spans="1:6" x14ac:dyDescent="0.25">
      <c r="A1720" s="54" t="s">
        <v>2718</v>
      </c>
      <c r="B1720" s="54" t="s">
        <v>51</v>
      </c>
      <c r="C1720" s="54" t="s">
        <v>59</v>
      </c>
      <c r="D1720" s="54" t="s">
        <v>2717</v>
      </c>
      <c r="E1720" s="54" t="s">
        <v>2767</v>
      </c>
      <c r="F1720" s="52">
        <f t="shared" si="40"/>
        <v>4</v>
      </c>
    </row>
    <row r="1721" spans="1:6" x14ac:dyDescent="0.25">
      <c r="A1721" s="54" t="s">
        <v>2718</v>
      </c>
      <c r="B1721" s="54" t="s">
        <v>51</v>
      </c>
      <c r="C1721" s="54" t="s">
        <v>59</v>
      </c>
      <c r="D1721" s="54" t="s">
        <v>2717</v>
      </c>
      <c r="E1721" s="54" t="s">
        <v>1224</v>
      </c>
      <c r="F1721" s="52">
        <f t="shared" si="40"/>
        <v>4</v>
      </c>
    </row>
    <row r="1722" spans="1:6" x14ac:dyDescent="0.25">
      <c r="A1722" s="54" t="s">
        <v>2718</v>
      </c>
      <c r="B1722" s="54" t="s">
        <v>51</v>
      </c>
      <c r="C1722" s="54" t="s">
        <v>59</v>
      </c>
      <c r="D1722" s="54" t="s">
        <v>2717</v>
      </c>
      <c r="E1722" s="54" t="s">
        <v>980</v>
      </c>
      <c r="F1722" s="52">
        <f t="shared" si="40"/>
        <v>4</v>
      </c>
    </row>
    <row r="1723" spans="1:6" x14ac:dyDescent="0.25">
      <c r="A1723" s="54" t="s">
        <v>2718</v>
      </c>
      <c r="B1723" s="54" t="s">
        <v>51</v>
      </c>
      <c r="C1723" s="54" t="s">
        <v>59</v>
      </c>
      <c r="D1723" s="54" t="s">
        <v>2717</v>
      </c>
      <c r="E1723" s="54" t="s">
        <v>2768</v>
      </c>
      <c r="F1723" s="52">
        <f t="shared" si="40"/>
        <v>4</v>
      </c>
    </row>
    <row r="1724" spans="1:6" x14ac:dyDescent="0.25">
      <c r="A1724" s="54" t="s">
        <v>2718</v>
      </c>
      <c r="B1724" s="54" t="s">
        <v>51</v>
      </c>
      <c r="C1724" s="54" t="s">
        <v>59</v>
      </c>
      <c r="D1724" s="54" t="s">
        <v>2717</v>
      </c>
      <c r="E1724" s="54" t="s">
        <v>2769</v>
      </c>
      <c r="F1724" s="52">
        <f t="shared" si="40"/>
        <v>4</v>
      </c>
    </row>
    <row r="1725" spans="1:6" x14ac:dyDescent="0.25">
      <c r="A1725" s="54" t="s">
        <v>2718</v>
      </c>
      <c r="B1725" s="54" t="s">
        <v>51</v>
      </c>
      <c r="C1725" s="54" t="s">
        <v>59</v>
      </c>
      <c r="D1725" s="54" t="s">
        <v>2717</v>
      </c>
      <c r="E1725" s="54" t="s">
        <v>2770</v>
      </c>
      <c r="F1725" s="52">
        <f t="shared" si="40"/>
        <v>4</v>
      </c>
    </row>
    <row r="1726" spans="1:6" x14ac:dyDescent="0.25">
      <c r="A1726" s="54" t="s">
        <v>2718</v>
      </c>
      <c r="B1726" s="54" t="s">
        <v>51</v>
      </c>
      <c r="C1726" s="54" t="s">
        <v>59</v>
      </c>
      <c r="D1726" s="54" t="s">
        <v>2717</v>
      </c>
      <c r="E1726" s="54" t="s">
        <v>2771</v>
      </c>
      <c r="F1726" s="52">
        <f t="shared" si="40"/>
        <v>4</v>
      </c>
    </row>
    <row r="1727" spans="1:6" x14ac:dyDescent="0.25">
      <c r="A1727" s="54" t="s">
        <v>2718</v>
      </c>
      <c r="B1727" s="54" t="s">
        <v>51</v>
      </c>
      <c r="C1727" s="54" t="s">
        <v>59</v>
      </c>
      <c r="D1727" s="54" t="s">
        <v>2717</v>
      </c>
      <c r="E1727" s="54" t="s">
        <v>2772</v>
      </c>
      <c r="F1727" s="52">
        <f t="shared" si="40"/>
        <v>4</v>
      </c>
    </row>
    <row r="1728" spans="1:6" x14ac:dyDescent="0.25">
      <c r="A1728" s="54" t="s">
        <v>2718</v>
      </c>
      <c r="B1728" s="54" t="s">
        <v>51</v>
      </c>
      <c r="C1728" s="54" t="s">
        <v>59</v>
      </c>
      <c r="D1728" s="54" t="s">
        <v>2717</v>
      </c>
      <c r="E1728" s="54" t="s">
        <v>225</v>
      </c>
      <c r="F1728" s="52">
        <f t="shared" si="40"/>
        <v>4</v>
      </c>
    </row>
    <row r="1729" spans="1:6" x14ac:dyDescent="0.25">
      <c r="A1729" s="54" t="s">
        <v>2718</v>
      </c>
      <c r="B1729" s="54" t="s">
        <v>51</v>
      </c>
      <c r="C1729" s="54" t="s">
        <v>59</v>
      </c>
      <c r="D1729" s="54" t="s">
        <v>2717</v>
      </c>
      <c r="E1729" s="54" t="s">
        <v>203</v>
      </c>
      <c r="F1729" s="52">
        <f t="shared" si="40"/>
        <v>4</v>
      </c>
    </row>
    <row r="1730" spans="1:6" x14ac:dyDescent="0.25">
      <c r="A1730" s="54" t="s">
        <v>2718</v>
      </c>
      <c r="B1730" s="54" t="s">
        <v>51</v>
      </c>
      <c r="C1730" s="54" t="s">
        <v>59</v>
      </c>
      <c r="D1730" s="54" t="s">
        <v>2717</v>
      </c>
      <c r="E1730" s="54" t="s">
        <v>2773</v>
      </c>
      <c r="F1730" s="52">
        <f t="shared" si="40"/>
        <v>4</v>
      </c>
    </row>
    <row r="1731" spans="1:6" x14ac:dyDescent="0.25">
      <c r="A1731" s="54" t="s">
        <v>2718</v>
      </c>
      <c r="B1731" s="54" t="s">
        <v>51</v>
      </c>
      <c r="C1731" s="54" t="s">
        <v>59</v>
      </c>
      <c r="D1731" s="54" t="s">
        <v>2717</v>
      </c>
      <c r="E1731" s="54" t="s">
        <v>204</v>
      </c>
      <c r="F1731" s="52">
        <f t="shared" si="40"/>
        <v>4</v>
      </c>
    </row>
    <row r="1732" spans="1:6" x14ac:dyDescent="0.25">
      <c r="A1732" s="54" t="s">
        <v>2718</v>
      </c>
      <c r="B1732" s="54" t="s">
        <v>51</v>
      </c>
      <c r="C1732" s="54" t="s">
        <v>59</v>
      </c>
      <c r="D1732" s="54" t="s">
        <v>2717</v>
      </c>
      <c r="E1732" s="54" t="s">
        <v>2774</v>
      </c>
      <c r="F1732" s="52">
        <f t="shared" si="40"/>
        <v>4</v>
      </c>
    </row>
    <row r="1733" spans="1:6" x14ac:dyDescent="0.25">
      <c r="A1733" s="54" t="s">
        <v>2718</v>
      </c>
      <c r="B1733" s="54" t="s">
        <v>51</v>
      </c>
      <c r="C1733" s="54" t="s">
        <v>59</v>
      </c>
      <c r="D1733" s="54" t="s">
        <v>2717</v>
      </c>
      <c r="E1733" s="54" t="s">
        <v>224</v>
      </c>
      <c r="F1733" s="52">
        <f t="shared" si="40"/>
        <v>4</v>
      </c>
    </row>
    <row r="1734" spans="1:6" x14ac:dyDescent="0.25">
      <c r="A1734" s="54" t="s">
        <v>2718</v>
      </c>
      <c r="B1734" s="54" t="s">
        <v>51</v>
      </c>
      <c r="C1734" s="54" t="s">
        <v>59</v>
      </c>
      <c r="D1734" s="54" t="s">
        <v>2717</v>
      </c>
      <c r="E1734" s="54" t="s">
        <v>219</v>
      </c>
      <c r="F1734" s="52">
        <f t="shared" si="40"/>
        <v>4</v>
      </c>
    </row>
    <row r="1735" spans="1:6" x14ac:dyDescent="0.25">
      <c r="A1735" s="54" t="s">
        <v>2718</v>
      </c>
      <c r="B1735" s="54" t="s">
        <v>51</v>
      </c>
      <c r="C1735" s="54" t="s">
        <v>59</v>
      </c>
      <c r="D1735" s="54" t="s">
        <v>2717</v>
      </c>
      <c r="E1735" s="54" t="s">
        <v>2775</v>
      </c>
      <c r="F1735" s="52">
        <f t="shared" si="40"/>
        <v>4</v>
      </c>
    </row>
    <row r="1736" spans="1:6" x14ac:dyDescent="0.25">
      <c r="A1736" s="54" t="s">
        <v>2718</v>
      </c>
      <c r="B1736" s="54" t="s">
        <v>51</v>
      </c>
      <c r="C1736" s="54" t="s">
        <v>59</v>
      </c>
      <c r="D1736" s="54" t="s">
        <v>2717</v>
      </c>
      <c r="E1736" s="54" t="s">
        <v>2776</v>
      </c>
      <c r="F1736" s="52">
        <f t="shared" si="40"/>
        <v>4</v>
      </c>
    </row>
    <row r="1737" spans="1:6" x14ac:dyDescent="0.25">
      <c r="A1737" s="54" t="s">
        <v>2718</v>
      </c>
      <c r="B1737" s="54" t="s">
        <v>51</v>
      </c>
      <c r="C1737" s="54" t="s">
        <v>59</v>
      </c>
      <c r="D1737" s="54" t="s">
        <v>2717</v>
      </c>
      <c r="E1737" s="54" t="s">
        <v>2777</v>
      </c>
      <c r="F1737" s="52">
        <f t="shared" si="40"/>
        <v>4</v>
      </c>
    </row>
    <row r="1738" spans="1:6" x14ac:dyDescent="0.25">
      <c r="A1738" s="54" t="s">
        <v>2718</v>
      </c>
      <c r="B1738" s="54" t="s">
        <v>51</v>
      </c>
      <c r="C1738" s="54" t="s">
        <v>59</v>
      </c>
      <c r="D1738" s="54" t="s">
        <v>2717</v>
      </c>
      <c r="E1738" s="54" t="s">
        <v>2778</v>
      </c>
      <c r="F1738" s="52">
        <f t="shared" si="40"/>
        <v>4</v>
      </c>
    </row>
    <row r="1739" spans="1:6" x14ac:dyDescent="0.25">
      <c r="A1739" s="54" t="s">
        <v>2718</v>
      </c>
      <c r="B1739" s="54" t="s">
        <v>51</v>
      </c>
      <c r="C1739" s="54" t="s">
        <v>59</v>
      </c>
      <c r="D1739" s="54" t="s">
        <v>2717</v>
      </c>
      <c r="E1739" s="54" t="s">
        <v>988</v>
      </c>
      <c r="F1739" s="52">
        <f t="shared" si="40"/>
        <v>4</v>
      </c>
    </row>
    <row r="1740" spans="1:6" x14ac:dyDescent="0.25">
      <c r="A1740" s="54" t="s">
        <v>2718</v>
      </c>
      <c r="B1740" s="54" t="s">
        <v>51</v>
      </c>
      <c r="C1740" s="54" t="s">
        <v>59</v>
      </c>
      <c r="D1740" s="54" t="s">
        <v>2717</v>
      </c>
      <c r="E1740" s="54" t="s">
        <v>2779</v>
      </c>
      <c r="F1740" s="52">
        <f t="shared" si="40"/>
        <v>4</v>
      </c>
    </row>
    <row r="1741" spans="1:6" x14ac:dyDescent="0.25">
      <c r="A1741" s="54" t="s">
        <v>2718</v>
      </c>
      <c r="B1741" s="54" t="s">
        <v>51</v>
      </c>
      <c r="C1741" s="54" t="s">
        <v>59</v>
      </c>
      <c r="D1741" s="54" t="s">
        <v>2717</v>
      </c>
      <c r="E1741" s="54" t="s">
        <v>2780</v>
      </c>
      <c r="F1741" s="52">
        <f t="shared" si="40"/>
        <v>4</v>
      </c>
    </row>
    <row r="1742" spans="1:6" x14ac:dyDescent="0.25">
      <c r="A1742" s="54" t="s">
        <v>2718</v>
      </c>
      <c r="B1742" s="54" t="s">
        <v>51</v>
      </c>
      <c r="C1742" s="54" t="s">
        <v>59</v>
      </c>
      <c r="D1742" s="54" t="s">
        <v>2717</v>
      </c>
      <c r="E1742" s="54" t="s">
        <v>1217</v>
      </c>
      <c r="F1742" s="52">
        <f t="shared" si="40"/>
        <v>4</v>
      </c>
    </row>
    <row r="1743" spans="1:6" x14ac:dyDescent="0.25">
      <c r="A1743" s="54" t="s">
        <v>2718</v>
      </c>
      <c r="B1743" s="54" t="s">
        <v>51</v>
      </c>
      <c r="C1743" s="54" t="s">
        <v>59</v>
      </c>
      <c r="D1743" s="54" t="s">
        <v>2717</v>
      </c>
      <c r="E1743" s="54" t="s">
        <v>228</v>
      </c>
      <c r="F1743" s="52">
        <f t="shared" si="40"/>
        <v>4</v>
      </c>
    </row>
    <row r="1744" spans="1:6" x14ac:dyDescent="0.25">
      <c r="A1744" s="54" t="s">
        <v>2718</v>
      </c>
      <c r="B1744" s="54" t="s">
        <v>51</v>
      </c>
      <c r="C1744" s="54" t="s">
        <v>59</v>
      </c>
      <c r="D1744" s="54" t="s">
        <v>2717</v>
      </c>
      <c r="E1744" s="54" t="s">
        <v>231</v>
      </c>
      <c r="F1744" s="52">
        <f t="shared" si="40"/>
        <v>4</v>
      </c>
    </row>
    <row r="1745" spans="1:6" x14ac:dyDescent="0.25">
      <c r="A1745" s="54" t="s">
        <v>2718</v>
      </c>
      <c r="B1745" s="54" t="s">
        <v>51</v>
      </c>
      <c r="C1745" s="54" t="s">
        <v>59</v>
      </c>
      <c r="D1745" s="54" t="s">
        <v>2717</v>
      </c>
      <c r="E1745" s="54" t="s">
        <v>631</v>
      </c>
      <c r="F1745" s="52">
        <f t="shared" si="40"/>
        <v>4</v>
      </c>
    </row>
    <row r="1746" spans="1:6" x14ac:dyDescent="0.25">
      <c r="A1746" s="54" t="s">
        <v>2718</v>
      </c>
      <c r="B1746" s="54" t="s">
        <v>51</v>
      </c>
      <c r="C1746" s="54" t="s">
        <v>59</v>
      </c>
      <c r="D1746" s="54" t="s">
        <v>2717</v>
      </c>
      <c r="E1746" s="54" t="s">
        <v>2781</v>
      </c>
      <c r="F1746" s="52">
        <f t="shared" si="40"/>
        <v>4</v>
      </c>
    </row>
    <row r="1747" spans="1:6" x14ac:dyDescent="0.25">
      <c r="A1747" s="54" t="s">
        <v>2718</v>
      </c>
      <c r="B1747" s="54" t="s">
        <v>51</v>
      </c>
      <c r="C1747" s="54" t="s">
        <v>59</v>
      </c>
      <c r="D1747" s="54" t="s">
        <v>2717</v>
      </c>
      <c r="E1747" s="54" t="s">
        <v>2782</v>
      </c>
      <c r="F1747" s="52">
        <f t="shared" si="40"/>
        <v>4</v>
      </c>
    </row>
    <row r="1748" spans="1:6" x14ac:dyDescent="0.25">
      <c r="A1748" s="54" t="s">
        <v>2718</v>
      </c>
      <c r="B1748" s="54" t="s">
        <v>51</v>
      </c>
      <c r="C1748" s="54" t="s">
        <v>59</v>
      </c>
      <c r="D1748" s="54" t="s">
        <v>2717</v>
      </c>
      <c r="E1748" s="54" t="s">
        <v>230</v>
      </c>
      <c r="F1748" s="52">
        <f t="shared" si="40"/>
        <v>4</v>
      </c>
    </row>
    <row r="1749" spans="1:6" x14ac:dyDescent="0.25">
      <c r="A1749" s="54" t="s">
        <v>2718</v>
      </c>
      <c r="B1749" s="54" t="s">
        <v>51</v>
      </c>
      <c r="C1749" s="54" t="s">
        <v>59</v>
      </c>
      <c r="D1749" s="54" t="s">
        <v>2717</v>
      </c>
      <c r="E1749" s="54" t="s">
        <v>2783</v>
      </c>
      <c r="F1749" s="52">
        <f t="shared" si="40"/>
        <v>4</v>
      </c>
    </row>
    <row r="1750" spans="1:6" x14ac:dyDescent="0.25">
      <c r="A1750" s="54" t="s">
        <v>2718</v>
      </c>
      <c r="B1750" s="54" t="s">
        <v>51</v>
      </c>
      <c r="C1750" s="54" t="s">
        <v>59</v>
      </c>
      <c r="D1750" s="54" t="s">
        <v>2717</v>
      </c>
      <c r="E1750" s="54" t="s">
        <v>2784</v>
      </c>
      <c r="F1750" s="52">
        <f t="shared" si="40"/>
        <v>4</v>
      </c>
    </row>
    <row r="1751" spans="1:6" x14ac:dyDescent="0.25">
      <c r="A1751" s="54" t="s">
        <v>2718</v>
      </c>
      <c r="B1751" s="54" t="s">
        <v>51</v>
      </c>
      <c r="C1751" s="54" t="s">
        <v>59</v>
      </c>
      <c r="D1751" s="54" t="s">
        <v>2717</v>
      </c>
      <c r="E1751" s="54" t="s">
        <v>2785</v>
      </c>
      <c r="F1751" s="52">
        <f t="shared" si="40"/>
        <v>4</v>
      </c>
    </row>
    <row r="1752" spans="1:6" x14ac:dyDescent="0.25">
      <c r="A1752" s="54" t="s">
        <v>2718</v>
      </c>
      <c r="B1752" s="54" t="s">
        <v>51</v>
      </c>
      <c r="C1752" s="54" t="s">
        <v>59</v>
      </c>
      <c r="D1752" s="54" t="s">
        <v>2717</v>
      </c>
      <c r="E1752" s="54" t="s">
        <v>1141</v>
      </c>
      <c r="F1752" s="52">
        <f t="shared" si="40"/>
        <v>4</v>
      </c>
    </row>
    <row r="1753" spans="1:6" x14ac:dyDescent="0.25">
      <c r="A1753" s="54" t="s">
        <v>2718</v>
      </c>
      <c r="B1753" s="54" t="s">
        <v>51</v>
      </c>
      <c r="C1753" s="54" t="s">
        <v>59</v>
      </c>
      <c r="D1753" s="54" t="s">
        <v>2717</v>
      </c>
      <c r="E1753" s="54" t="s">
        <v>981</v>
      </c>
      <c r="F1753" s="52">
        <f t="shared" si="40"/>
        <v>4</v>
      </c>
    </row>
    <row r="1754" spans="1:6" x14ac:dyDescent="0.25">
      <c r="A1754" s="54" t="s">
        <v>2718</v>
      </c>
      <c r="B1754" s="54" t="s">
        <v>51</v>
      </c>
      <c r="C1754" s="54" t="s">
        <v>59</v>
      </c>
      <c r="D1754" s="54" t="s">
        <v>2717</v>
      </c>
      <c r="E1754" s="54" t="s">
        <v>2786</v>
      </c>
      <c r="F1754" s="52">
        <f t="shared" si="40"/>
        <v>4</v>
      </c>
    </row>
    <row r="1755" spans="1:6" x14ac:dyDescent="0.25">
      <c r="A1755" s="54" t="s">
        <v>2718</v>
      </c>
      <c r="B1755" s="54" t="s">
        <v>51</v>
      </c>
      <c r="C1755" s="54" t="s">
        <v>59</v>
      </c>
      <c r="D1755" s="54" t="s">
        <v>2717</v>
      </c>
      <c r="E1755" s="54" t="s">
        <v>2787</v>
      </c>
      <c r="F1755" s="52">
        <f t="shared" si="40"/>
        <v>4</v>
      </c>
    </row>
    <row r="1756" spans="1:6" x14ac:dyDescent="0.25">
      <c r="A1756" s="54" t="s">
        <v>2718</v>
      </c>
      <c r="B1756" s="54" t="s">
        <v>51</v>
      </c>
      <c r="C1756" s="54" t="s">
        <v>59</v>
      </c>
      <c r="D1756" s="54" t="s">
        <v>2717</v>
      </c>
      <c r="E1756" s="54" t="s">
        <v>208</v>
      </c>
      <c r="F1756" s="52">
        <f t="shared" si="40"/>
        <v>4</v>
      </c>
    </row>
    <row r="1757" spans="1:6" x14ac:dyDescent="0.25">
      <c r="A1757" s="54" t="s">
        <v>2718</v>
      </c>
      <c r="B1757" s="54" t="s">
        <v>51</v>
      </c>
      <c r="C1757" s="54" t="s">
        <v>59</v>
      </c>
      <c r="D1757" s="54" t="s">
        <v>2717</v>
      </c>
      <c r="E1757" s="54" t="s">
        <v>1235</v>
      </c>
      <c r="F1757" s="52">
        <f t="shared" si="40"/>
        <v>4</v>
      </c>
    </row>
    <row r="1758" spans="1:6" x14ac:dyDescent="0.25">
      <c r="A1758" s="54" t="s">
        <v>2718</v>
      </c>
      <c r="B1758" s="54" t="s">
        <v>51</v>
      </c>
      <c r="C1758" s="54" t="s">
        <v>59</v>
      </c>
      <c r="D1758" s="54" t="s">
        <v>2717</v>
      </c>
      <c r="E1758" s="54" t="s">
        <v>199</v>
      </c>
      <c r="F1758" s="52">
        <f t="shared" si="40"/>
        <v>4</v>
      </c>
    </row>
    <row r="1759" spans="1:6" x14ac:dyDescent="0.25">
      <c r="A1759" s="54" t="s">
        <v>2718</v>
      </c>
      <c r="B1759" s="54" t="s">
        <v>51</v>
      </c>
      <c r="C1759" s="54" t="s">
        <v>59</v>
      </c>
      <c r="D1759" s="54" t="s">
        <v>2717</v>
      </c>
      <c r="E1759" s="54" t="s">
        <v>982</v>
      </c>
      <c r="F1759" s="52">
        <f t="shared" si="40"/>
        <v>4</v>
      </c>
    </row>
    <row r="1760" spans="1:6" x14ac:dyDescent="0.25">
      <c r="A1760" s="54" t="s">
        <v>2718</v>
      </c>
      <c r="B1760" s="54" t="s">
        <v>51</v>
      </c>
      <c r="C1760" s="54" t="s">
        <v>59</v>
      </c>
      <c r="D1760" s="54" t="s">
        <v>2717</v>
      </c>
      <c r="E1760" s="54" t="s">
        <v>2788</v>
      </c>
      <c r="F1760" s="52">
        <f t="shared" si="40"/>
        <v>4</v>
      </c>
    </row>
    <row r="1761" spans="1:6" x14ac:dyDescent="0.25">
      <c r="A1761" s="54" t="s">
        <v>2718</v>
      </c>
      <c r="B1761" s="54" t="s">
        <v>51</v>
      </c>
      <c r="C1761" s="54" t="s">
        <v>59</v>
      </c>
      <c r="D1761" s="54" t="s">
        <v>2717</v>
      </c>
      <c r="E1761" s="54" t="s">
        <v>200</v>
      </c>
      <c r="F1761" s="52">
        <f t="shared" si="40"/>
        <v>4</v>
      </c>
    </row>
    <row r="1762" spans="1:6" x14ac:dyDescent="0.25">
      <c r="A1762" s="54" t="s">
        <v>2718</v>
      </c>
      <c r="B1762" s="54" t="s">
        <v>51</v>
      </c>
      <c r="C1762" s="54" t="s">
        <v>59</v>
      </c>
      <c r="D1762" s="54" t="s">
        <v>2717</v>
      </c>
      <c r="E1762" s="54" t="s">
        <v>2789</v>
      </c>
      <c r="F1762" s="52">
        <f t="shared" si="40"/>
        <v>4</v>
      </c>
    </row>
    <row r="1763" spans="1:6" x14ac:dyDescent="0.25">
      <c r="A1763" s="54" t="s">
        <v>2718</v>
      </c>
      <c r="B1763" s="54" t="s">
        <v>51</v>
      </c>
      <c r="C1763" s="54" t="s">
        <v>59</v>
      </c>
      <c r="D1763" s="54" t="s">
        <v>2717</v>
      </c>
      <c r="E1763" s="54" t="s">
        <v>233</v>
      </c>
      <c r="F1763" s="52">
        <f t="shared" si="40"/>
        <v>4</v>
      </c>
    </row>
    <row r="1764" spans="1:6" x14ac:dyDescent="0.25">
      <c r="A1764" s="54" t="s">
        <v>2718</v>
      </c>
      <c r="B1764" s="54" t="s">
        <v>51</v>
      </c>
      <c r="C1764" s="54" t="s">
        <v>59</v>
      </c>
      <c r="D1764" s="54" t="s">
        <v>2717</v>
      </c>
      <c r="E1764" s="54" t="s">
        <v>2790</v>
      </c>
      <c r="F1764" s="52">
        <f t="shared" si="40"/>
        <v>4</v>
      </c>
    </row>
    <row r="1765" spans="1:6" x14ac:dyDescent="0.25">
      <c r="A1765" s="54" t="s">
        <v>2718</v>
      </c>
      <c r="B1765" s="54" t="s">
        <v>51</v>
      </c>
      <c r="C1765" s="54" t="s">
        <v>59</v>
      </c>
      <c r="D1765" s="54" t="s">
        <v>2717</v>
      </c>
      <c r="E1765" s="54" t="s">
        <v>202</v>
      </c>
      <c r="F1765" s="52">
        <f t="shared" si="40"/>
        <v>4</v>
      </c>
    </row>
    <row r="1766" spans="1:6" x14ac:dyDescent="0.25">
      <c r="A1766" s="54" t="s">
        <v>2718</v>
      </c>
      <c r="B1766" s="54" t="s">
        <v>51</v>
      </c>
      <c r="C1766" s="54" t="s">
        <v>59</v>
      </c>
      <c r="D1766" s="54" t="s">
        <v>2717</v>
      </c>
      <c r="E1766" s="54" t="s">
        <v>223</v>
      </c>
      <c r="F1766" s="52">
        <f t="shared" si="40"/>
        <v>4</v>
      </c>
    </row>
    <row r="1767" spans="1:6" x14ac:dyDescent="0.25">
      <c r="A1767" s="54" t="s">
        <v>2718</v>
      </c>
      <c r="B1767" s="54" t="s">
        <v>51</v>
      </c>
      <c r="C1767" s="54" t="s">
        <v>59</v>
      </c>
      <c r="D1767" s="54" t="s">
        <v>2717</v>
      </c>
      <c r="E1767" s="54" t="s">
        <v>1007</v>
      </c>
      <c r="F1767" s="52">
        <f t="shared" si="40"/>
        <v>4</v>
      </c>
    </row>
    <row r="1768" spans="1:6" x14ac:dyDescent="0.25">
      <c r="A1768" s="54" t="s">
        <v>2718</v>
      </c>
      <c r="B1768" s="54" t="s">
        <v>51</v>
      </c>
      <c r="C1768" s="54" t="s">
        <v>59</v>
      </c>
      <c r="D1768" s="54" t="s">
        <v>2717</v>
      </c>
      <c r="E1768" s="54" t="s">
        <v>218</v>
      </c>
      <c r="F1768" s="52">
        <f t="shared" si="40"/>
        <v>4</v>
      </c>
    </row>
    <row r="1769" spans="1:6" x14ac:dyDescent="0.25">
      <c r="A1769" s="54" t="s">
        <v>2718</v>
      </c>
      <c r="B1769" s="54" t="s">
        <v>51</v>
      </c>
      <c r="C1769" s="54" t="s">
        <v>59</v>
      </c>
      <c r="D1769" s="54" t="s">
        <v>2717</v>
      </c>
      <c r="E1769" s="54" t="s">
        <v>2791</v>
      </c>
      <c r="F1769" s="52">
        <f t="shared" si="40"/>
        <v>4</v>
      </c>
    </row>
    <row r="1770" spans="1:6" x14ac:dyDescent="0.25">
      <c r="A1770" s="54" t="s">
        <v>2718</v>
      </c>
      <c r="B1770" s="54" t="s">
        <v>51</v>
      </c>
      <c r="C1770" s="54" t="s">
        <v>59</v>
      </c>
      <c r="D1770" s="54" t="s">
        <v>2717</v>
      </c>
      <c r="E1770" s="54" t="s">
        <v>1001</v>
      </c>
      <c r="F1770" s="52">
        <f t="shared" si="40"/>
        <v>4</v>
      </c>
    </row>
    <row r="1771" spans="1:6" x14ac:dyDescent="0.25">
      <c r="A1771" s="54" t="s">
        <v>2718</v>
      </c>
      <c r="B1771" s="54" t="s">
        <v>51</v>
      </c>
      <c r="C1771" s="54" t="s">
        <v>59</v>
      </c>
      <c r="D1771" s="54" t="s">
        <v>2717</v>
      </c>
      <c r="E1771" s="54" t="s">
        <v>2792</v>
      </c>
      <c r="F1771" s="52">
        <f t="shared" si="40"/>
        <v>4</v>
      </c>
    </row>
    <row r="1772" spans="1:6" x14ac:dyDescent="0.25">
      <c r="A1772" s="54" t="s">
        <v>2718</v>
      </c>
      <c r="B1772" s="54" t="s">
        <v>51</v>
      </c>
      <c r="C1772" s="54" t="s">
        <v>59</v>
      </c>
      <c r="D1772" s="54" t="s">
        <v>2717</v>
      </c>
      <c r="E1772" s="54" t="s">
        <v>196</v>
      </c>
      <c r="F1772" s="52">
        <f t="shared" si="40"/>
        <v>4</v>
      </c>
    </row>
    <row r="1773" spans="1:6" x14ac:dyDescent="0.25">
      <c r="A1773" s="54" t="s">
        <v>2718</v>
      </c>
      <c r="B1773" s="54" t="s">
        <v>51</v>
      </c>
      <c r="C1773" s="54" t="s">
        <v>59</v>
      </c>
      <c r="D1773" s="54" t="s">
        <v>2717</v>
      </c>
      <c r="E1773" s="54" t="s">
        <v>1174</v>
      </c>
      <c r="F1773" s="52">
        <f t="shared" si="40"/>
        <v>4</v>
      </c>
    </row>
    <row r="1774" spans="1:6" x14ac:dyDescent="0.25">
      <c r="A1774" s="54" t="s">
        <v>2718</v>
      </c>
      <c r="B1774" s="54" t="s">
        <v>51</v>
      </c>
      <c r="C1774" s="54" t="s">
        <v>59</v>
      </c>
      <c r="D1774" s="54" t="s">
        <v>2717</v>
      </c>
      <c r="E1774" s="54" t="s">
        <v>2793</v>
      </c>
      <c r="F1774" s="52">
        <f t="shared" si="40"/>
        <v>4</v>
      </c>
    </row>
    <row r="1775" spans="1:6" x14ac:dyDescent="0.25">
      <c r="A1775" s="54" t="s">
        <v>2718</v>
      </c>
      <c r="B1775" s="54" t="s">
        <v>51</v>
      </c>
      <c r="C1775" s="54" t="s">
        <v>59</v>
      </c>
      <c r="D1775" s="54" t="s">
        <v>2717</v>
      </c>
      <c r="E1775" s="54" t="s">
        <v>2794</v>
      </c>
      <c r="F1775" s="52">
        <f t="shared" si="40"/>
        <v>4</v>
      </c>
    </row>
    <row r="1776" spans="1:6" x14ac:dyDescent="0.25">
      <c r="A1776" s="54" t="s">
        <v>2718</v>
      </c>
      <c r="B1776" s="54" t="s">
        <v>51</v>
      </c>
      <c r="C1776" s="54" t="s">
        <v>59</v>
      </c>
      <c r="D1776" s="54" t="s">
        <v>2717</v>
      </c>
      <c r="E1776" s="54" t="s">
        <v>998</v>
      </c>
      <c r="F1776" s="52">
        <f t="shared" si="40"/>
        <v>4</v>
      </c>
    </row>
    <row r="1777" spans="1:6" x14ac:dyDescent="0.25">
      <c r="A1777" s="54" t="s">
        <v>2718</v>
      </c>
      <c r="B1777" s="54" t="s">
        <v>51</v>
      </c>
      <c r="C1777" s="54" t="s">
        <v>59</v>
      </c>
      <c r="D1777" s="54" t="s">
        <v>2717</v>
      </c>
      <c r="E1777" s="54" t="s">
        <v>2795</v>
      </c>
      <c r="F1777" s="52">
        <f t="shared" si="40"/>
        <v>4</v>
      </c>
    </row>
    <row r="1778" spans="1:6" x14ac:dyDescent="0.25">
      <c r="A1778" s="54" t="s">
        <v>2718</v>
      </c>
      <c r="B1778" s="54" t="s">
        <v>51</v>
      </c>
      <c r="C1778" s="54" t="s">
        <v>59</v>
      </c>
      <c r="D1778" s="54" t="s">
        <v>2717</v>
      </c>
      <c r="E1778" s="54" t="s">
        <v>1238</v>
      </c>
      <c r="F1778" s="52">
        <f t="shared" si="40"/>
        <v>4</v>
      </c>
    </row>
    <row r="1779" spans="1:6" x14ac:dyDescent="0.25">
      <c r="A1779" s="54" t="s">
        <v>2718</v>
      </c>
      <c r="B1779" s="54" t="s">
        <v>51</v>
      </c>
      <c r="C1779" s="54" t="s">
        <v>59</v>
      </c>
      <c r="D1779" s="54" t="s">
        <v>2717</v>
      </c>
      <c r="E1779" s="54" t="s">
        <v>213</v>
      </c>
      <c r="F1779" s="52">
        <f t="shared" si="40"/>
        <v>4</v>
      </c>
    </row>
    <row r="1780" spans="1:6" x14ac:dyDescent="0.25">
      <c r="A1780" s="54" t="s">
        <v>2718</v>
      </c>
      <c r="B1780" s="54" t="s">
        <v>51</v>
      </c>
      <c r="C1780" s="54" t="s">
        <v>59</v>
      </c>
      <c r="D1780" s="54" t="s">
        <v>2717</v>
      </c>
      <c r="E1780" s="54" t="s">
        <v>2796</v>
      </c>
      <c r="F1780" s="52">
        <f t="shared" ref="F1780:F1802" si="41">MONTH(A1780)</f>
        <v>4</v>
      </c>
    </row>
    <row r="1781" spans="1:6" x14ac:dyDescent="0.25">
      <c r="A1781" s="54" t="s">
        <v>2718</v>
      </c>
      <c r="B1781" s="54" t="s">
        <v>51</v>
      </c>
      <c r="C1781" s="54" t="s">
        <v>59</v>
      </c>
      <c r="D1781" s="54" t="s">
        <v>2717</v>
      </c>
      <c r="E1781" s="54" t="s">
        <v>983</v>
      </c>
      <c r="F1781" s="52">
        <f t="shared" si="41"/>
        <v>4</v>
      </c>
    </row>
    <row r="1782" spans="1:6" x14ac:dyDescent="0.25">
      <c r="A1782" s="54" t="s">
        <v>2718</v>
      </c>
      <c r="B1782" s="54" t="s">
        <v>51</v>
      </c>
      <c r="C1782" s="54" t="s">
        <v>59</v>
      </c>
      <c r="D1782" s="54" t="s">
        <v>2717</v>
      </c>
      <c r="E1782" s="54" t="s">
        <v>217</v>
      </c>
      <c r="F1782" s="52">
        <f t="shared" si="41"/>
        <v>4</v>
      </c>
    </row>
    <row r="1783" spans="1:6" x14ac:dyDescent="0.25">
      <c r="A1783" s="54" t="s">
        <v>2718</v>
      </c>
      <c r="B1783" s="54" t="s">
        <v>51</v>
      </c>
      <c r="C1783" s="54" t="s">
        <v>59</v>
      </c>
      <c r="D1783" s="54" t="s">
        <v>2717</v>
      </c>
      <c r="E1783" s="54" t="s">
        <v>2797</v>
      </c>
      <c r="F1783" s="52">
        <f t="shared" si="41"/>
        <v>4</v>
      </c>
    </row>
    <row r="1784" spans="1:6" x14ac:dyDescent="0.25">
      <c r="A1784" s="54" t="s">
        <v>2718</v>
      </c>
      <c r="B1784" s="54" t="s">
        <v>51</v>
      </c>
      <c r="C1784" s="54" t="s">
        <v>59</v>
      </c>
      <c r="D1784" s="54" t="s">
        <v>2717</v>
      </c>
      <c r="E1784" s="54" t="s">
        <v>205</v>
      </c>
      <c r="F1784" s="52">
        <f t="shared" si="41"/>
        <v>4</v>
      </c>
    </row>
    <row r="1785" spans="1:6" x14ac:dyDescent="0.25">
      <c r="A1785" s="54" t="s">
        <v>2718</v>
      </c>
      <c r="B1785" s="54" t="s">
        <v>51</v>
      </c>
      <c r="C1785" s="54" t="s">
        <v>59</v>
      </c>
      <c r="D1785" s="54" t="s">
        <v>2717</v>
      </c>
      <c r="E1785" s="54" t="s">
        <v>235</v>
      </c>
      <c r="F1785" s="52">
        <f t="shared" si="41"/>
        <v>4</v>
      </c>
    </row>
    <row r="1786" spans="1:6" x14ac:dyDescent="0.25">
      <c r="A1786" s="54" t="s">
        <v>2718</v>
      </c>
      <c r="B1786" s="54" t="s">
        <v>51</v>
      </c>
      <c r="C1786" s="54" t="s">
        <v>59</v>
      </c>
      <c r="D1786" s="54" t="s">
        <v>2717</v>
      </c>
      <c r="E1786" s="54" t="s">
        <v>2557</v>
      </c>
      <c r="F1786" s="52">
        <f t="shared" si="41"/>
        <v>4</v>
      </c>
    </row>
    <row r="1787" spans="1:6" x14ac:dyDescent="0.25">
      <c r="A1787" s="54" t="s">
        <v>2718</v>
      </c>
      <c r="B1787" s="54" t="s">
        <v>51</v>
      </c>
      <c r="C1787" s="54" t="s">
        <v>59</v>
      </c>
      <c r="D1787" s="54" t="s">
        <v>2717</v>
      </c>
      <c r="E1787" s="54" t="s">
        <v>211</v>
      </c>
      <c r="F1787" s="52">
        <f t="shared" si="41"/>
        <v>4</v>
      </c>
    </row>
    <row r="1788" spans="1:6" x14ac:dyDescent="0.25">
      <c r="A1788" s="54" t="s">
        <v>2718</v>
      </c>
      <c r="B1788" s="54" t="s">
        <v>51</v>
      </c>
      <c r="C1788" s="54" t="s">
        <v>59</v>
      </c>
      <c r="D1788" s="54" t="s">
        <v>2717</v>
      </c>
      <c r="E1788" s="54" t="s">
        <v>1244</v>
      </c>
      <c r="F1788" s="52">
        <f t="shared" si="41"/>
        <v>4</v>
      </c>
    </row>
    <row r="1789" spans="1:6" x14ac:dyDescent="0.25">
      <c r="A1789" s="54" t="s">
        <v>2718</v>
      </c>
      <c r="B1789" s="54" t="s">
        <v>51</v>
      </c>
      <c r="C1789" s="54" t="s">
        <v>59</v>
      </c>
      <c r="D1789" s="54" t="s">
        <v>2717</v>
      </c>
      <c r="E1789" s="54" t="s">
        <v>1242</v>
      </c>
      <c r="F1789" s="52">
        <f t="shared" si="41"/>
        <v>4</v>
      </c>
    </row>
    <row r="1790" spans="1:6" x14ac:dyDescent="0.25">
      <c r="A1790" s="54" t="s">
        <v>2718</v>
      </c>
      <c r="B1790" s="54" t="s">
        <v>51</v>
      </c>
      <c r="C1790" s="54" t="s">
        <v>59</v>
      </c>
      <c r="D1790" s="54" t="s">
        <v>2717</v>
      </c>
      <c r="E1790" s="54" t="s">
        <v>237</v>
      </c>
      <c r="F1790" s="52">
        <f t="shared" si="41"/>
        <v>4</v>
      </c>
    </row>
    <row r="1791" spans="1:6" x14ac:dyDescent="0.25">
      <c r="A1791" s="54" t="s">
        <v>2718</v>
      </c>
      <c r="B1791" s="54" t="s">
        <v>51</v>
      </c>
      <c r="C1791" s="54" t="s">
        <v>59</v>
      </c>
      <c r="D1791" s="54" t="s">
        <v>2717</v>
      </c>
      <c r="E1791" s="54" t="s">
        <v>215</v>
      </c>
      <c r="F1791" s="52">
        <f t="shared" si="41"/>
        <v>4</v>
      </c>
    </row>
    <row r="1792" spans="1:6" x14ac:dyDescent="0.25">
      <c r="A1792" s="54" t="s">
        <v>2718</v>
      </c>
      <c r="B1792" s="54" t="s">
        <v>51</v>
      </c>
      <c r="C1792" s="54" t="s">
        <v>59</v>
      </c>
      <c r="D1792" s="54" t="s">
        <v>2717</v>
      </c>
      <c r="E1792" s="54" t="s">
        <v>229</v>
      </c>
      <c r="F1792" s="52">
        <f t="shared" si="41"/>
        <v>4</v>
      </c>
    </row>
    <row r="1793" spans="1:6" x14ac:dyDescent="0.25">
      <c r="A1793" s="54" t="s">
        <v>2718</v>
      </c>
      <c r="B1793" s="54" t="s">
        <v>51</v>
      </c>
      <c r="C1793" s="54" t="s">
        <v>59</v>
      </c>
      <c r="D1793" s="54" t="s">
        <v>2717</v>
      </c>
      <c r="E1793" s="54" t="s">
        <v>2798</v>
      </c>
      <c r="F1793" s="52">
        <f t="shared" si="41"/>
        <v>4</v>
      </c>
    </row>
    <row r="1794" spans="1:6" x14ac:dyDescent="0.25">
      <c r="A1794" s="54" t="s">
        <v>2718</v>
      </c>
      <c r="B1794" s="54" t="s">
        <v>51</v>
      </c>
      <c r="C1794" s="54" t="s">
        <v>59</v>
      </c>
      <c r="D1794" s="54" t="s">
        <v>2717</v>
      </c>
      <c r="E1794" s="54" t="s">
        <v>2799</v>
      </c>
      <c r="F1794" s="52">
        <f t="shared" si="41"/>
        <v>4</v>
      </c>
    </row>
    <row r="1795" spans="1:6" x14ac:dyDescent="0.25">
      <c r="A1795" s="54" t="s">
        <v>2718</v>
      </c>
      <c r="B1795" s="54" t="s">
        <v>51</v>
      </c>
      <c r="C1795" s="54" t="s">
        <v>59</v>
      </c>
      <c r="D1795" s="54" t="s">
        <v>2717</v>
      </c>
      <c r="E1795" s="54" t="s">
        <v>1003</v>
      </c>
      <c r="F1795" s="52">
        <f t="shared" si="41"/>
        <v>4</v>
      </c>
    </row>
    <row r="1796" spans="1:6" x14ac:dyDescent="0.25">
      <c r="A1796" s="54" t="s">
        <v>2718</v>
      </c>
      <c r="B1796" s="54" t="s">
        <v>51</v>
      </c>
      <c r="C1796" s="54" t="s">
        <v>59</v>
      </c>
      <c r="D1796" s="54" t="s">
        <v>2717</v>
      </c>
      <c r="E1796" s="54" t="s">
        <v>195</v>
      </c>
      <c r="F1796" s="52">
        <f t="shared" si="41"/>
        <v>4</v>
      </c>
    </row>
    <row r="1797" spans="1:6" x14ac:dyDescent="0.25">
      <c r="A1797" s="54" t="s">
        <v>2718</v>
      </c>
      <c r="B1797" s="54" t="s">
        <v>51</v>
      </c>
      <c r="C1797" s="54" t="s">
        <v>59</v>
      </c>
      <c r="D1797" s="54" t="s">
        <v>2717</v>
      </c>
      <c r="E1797" s="54" t="s">
        <v>1249</v>
      </c>
      <c r="F1797" s="52">
        <f t="shared" si="41"/>
        <v>4</v>
      </c>
    </row>
    <row r="1798" spans="1:6" x14ac:dyDescent="0.25">
      <c r="A1798" s="54" t="s">
        <v>2718</v>
      </c>
      <c r="B1798" s="54" t="s">
        <v>51</v>
      </c>
      <c r="C1798" s="54" t="s">
        <v>59</v>
      </c>
      <c r="D1798" s="54" t="s">
        <v>2717</v>
      </c>
      <c r="E1798" s="54" t="s">
        <v>207</v>
      </c>
      <c r="F1798" s="52">
        <f t="shared" si="41"/>
        <v>4</v>
      </c>
    </row>
    <row r="1799" spans="1:6" x14ac:dyDescent="0.25">
      <c r="A1799" s="54" t="s">
        <v>2718</v>
      </c>
      <c r="B1799" s="54" t="s">
        <v>51</v>
      </c>
      <c r="C1799" s="54" t="s">
        <v>59</v>
      </c>
      <c r="D1799" s="54" t="s">
        <v>2717</v>
      </c>
      <c r="E1799" s="54" t="s">
        <v>970</v>
      </c>
      <c r="F1799" s="52">
        <f t="shared" si="41"/>
        <v>4</v>
      </c>
    </row>
    <row r="1800" spans="1:6" x14ac:dyDescent="0.25">
      <c r="A1800" s="54" t="s">
        <v>2718</v>
      </c>
      <c r="B1800" s="54" t="s">
        <v>51</v>
      </c>
      <c r="C1800" s="54" t="s">
        <v>59</v>
      </c>
      <c r="D1800" s="54" t="s">
        <v>2717</v>
      </c>
      <c r="E1800" s="54" t="s">
        <v>1234</v>
      </c>
      <c r="F1800" s="52">
        <f t="shared" si="41"/>
        <v>4</v>
      </c>
    </row>
    <row r="1801" spans="1:6" x14ac:dyDescent="0.25">
      <c r="A1801" s="54" t="s">
        <v>2718</v>
      </c>
      <c r="B1801" s="54" t="s">
        <v>51</v>
      </c>
      <c r="C1801" s="54" t="s">
        <v>59</v>
      </c>
      <c r="D1801" s="54" t="s">
        <v>2717</v>
      </c>
      <c r="E1801" s="54" t="s">
        <v>2800</v>
      </c>
      <c r="F1801" s="52">
        <f t="shared" si="41"/>
        <v>4</v>
      </c>
    </row>
    <row r="1802" spans="1:6" x14ac:dyDescent="0.25">
      <c r="A1802" s="54" t="s">
        <v>2718</v>
      </c>
      <c r="B1802" s="54" t="s">
        <v>51</v>
      </c>
      <c r="C1802" s="54" t="s">
        <v>59</v>
      </c>
      <c r="D1802" s="54" t="s">
        <v>2717</v>
      </c>
      <c r="E1802" s="54" t="s">
        <v>969</v>
      </c>
      <c r="F1802" s="52">
        <f t="shared" si="41"/>
        <v>4</v>
      </c>
    </row>
    <row r="1803" spans="1:6" x14ac:dyDescent="0.25">
      <c r="A1803" s="66" t="s">
        <v>2820</v>
      </c>
      <c r="B1803" s="66" t="s">
        <v>51</v>
      </c>
      <c r="C1803" s="66" t="s">
        <v>59</v>
      </c>
      <c r="D1803" s="66" t="s">
        <v>72</v>
      </c>
      <c r="E1803" s="66" t="s">
        <v>2821</v>
      </c>
      <c r="F1803" s="52">
        <f t="shared" ref="F1803:F1834" si="42">MONTH(A1803)</f>
        <v>4</v>
      </c>
    </row>
    <row r="1804" spans="1:6" x14ac:dyDescent="0.25">
      <c r="A1804" s="66" t="s">
        <v>2820</v>
      </c>
      <c r="B1804" s="66" t="s">
        <v>51</v>
      </c>
      <c r="C1804" s="66" t="s">
        <v>59</v>
      </c>
      <c r="D1804" s="66" t="s">
        <v>60</v>
      </c>
      <c r="E1804" s="66" t="s">
        <v>2822</v>
      </c>
      <c r="F1804" s="52">
        <f t="shared" si="42"/>
        <v>4</v>
      </c>
    </row>
    <row r="1805" spans="1:6" x14ac:dyDescent="0.25">
      <c r="A1805" s="66" t="s">
        <v>2820</v>
      </c>
      <c r="B1805" s="66" t="s">
        <v>51</v>
      </c>
      <c r="C1805" s="66" t="s">
        <v>59</v>
      </c>
      <c r="D1805" s="66" t="s">
        <v>60</v>
      </c>
      <c r="E1805" s="66" t="s">
        <v>2823</v>
      </c>
      <c r="F1805" s="52">
        <f t="shared" si="42"/>
        <v>4</v>
      </c>
    </row>
    <row r="1806" spans="1:6" x14ac:dyDescent="0.25">
      <c r="A1806" s="66" t="s">
        <v>2820</v>
      </c>
      <c r="B1806" s="66" t="s">
        <v>51</v>
      </c>
      <c r="C1806" s="66" t="s">
        <v>59</v>
      </c>
      <c r="D1806" s="66" t="s">
        <v>60</v>
      </c>
      <c r="E1806" s="66" t="s">
        <v>167</v>
      </c>
      <c r="F1806" s="52">
        <f t="shared" si="42"/>
        <v>4</v>
      </c>
    </row>
    <row r="1807" spans="1:6" x14ac:dyDescent="0.25">
      <c r="A1807" s="66" t="s">
        <v>2820</v>
      </c>
      <c r="B1807" s="66" t="s">
        <v>51</v>
      </c>
      <c r="C1807" s="66" t="s">
        <v>59</v>
      </c>
      <c r="D1807" s="66" t="s">
        <v>60</v>
      </c>
      <c r="E1807" s="66" t="s">
        <v>2824</v>
      </c>
      <c r="F1807" s="52">
        <f t="shared" si="42"/>
        <v>4</v>
      </c>
    </row>
    <row r="1808" spans="1:6" x14ac:dyDescent="0.25">
      <c r="A1808" s="66" t="s">
        <v>2820</v>
      </c>
      <c r="B1808" s="66" t="s">
        <v>51</v>
      </c>
      <c r="C1808" s="66" t="s">
        <v>59</v>
      </c>
      <c r="D1808" s="66" t="s">
        <v>60</v>
      </c>
      <c r="E1808" s="66" t="s">
        <v>2825</v>
      </c>
      <c r="F1808" s="52">
        <f t="shared" si="42"/>
        <v>4</v>
      </c>
    </row>
    <row r="1809" spans="1:6" x14ac:dyDescent="0.25">
      <c r="A1809" s="66" t="s">
        <v>2820</v>
      </c>
      <c r="B1809" s="66" t="s">
        <v>51</v>
      </c>
      <c r="C1809" s="66" t="s">
        <v>59</v>
      </c>
      <c r="D1809" s="66" t="s">
        <v>60</v>
      </c>
      <c r="E1809" s="66" t="s">
        <v>2826</v>
      </c>
      <c r="F1809" s="52">
        <f t="shared" si="42"/>
        <v>4</v>
      </c>
    </row>
    <row r="1810" spans="1:6" x14ac:dyDescent="0.25">
      <c r="A1810" s="66" t="s">
        <v>2820</v>
      </c>
      <c r="B1810" s="66" t="s">
        <v>51</v>
      </c>
      <c r="C1810" s="66" t="s">
        <v>59</v>
      </c>
      <c r="D1810" s="66" t="s">
        <v>60</v>
      </c>
      <c r="E1810" s="66" t="s">
        <v>2827</v>
      </c>
      <c r="F1810" s="52">
        <f t="shared" si="42"/>
        <v>4</v>
      </c>
    </row>
    <row r="1811" spans="1:6" x14ac:dyDescent="0.25">
      <c r="A1811" s="66" t="s">
        <v>2820</v>
      </c>
      <c r="B1811" s="66" t="s">
        <v>51</v>
      </c>
      <c r="C1811" s="66" t="s">
        <v>59</v>
      </c>
      <c r="D1811" s="66" t="s">
        <v>60</v>
      </c>
      <c r="E1811" s="66" t="s">
        <v>2828</v>
      </c>
      <c r="F1811" s="52">
        <f t="shared" si="42"/>
        <v>4</v>
      </c>
    </row>
    <row r="1812" spans="1:6" x14ac:dyDescent="0.25">
      <c r="A1812" s="66" t="s">
        <v>2820</v>
      </c>
      <c r="B1812" s="66" t="s">
        <v>51</v>
      </c>
      <c r="C1812" s="66" t="s">
        <v>59</v>
      </c>
      <c r="D1812" s="66" t="s">
        <v>60</v>
      </c>
      <c r="E1812" s="66" t="s">
        <v>2829</v>
      </c>
      <c r="F1812" s="52">
        <f t="shared" si="42"/>
        <v>4</v>
      </c>
    </row>
    <row r="1813" spans="1:6" x14ac:dyDescent="0.25">
      <c r="A1813" s="66" t="s">
        <v>2820</v>
      </c>
      <c r="B1813" s="66" t="s">
        <v>51</v>
      </c>
      <c r="C1813" s="66" t="s">
        <v>59</v>
      </c>
      <c r="D1813" s="66" t="s">
        <v>60</v>
      </c>
      <c r="E1813" s="66" t="s">
        <v>2830</v>
      </c>
      <c r="F1813" s="52">
        <f t="shared" si="42"/>
        <v>4</v>
      </c>
    </row>
    <row r="1814" spans="1:6" x14ac:dyDescent="0.25">
      <c r="A1814" s="66" t="s">
        <v>2820</v>
      </c>
      <c r="B1814" s="66" t="s">
        <v>51</v>
      </c>
      <c r="C1814" s="66" t="s">
        <v>59</v>
      </c>
      <c r="D1814" s="66" t="s">
        <v>60</v>
      </c>
      <c r="E1814" s="66" t="s">
        <v>2831</v>
      </c>
      <c r="F1814" s="52">
        <f t="shared" si="42"/>
        <v>4</v>
      </c>
    </row>
    <row r="1815" spans="1:6" x14ac:dyDescent="0.25">
      <c r="A1815" s="66" t="s">
        <v>2820</v>
      </c>
      <c r="B1815" s="66" t="s">
        <v>51</v>
      </c>
      <c r="C1815" s="66" t="s">
        <v>59</v>
      </c>
      <c r="D1815" s="66" t="s">
        <v>60</v>
      </c>
      <c r="E1815" s="66" t="s">
        <v>2832</v>
      </c>
      <c r="F1815" s="52">
        <f t="shared" si="42"/>
        <v>4</v>
      </c>
    </row>
    <row r="1816" spans="1:6" x14ac:dyDescent="0.25">
      <c r="A1816" s="66" t="s">
        <v>2820</v>
      </c>
      <c r="B1816" s="66" t="s">
        <v>51</v>
      </c>
      <c r="C1816" s="66" t="s">
        <v>59</v>
      </c>
      <c r="D1816" s="66" t="s">
        <v>60</v>
      </c>
      <c r="E1816" s="66" t="s">
        <v>2833</v>
      </c>
      <c r="F1816" s="52">
        <f t="shared" si="42"/>
        <v>4</v>
      </c>
    </row>
    <row r="1817" spans="1:6" x14ac:dyDescent="0.25">
      <c r="A1817" s="66" t="s">
        <v>2820</v>
      </c>
      <c r="B1817" s="66" t="s">
        <v>51</v>
      </c>
      <c r="C1817" s="66" t="s">
        <v>59</v>
      </c>
      <c r="D1817" s="66" t="s">
        <v>60</v>
      </c>
      <c r="E1817" s="66" t="s">
        <v>2267</v>
      </c>
      <c r="F1817" s="52">
        <f t="shared" si="42"/>
        <v>4</v>
      </c>
    </row>
    <row r="1818" spans="1:6" x14ac:dyDescent="0.25">
      <c r="A1818" s="66" t="s">
        <v>2820</v>
      </c>
      <c r="B1818" s="66" t="s">
        <v>51</v>
      </c>
      <c r="C1818" s="66" t="s">
        <v>59</v>
      </c>
      <c r="D1818" s="66" t="s">
        <v>60</v>
      </c>
      <c r="E1818" s="66" t="s">
        <v>2834</v>
      </c>
      <c r="F1818" s="52">
        <f t="shared" si="42"/>
        <v>4</v>
      </c>
    </row>
    <row r="1819" spans="1:6" x14ac:dyDescent="0.25">
      <c r="A1819" s="66" t="s">
        <v>2820</v>
      </c>
      <c r="B1819" s="66" t="s">
        <v>51</v>
      </c>
      <c r="C1819" s="66" t="s">
        <v>59</v>
      </c>
      <c r="D1819" s="66" t="s">
        <v>60</v>
      </c>
      <c r="E1819" s="66" t="s">
        <v>2835</v>
      </c>
      <c r="F1819" s="52">
        <f t="shared" si="42"/>
        <v>4</v>
      </c>
    </row>
    <row r="1820" spans="1:6" x14ac:dyDescent="0.25">
      <c r="A1820" s="66" t="s">
        <v>2820</v>
      </c>
      <c r="B1820" s="66" t="s">
        <v>51</v>
      </c>
      <c r="C1820" s="66" t="s">
        <v>59</v>
      </c>
      <c r="D1820" s="66" t="s">
        <v>60</v>
      </c>
      <c r="E1820" s="66" t="s">
        <v>2836</v>
      </c>
      <c r="F1820" s="52">
        <f t="shared" si="42"/>
        <v>4</v>
      </c>
    </row>
    <row r="1821" spans="1:6" x14ac:dyDescent="0.25">
      <c r="A1821" s="66" t="s">
        <v>2820</v>
      </c>
      <c r="B1821" s="66" t="s">
        <v>51</v>
      </c>
      <c r="C1821" s="66" t="s">
        <v>59</v>
      </c>
      <c r="D1821" s="66" t="s">
        <v>60</v>
      </c>
      <c r="E1821" s="66" t="s">
        <v>2837</v>
      </c>
      <c r="F1821" s="52">
        <f t="shared" si="42"/>
        <v>4</v>
      </c>
    </row>
    <row r="1822" spans="1:6" x14ac:dyDescent="0.25">
      <c r="A1822" s="66" t="s">
        <v>2820</v>
      </c>
      <c r="B1822" s="66" t="s">
        <v>51</v>
      </c>
      <c r="C1822" s="66" t="s">
        <v>59</v>
      </c>
      <c r="D1822" s="66" t="s">
        <v>60</v>
      </c>
      <c r="E1822" s="66" t="s">
        <v>2838</v>
      </c>
      <c r="F1822" s="52">
        <f t="shared" si="42"/>
        <v>4</v>
      </c>
    </row>
    <row r="1823" spans="1:6" x14ac:dyDescent="0.25">
      <c r="A1823" s="66" t="s">
        <v>2820</v>
      </c>
      <c r="B1823" s="66" t="s">
        <v>51</v>
      </c>
      <c r="C1823" s="66" t="s">
        <v>59</v>
      </c>
      <c r="D1823" s="66" t="s">
        <v>60</v>
      </c>
      <c r="E1823" s="66" t="s">
        <v>144</v>
      </c>
      <c r="F1823" s="52">
        <f t="shared" si="42"/>
        <v>4</v>
      </c>
    </row>
    <row r="1824" spans="1:6" x14ac:dyDescent="0.25">
      <c r="A1824" s="66" t="s">
        <v>2820</v>
      </c>
      <c r="B1824" s="66" t="s">
        <v>51</v>
      </c>
      <c r="C1824" s="66" t="s">
        <v>59</v>
      </c>
      <c r="D1824" s="66" t="s">
        <v>60</v>
      </c>
      <c r="E1824" s="66" t="s">
        <v>2839</v>
      </c>
      <c r="F1824" s="52">
        <f t="shared" si="42"/>
        <v>4</v>
      </c>
    </row>
    <row r="1825" spans="1:6" x14ac:dyDescent="0.25">
      <c r="A1825" s="66" t="s">
        <v>2840</v>
      </c>
      <c r="B1825" s="66" t="s">
        <v>51</v>
      </c>
      <c r="C1825" s="66" t="s">
        <v>59</v>
      </c>
      <c r="D1825" s="66" t="s">
        <v>72</v>
      </c>
      <c r="E1825" s="66" t="s">
        <v>2841</v>
      </c>
      <c r="F1825" s="52">
        <f t="shared" si="42"/>
        <v>4</v>
      </c>
    </row>
    <row r="1826" spans="1:6" x14ac:dyDescent="0.25">
      <c r="A1826" s="66" t="s">
        <v>2840</v>
      </c>
      <c r="B1826" s="66" t="s">
        <v>51</v>
      </c>
      <c r="C1826" s="66" t="s">
        <v>59</v>
      </c>
      <c r="D1826" s="66" t="s">
        <v>72</v>
      </c>
      <c r="E1826" s="66" t="s">
        <v>2842</v>
      </c>
      <c r="F1826" s="52">
        <f t="shared" si="42"/>
        <v>4</v>
      </c>
    </row>
    <row r="1827" spans="1:6" x14ac:dyDescent="0.25">
      <c r="A1827" s="66" t="s">
        <v>2840</v>
      </c>
      <c r="B1827" s="66" t="s">
        <v>51</v>
      </c>
      <c r="C1827" s="66" t="s">
        <v>59</v>
      </c>
      <c r="D1827" s="66" t="s">
        <v>2717</v>
      </c>
      <c r="E1827" s="66" t="s">
        <v>2843</v>
      </c>
      <c r="F1827" s="52">
        <f t="shared" si="42"/>
        <v>4</v>
      </c>
    </row>
    <row r="1828" spans="1:6" x14ac:dyDescent="0.25">
      <c r="A1828" s="66" t="s">
        <v>2840</v>
      </c>
      <c r="B1828" s="66" t="s">
        <v>51</v>
      </c>
      <c r="C1828" s="66" t="s">
        <v>59</v>
      </c>
      <c r="D1828" s="66" t="s">
        <v>2717</v>
      </c>
      <c r="E1828" s="66" t="s">
        <v>2844</v>
      </c>
      <c r="F1828" s="52">
        <f t="shared" si="42"/>
        <v>4</v>
      </c>
    </row>
    <row r="1829" spans="1:6" x14ac:dyDescent="0.25">
      <c r="A1829" s="66" t="s">
        <v>2840</v>
      </c>
      <c r="B1829" s="66" t="s">
        <v>51</v>
      </c>
      <c r="C1829" s="66" t="s">
        <v>59</v>
      </c>
      <c r="D1829" s="66" t="s">
        <v>2717</v>
      </c>
      <c r="E1829" s="66" t="s">
        <v>2845</v>
      </c>
      <c r="F1829" s="52">
        <f t="shared" si="42"/>
        <v>4</v>
      </c>
    </row>
    <row r="1830" spans="1:6" x14ac:dyDescent="0.25">
      <c r="A1830" s="66" t="s">
        <v>2840</v>
      </c>
      <c r="B1830" s="66" t="s">
        <v>51</v>
      </c>
      <c r="C1830" s="66" t="s">
        <v>59</v>
      </c>
      <c r="D1830" s="66" t="s">
        <v>2717</v>
      </c>
      <c r="E1830" s="66" t="s">
        <v>2846</v>
      </c>
      <c r="F1830" s="52">
        <f t="shared" si="42"/>
        <v>4</v>
      </c>
    </row>
    <row r="1831" spans="1:6" x14ac:dyDescent="0.25">
      <c r="A1831" s="66" t="s">
        <v>2840</v>
      </c>
      <c r="B1831" s="66" t="s">
        <v>51</v>
      </c>
      <c r="C1831" s="66" t="s">
        <v>59</v>
      </c>
      <c r="D1831" s="66" t="s">
        <v>2717</v>
      </c>
      <c r="E1831" s="66" t="s">
        <v>2847</v>
      </c>
      <c r="F1831" s="52">
        <f t="shared" si="42"/>
        <v>4</v>
      </c>
    </row>
    <row r="1832" spans="1:6" x14ac:dyDescent="0.25">
      <c r="A1832" s="66" t="s">
        <v>2840</v>
      </c>
      <c r="B1832" s="66" t="s">
        <v>51</v>
      </c>
      <c r="C1832" s="66" t="s">
        <v>59</v>
      </c>
      <c r="D1832" s="66" t="s">
        <v>2717</v>
      </c>
      <c r="E1832" s="66" t="s">
        <v>2848</v>
      </c>
      <c r="F1832" s="52">
        <f t="shared" si="42"/>
        <v>4</v>
      </c>
    </row>
    <row r="1833" spans="1:6" x14ac:dyDescent="0.25">
      <c r="A1833" s="66" t="s">
        <v>2840</v>
      </c>
      <c r="B1833" s="66" t="s">
        <v>51</v>
      </c>
      <c r="C1833" s="66" t="s">
        <v>59</v>
      </c>
      <c r="D1833" s="66" t="s">
        <v>2717</v>
      </c>
      <c r="E1833" s="66" t="s">
        <v>2849</v>
      </c>
      <c r="F1833" s="52">
        <f t="shared" si="42"/>
        <v>4</v>
      </c>
    </row>
    <row r="1834" spans="1:6" x14ac:dyDescent="0.25">
      <c r="A1834" s="66" t="s">
        <v>2840</v>
      </c>
      <c r="B1834" s="66" t="s">
        <v>51</v>
      </c>
      <c r="C1834" s="66" t="s">
        <v>59</v>
      </c>
      <c r="D1834" s="66" t="s">
        <v>2717</v>
      </c>
      <c r="E1834" s="66" t="s">
        <v>2850</v>
      </c>
      <c r="F1834" s="52">
        <f t="shared" si="42"/>
        <v>4</v>
      </c>
    </row>
    <row r="1835" spans="1:6" x14ac:dyDescent="0.25">
      <c r="A1835" s="66" t="s">
        <v>2840</v>
      </c>
      <c r="B1835" s="66" t="s">
        <v>51</v>
      </c>
      <c r="C1835" s="66" t="s">
        <v>59</v>
      </c>
      <c r="D1835" s="66" t="s">
        <v>2717</v>
      </c>
      <c r="E1835" s="66" t="s">
        <v>2851</v>
      </c>
      <c r="F1835" s="52">
        <f t="shared" ref="F1835:F1866" si="43">MONTH(A1835)</f>
        <v>4</v>
      </c>
    </row>
    <row r="1836" spans="1:6" x14ac:dyDescent="0.25">
      <c r="A1836" s="66" t="s">
        <v>2840</v>
      </c>
      <c r="B1836" s="66" t="s">
        <v>51</v>
      </c>
      <c r="C1836" s="66" t="s">
        <v>59</v>
      </c>
      <c r="D1836" s="66" t="s">
        <v>2717</v>
      </c>
      <c r="E1836" s="66" t="s">
        <v>2852</v>
      </c>
      <c r="F1836" s="52">
        <f t="shared" si="43"/>
        <v>4</v>
      </c>
    </row>
    <row r="1837" spans="1:6" x14ac:dyDescent="0.25">
      <c r="A1837" s="66" t="s">
        <v>2840</v>
      </c>
      <c r="B1837" s="66" t="s">
        <v>51</v>
      </c>
      <c r="C1837" s="66" t="s">
        <v>59</v>
      </c>
      <c r="D1837" s="66" t="s">
        <v>2717</v>
      </c>
      <c r="E1837" s="66" t="s">
        <v>2853</v>
      </c>
      <c r="F1837" s="52">
        <f t="shared" si="43"/>
        <v>4</v>
      </c>
    </row>
    <row r="1838" spans="1:6" x14ac:dyDescent="0.25">
      <c r="A1838" s="66" t="s">
        <v>2840</v>
      </c>
      <c r="B1838" s="66" t="s">
        <v>51</v>
      </c>
      <c r="C1838" s="66" t="s">
        <v>59</v>
      </c>
      <c r="D1838" s="66" t="s">
        <v>2717</v>
      </c>
      <c r="E1838" s="66" t="s">
        <v>2854</v>
      </c>
      <c r="F1838" s="52">
        <f t="shared" si="43"/>
        <v>4</v>
      </c>
    </row>
    <row r="1839" spans="1:6" x14ac:dyDescent="0.25">
      <c r="A1839" s="66" t="s">
        <v>2840</v>
      </c>
      <c r="B1839" s="66" t="s">
        <v>51</v>
      </c>
      <c r="C1839" s="66" t="s">
        <v>59</v>
      </c>
      <c r="D1839" s="66" t="s">
        <v>2717</v>
      </c>
      <c r="E1839" s="66" t="s">
        <v>2855</v>
      </c>
      <c r="F1839" s="52">
        <f t="shared" si="43"/>
        <v>4</v>
      </c>
    </row>
    <row r="1840" spans="1:6" x14ac:dyDescent="0.25">
      <c r="A1840" s="66" t="s">
        <v>2840</v>
      </c>
      <c r="B1840" s="66" t="s">
        <v>51</v>
      </c>
      <c r="C1840" s="66" t="s">
        <v>59</v>
      </c>
      <c r="D1840" s="66" t="s">
        <v>2717</v>
      </c>
      <c r="E1840" s="66" t="s">
        <v>2856</v>
      </c>
      <c r="F1840" s="52">
        <f t="shared" si="43"/>
        <v>4</v>
      </c>
    </row>
    <row r="1841" spans="1:6" x14ac:dyDescent="0.25">
      <c r="A1841" s="66" t="s">
        <v>2840</v>
      </c>
      <c r="B1841" s="66" t="s">
        <v>51</v>
      </c>
      <c r="C1841" s="66" t="s">
        <v>59</v>
      </c>
      <c r="D1841" s="66" t="s">
        <v>2717</v>
      </c>
      <c r="E1841" s="66" t="s">
        <v>2857</v>
      </c>
      <c r="F1841" s="52">
        <f t="shared" si="43"/>
        <v>4</v>
      </c>
    </row>
    <row r="1842" spans="1:6" x14ac:dyDescent="0.25">
      <c r="A1842" s="66" t="s">
        <v>2840</v>
      </c>
      <c r="B1842" s="66" t="s">
        <v>51</v>
      </c>
      <c r="C1842" s="66" t="s">
        <v>59</v>
      </c>
      <c r="D1842" s="66" t="s">
        <v>2717</v>
      </c>
      <c r="E1842" s="66" t="s">
        <v>2858</v>
      </c>
      <c r="F1842" s="52">
        <f t="shared" si="43"/>
        <v>4</v>
      </c>
    </row>
    <row r="1843" spans="1:6" x14ac:dyDescent="0.25">
      <c r="A1843" s="66" t="s">
        <v>2840</v>
      </c>
      <c r="B1843" s="66" t="s">
        <v>51</v>
      </c>
      <c r="C1843" s="66" t="s">
        <v>59</v>
      </c>
      <c r="D1843" s="66" t="s">
        <v>2717</v>
      </c>
      <c r="E1843" s="66" t="s">
        <v>2859</v>
      </c>
      <c r="F1843" s="52">
        <f t="shared" si="43"/>
        <v>4</v>
      </c>
    </row>
    <row r="1844" spans="1:6" x14ac:dyDescent="0.25">
      <c r="A1844" s="66" t="s">
        <v>2840</v>
      </c>
      <c r="B1844" s="66" t="s">
        <v>51</v>
      </c>
      <c r="C1844" s="66" t="s">
        <v>59</v>
      </c>
      <c r="D1844" s="66" t="s">
        <v>2717</v>
      </c>
      <c r="E1844" s="66" t="s">
        <v>1019</v>
      </c>
      <c r="F1844" s="52">
        <f t="shared" si="43"/>
        <v>4</v>
      </c>
    </row>
    <row r="1845" spans="1:6" x14ac:dyDescent="0.25">
      <c r="A1845" s="66" t="s">
        <v>2840</v>
      </c>
      <c r="B1845" s="66" t="s">
        <v>51</v>
      </c>
      <c r="C1845" s="66" t="s">
        <v>59</v>
      </c>
      <c r="D1845" s="66" t="s">
        <v>2717</v>
      </c>
      <c r="E1845" s="66" t="s">
        <v>1020</v>
      </c>
      <c r="F1845" s="52">
        <f t="shared" si="43"/>
        <v>4</v>
      </c>
    </row>
    <row r="1846" spans="1:6" x14ac:dyDescent="0.25">
      <c r="A1846" s="66" t="s">
        <v>2840</v>
      </c>
      <c r="B1846" s="66" t="s">
        <v>51</v>
      </c>
      <c r="C1846" s="66" t="s">
        <v>59</v>
      </c>
      <c r="D1846" s="66" t="s">
        <v>2717</v>
      </c>
      <c r="E1846" s="66" t="s">
        <v>1021</v>
      </c>
      <c r="F1846" s="52">
        <f t="shared" si="43"/>
        <v>4</v>
      </c>
    </row>
    <row r="1847" spans="1:6" x14ac:dyDescent="0.25">
      <c r="A1847" s="66" t="s">
        <v>2840</v>
      </c>
      <c r="B1847" s="66" t="s">
        <v>51</v>
      </c>
      <c r="C1847" s="66" t="s">
        <v>59</v>
      </c>
      <c r="D1847" s="66" t="s">
        <v>2717</v>
      </c>
      <c r="E1847" s="66" t="s">
        <v>1096</v>
      </c>
      <c r="F1847" s="52">
        <f t="shared" si="43"/>
        <v>4</v>
      </c>
    </row>
    <row r="1848" spans="1:6" x14ac:dyDescent="0.25">
      <c r="A1848" s="66" t="s">
        <v>2840</v>
      </c>
      <c r="B1848" s="66" t="s">
        <v>51</v>
      </c>
      <c r="C1848" s="66" t="s">
        <v>59</v>
      </c>
      <c r="D1848" s="66" t="s">
        <v>2717</v>
      </c>
      <c r="E1848" s="66" t="s">
        <v>2860</v>
      </c>
      <c r="F1848" s="52">
        <f t="shared" si="43"/>
        <v>4</v>
      </c>
    </row>
    <row r="1849" spans="1:6" x14ac:dyDescent="0.25">
      <c r="A1849" s="66" t="s">
        <v>2840</v>
      </c>
      <c r="B1849" s="66" t="s">
        <v>51</v>
      </c>
      <c r="C1849" s="66" t="s">
        <v>59</v>
      </c>
      <c r="D1849" s="66" t="s">
        <v>2717</v>
      </c>
      <c r="E1849" s="66" t="s">
        <v>2861</v>
      </c>
      <c r="F1849" s="52">
        <f t="shared" si="43"/>
        <v>4</v>
      </c>
    </row>
    <row r="1850" spans="1:6" x14ac:dyDescent="0.25">
      <c r="A1850" s="66" t="s">
        <v>2840</v>
      </c>
      <c r="B1850" s="66" t="s">
        <v>51</v>
      </c>
      <c r="C1850" s="66" t="s">
        <v>59</v>
      </c>
      <c r="D1850" s="66" t="s">
        <v>2717</v>
      </c>
      <c r="E1850" s="66" t="s">
        <v>1093</v>
      </c>
      <c r="F1850" s="52">
        <f t="shared" si="43"/>
        <v>4</v>
      </c>
    </row>
    <row r="1851" spans="1:6" x14ac:dyDescent="0.25">
      <c r="A1851" s="66" t="s">
        <v>2840</v>
      </c>
      <c r="B1851" s="66" t="s">
        <v>51</v>
      </c>
      <c r="C1851" s="66" t="s">
        <v>59</v>
      </c>
      <c r="D1851" s="66" t="s">
        <v>2717</v>
      </c>
      <c r="E1851" s="66" t="s">
        <v>2862</v>
      </c>
      <c r="F1851" s="52">
        <f t="shared" si="43"/>
        <v>4</v>
      </c>
    </row>
    <row r="1852" spans="1:6" x14ac:dyDescent="0.25">
      <c r="A1852" s="66" t="s">
        <v>2840</v>
      </c>
      <c r="B1852" s="66" t="s">
        <v>51</v>
      </c>
      <c r="C1852" s="66" t="s">
        <v>59</v>
      </c>
      <c r="D1852" s="66" t="s">
        <v>2717</v>
      </c>
      <c r="E1852" s="66" t="s">
        <v>2863</v>
      </c>
      <c r="F1852" s="52">
        <f t="shared" si="43"/>
        <v>4</v>
      </c>
    </row>
    <row r="1853" spans="1:6" x14ac:dyDescent="0.25">
      <c r="A1853" s="66" t="s">
        <v>2840</v>
      </c>
      <c r="B1853" s="66" t="s">
        <v>51</v>
      </c>
      <c r="C1853" s="66" t="s">
        <v>59</v>
      </c>
      <c r="D1853" s="66" t="s">
        <v>2717</v>
      </c>
      <c r="E1853" s="66" t="s">
        <v>1022</v>
      </c>
      <c r="F1853" s="52">
        <f t="shared" si="43"/>
        <v>4</v>
      </c>
    </row>
    <row r="1854" spans="1:6" x14ac:dyDescent="0.25">
      <c r="A1854" s="66" t="s">
        <v>2840</v>
      </c>
      <c r="B1854" s="66" t="s">
        <v>51</v>
      </c>
      <c r="C1854" s="66" t="s">
        <v>59</v>
      </c>
      <c r="D1854" s="66" t="s">
        <v>2717</v>
      </c>
      <c r="E1854" s="66" t="s">
        <v>2864</v>
      </c>
      <c r="F1854" s="52">
        <f t="shared" si="43"/>
        <v>4</v>
      </c>
    </row>
    <row r="1855" spans="1:6" x14ac:dyDescent="0.25">
      <c r="A1855" s="66" t="s">
        <v>2840</v>
      </c>
      <c r="B1855" s="66" t="s">
        <v>51</v>
      </c>
      <c r="C1855" s="66" t="s">
        <v>59</v>
      </c>
      <c r="D1855" s="66" t="s">
        <v>2717</v>
      </c>
      <c r="E1855" s="66" t="s">
        <v>2865</v>
      </c>
      <c r="F1855" s="52">
        <f t="shared" si="43"/>
        <v>4</v>
      </c>
    </row>
    <row r="1856" spans="1:6" x14ac:dyDescent="0.25">
      <c r="A1856" s="66" t="s">
        <v>2840</v>
      </c>
      <c r="B1856" s="66" t="s">
        <v>51</v>
      </c>
      <c r="C1856" s="66" t="s">
        <v>59</v>
      </c>
      <c r="D1856" s="66" t="s">
        <v>2717</v>
      </c>
      <c r="E1856" s="66" t="s">
        <v>2866</v>
      </c>
      <c r="F1856" s="52">
        <f t="shared" si="43"/>
        <v>4</v>
      </c>
    </row>
    <row r="1857" spans="1:6" x14ac:dyDescent="0.25">
      <c r="A1857" s="66" t="s">
        <v>2840</v>
      </c>
      <c r="B1857" s="66" t="s">
        <v>51</v>
      </c>
      <c r="C1857" s="66" t="s">
        <v>59</v>
      </c>
      <c r="D1857" s="66" t="s">
        <v>2717</v>
      </c>
      <c r="E1857" s="66" t="s">
        <v>2867</v>
      </c>
      <c r="F1857" s="52">
        <f t="shared" si="43"/>
        <v>4</v>
      </c>
    </row>
    <row r="1858" spans="1:6" x14ac:dyDescent="0.25">
      <c r="A1858" s="66" t="s">
        <v>2840</v>
      </c>
      <c r="B1858" s="66" t="s">
        <v>51</v>
      </c>
      <c r="C1858" s="66" t="s">
        <v>59</v>
      </c>
      <c r="D1858" s="66" t="s">
        <v>2717</v>
      </c>
      <c r="E1858" s="66" t="s">
        <v>2868</v>
      </c>
      <c r="F1858" s="52">
        <f t="shared" si="43"/>
        <v>4</v>
      </c>
    </row>
    <row r="1859" spans="1:6" x14ac:dyDescent="0.25">
      <c r="A1859" s="66" t="s">
        <v>2840</v>
      </c>
      <c r="B1859" s="66" t="s">
        <v>51</v>
      </c>
      <c r="C1859" s="66" t="s">
        <v>59</v>
      </c>
      <c r="D1859" s="66" t="s">
        <v>2717</v>
      </c>
      <c r="E1859" s="66" t="s">
        <v>2869</v>
      </c>
      <c r="F1859" s="52">
        <f t="shared" si="43"/>
        <v>4</v>
      </c>
    </row>
    <row r="1860" spans="1:6" x14ac:dyDescent="0.25">
      <c r="A1860" s="66" t="s">
        <v>2840</v>
      </c>
      <c r="B1860" s="66" t="s">
        <v>51</v>
      </c>
      <c r="C1860" s="66" t="s">
        <v>59</v>
      </c>
      <c r="D1860" s="66" t="s">
        <v>2717</v>
      </c>
      <c r="E1860" s="66" t="s">
        <v>2870</v>
      </c>
      <c r="F1860" s="52">
        <f t="shared" si="43"/>
        <v>4</v>
      </c>
    </row>
    <row r="1861" spans="1:6" x14ac:dyDescent="0.25">
      <c r="A1861" s="66" t="s">
        <v>2840</v>
      </c>
      <c r="B1861" s="66" t="s">
        <v>51</v>
      </c>
      <c r="C1861" s="66" t="s">
        <v>59</v>
      </c>
      <c r="D1861" s="66" t="s">
        <v>2717</v>
      </c>
      <c r="E1861" s="66" t="s">
        <v>2871</v>
      </c>
      <c r="F1861" s="52">
        <f t="shared" si="43"/>
        <v>4</v>
      </c>
    </row>
    <row r="1862" spans="1:6" x14ac:dyDescent="0.25">
      <c r="A1862" s="66" t="s">
        <v>2840</v>
      </c>
      <c r="B1862" s="66" t="s">
        <v>51</v>
      </c>
      <c r="C1862" s="66" t="s">
        <v>59</v>
      </c>
      <c r="D1862" s="66" t="s">
        <v>2717</v>
      </c>
      <c r="E1862" s="66" t="s">
        <v>2872</v>
      </c>
      <c r="F1862" s="52">
        <f t="shared" si="43"/>
        <v>4</v>
      </c>
    </row>
    <row r="1863" spans="1:6" x14ac:dyDescent="0.25">
      <c r="A1863" s="66" t="s">
        <v>2840</v>
      </c>
      <c r="B1863" s="66" t="s">
        <v>51</v>
      </c>
      <c r="C1863" s="66" t="s">
        <v>59</v>
      </c>
      <c r="D1863" s="66" t="s">
        <v>2717</v>
      </c>
      <c r="E1863" s="66" t="s">
        <v>2873</v>
      </c>
      <c r="F1863" s="52">
        <f t="shared" si="43"/>
        <v>4</v>
      </c>
    </row>
    <row r="1864" spans="1:6" x14ac:dyDescent="0.25">
      <c r="A1864" s="66" t="s">
        <v>2840</v>
      </c>
      <c r="B1864" s="66" t="s">
        <v>51</v>
      </c>
      <c r="C1864" s="66" t="s">
        <v>59</v>
      </c>
      <c r="D1864" s="66" t="s">
        <v>2717</v>
      </c>
      <c r="E1864" s="66" t="s">
        <v>2874</v>
      </c>
      <c r="F1864" s="52">
        <f t="shared" si="43"/>
        <v>4</v>
      </c>
    </row>
    <row r="1865" spans="1:6" x14ac:dyDescent="0.25">
      <c r="A1865" s="66" t="s">
        <v>2840</v>
      </c>
      <c r="B1865" s="66" t="s">
        <v>51</v>
      </c>
      <c r="C1865" s="66" t="s">
        <v>59</v>
      </c>
      <c r="D1865" s="66" t="s">
        <v>2717</v>
      </c>
      <c r="E1865" s="66" t="s">
        <v>2875</v>
      </c>
      <c r="F1865" s="52">
        <f t="shared" si="43"/>
        <v>4</v>
      </c>
    </row>
    <row r="1866" spans="1:6" x14ac:dyDescent="0.25">
      <c r="A1866" s="66" t="s">
        <v>2840</v>
      </c>
      <c r="B1866" s="66" t="s">
        <v>51</v>
      </c>
      <c r="C1866" s="66" t="s">
        <v>59</v>
      </c>
      <c r="D1866" s="66" t="s">
        <v>2717</v>
      </c>
      <c r="E1866" s="66" t="s">
        <v>2876</v>
      </c>
      <c r="F1866" s="52">
        <f t="shared" si="43"/>
        <v>4</v>
      </c>
    </row>
    <row r="1867" spans="1:6" x14ac:dyDescent="0.25">
      <c r="A1867" s="66" t="s">
        <v>2840</v>
      </c>
      <c r="B1867" s="66" t="s">
        <v>51</v>
      </c>
      <c r="C1867" s="66" t="s">
        <v>59</v>
      </c>
      <c r="D1867" s="66" t="s">
        <v>2717</v>
      </c>
      <c r="E1867" s="66" t="s">
        <v>2877</v>
      </c>
      <c r="F1867" s="52">
        <f t="shared" ref="F1867:F1898" si="44">MONTH(A1867)</f>
        <v>4</v>
      </c>
    </row>
    <row r="1868" spans="1:6" x14ac:dyDescent="0.25">
      <c r="A1868" s="66" t="s">
        <v>2840</v>
      </c>
      <c r="B1868" s="66" t="s">
        <v>51</v>
      </c>
      <c r="C1868" s="66" t="s">
        <v>59</v>
      </c>
      <c r="D1868" s="66" t="s">
        <v>2717</v>
      </c>
      <c r="E1868" s="66" t="s">
        <v>2878</v>
      </c>
      <c r="F1868" s="52">
        <f t="shared" si="44"/>
        <v>4</v>
      </c>
    </row>
    <row r="1869" spans="1:6" x14ac:dyDescent="0.25">
      <c r="A1869" s="66" t="s">
        <v>2840</v>
      </c>
      <c r="B1869" s="66" t="s">
        <v>51</v>
      </c>
      <c r="C1869" s="66" t="s">
        <v>59</v>
      </c>
      <c r="D1869" s="66" t="s">
        <v>2717</v>
      </c>
      <c r="E1869" s="66" t="s">
        <v>1012</v>
      </c>
      <c r="F1869" s="52">
        <f t="shared" si="44"/>
        <v>4</v>
      </c>
    </row>
    <row r="1870" spans="1:6" x14ac:dyDescent="0.25">
      <c r="A1870" s="66" t="s">
        <v>2840</v>
      </c>
      <c r="B1870" s="66" t="s">
        <v>51</v>
      </c>
      <c r="C1870" s="66" t="s">
        <v>59</v>
      </c>
      <c r="D1870" s="66" t="s">
        <v>2717</v>
      </c>
      <c r="E1870" s="66" t="s">
        <v>2879</v>
      </c>
      <c r="F1870" s="52">
        <f t="shared" si="44"/>
        <v>4</v>
      </c>
    </row>
    <row r="1871" spans="1:6" x14ac:dyDescent="0.25">
      <c r="A1871" s="66" t="s">
        <v>2840</v>
      </c>
      <c r="B1871" s="66" t="s">
        <v>51</v>
      </c>
      <c r="C1871" s="66" t="s">
        <v>59</v>
      </c>
      <c r="D1871" s="66" t="s">
        <v>2717</v>
      </c>
      <c r="E1871" s="66" t="s">
        <v>2880</v>
      </c>
      <c r="F1871" s="52">
        <f t="shared" si="44"/>
        <v>4</v>
      </c>
    </row>
    <row r="1872" spans="1:6" x14ac:dyDescent="0.25">
      <c r="A1872" s="66" t="s">
        <v>2840</v>
      </c>
      <c r="B1872" s="66" t="s">
        <v>51</v>
      </c>
      <c r="C1872" s="66" t="s">
        <v>59</v>
      </c>
      <c r="D1872" s="66" t="s">
        <v>2717</v>
      </c>
      <c r="E1872" s="66" t="s">
        <v>2881</v>
      </c>
      <c r="F1872" s="52">
        <f t="shared" si="44"/>
        <v>4</v>
      </c>
    </row>
    <row r="1873" spans="1:6" x14ac:dyDescent="0.25">
      <c r="A1873" s="66" t="s">
        <v>2840</v>
      </c>
      <c r="B1873" s="66" t="s">
        <v>51</v>
      </c>
      <c r="C1873" s="66" t="s">
        <v>59</v>
      </c>
      <c r="D1873" s="66" t="s">
        <v>2717</v>
      </c>
      <c r="E1873" s="66" t="s">
        <v>2882</v>
      </c>
      <c r="F1873" s="52">
        <f t="shared" si="44"/>
        <v>4</v>
      </c>
    </row>
    <row r="1874" spans="1:6" x14ac:dyDescent="0.25">
      <c r="A1874" s="66" t="s">
        <v>2840</v>
      </c>
      <c r="B1874" s="66" t="s">
        <v>51</v>
      </c>
      <c r="C1874" s="66" t="s">
        <v>59</v>
      </c>
      <c r="D1874" s="66" t="s">
        <v>2717</v>
      </c>
      <c r="E1874" s="66" t="s">
        <v>2883</v>
      </c>
      <c r="F1874" s="52">
        <f t="shared" si="44"/>
        <v>4</v>
      </c>
    </row>
    <row r="1875" spans="1:6" x14ac:dyDescent="0.25">
      <c r="A1875" s="66" t="s">
        <v>2840</v>
      </c>
      <c r="B1875" s="66" t="s">
        <v>51</v>
      </c>
      <c r="C1875" s="66" t="s">
        <v>59</v>
      </c>
      <c r="D1875" s="66" t="s">
        <v>2717</v>
      </c>
      <c r="E1875" s="66" t="s">
        <v>1013</v>
      </c>
      <c r="F1875" s="52">
        <f t="shared" si="44"/>
        <v>4</v>
      </c>
    </row>
    <row r="1876" spans="1:6" x14ac:dyDescent="0.25">
      <c r="A1876" s="66" t="s">
        <v>2840</v>
      </c>
      <c r="B1876" s="66" t="s">
        <v>51</v>
      </c>
      <c r="C1876" s="66" t="s">
        <v>59</v>
      </c>
      <c r="D1876" s="66" t="s">
        <v>2717</v>
      </c>
      <c r="E1876" s="66" t="s">
        <v>1014</v>
      </c>
      <c r="F1876" s="52">
        <f t="shared" si="44"/>
        <v>4</v>
      </c>
    </row>
    <row r="1877" spans="1:6" x14ac:dyDescent="0.25">
      <c r="A1877" s="66" t="s">
        <v>2840</v>
      </c>
      <c r="B1877" s="66" t="s">
        <v>51</v>
      </c>
      <c r="C1877" s="66" t="s">
        <v>59</v>
      </c>
      <c r="D1877" s="66" t="s">
        <v>2717</v>
      </c>
      <c r="E1877" s="66" t="s">
        <v>2884</v>
      </c>
      <c r="F1877" s="52">
        <f t="shared" si="44"/>
        <v>4</v>
      </c>
    </row>
    <row r="1878" spans="1:6" x14ac:dyDescent="0.25">
      <c r="A1878" s="66" t="s">
        <v>2840</v>
      </c>
      <c r="B1878" s="66" t="s">
        <v>51</v>
      </c>
      <c r="C1878" s="66" t="s">
        <v>59</v>
      </c>
      <c r="D1878" s="66" t="s">
        <v>2717</v>
      </c>
      <c r="E1878" s="66" t="s">
        <v>2885</v>
      </c>
      <c r="F1878" s="52">
        <f t="shared" si="44"/>
        <v>4</v>
      </c>
    </row>
    <row r="1879" spans="1:6" x14ac:dyDescent="0.25">
      <c r="A1879" s="66" t="s">
        <v>2840</v>
      </c>
      <c r="B1879" s="66" t="s">
        <v>51</v>
      </c>
      <c r="C1879" s="66" t="s">
        <v>59</v>
      </c>
      <c r="D1879" s="66" t="s">
        <v>2717</v>
      </c>
      <c r="E1879" s="66" t="s">
        <v>1016</v>
      </c>
      <c r="F1879" s="52">
        <f t="shared" si="44"/>
        <v>4</v>
      </c>
    </row>
    <row r="1880" spans="1:6" x14ac:dyDescent="0.25">
      <c r="A1880" s="66" t="s">
        <v>2840</v>
      </c>
      <c r="B1880" s="66" t="s">
        <v>51</v>
      </c>
      <c r="C1880" s="66" t="s">
        <v>59</v>
      </c>
      <c r="D1880" s="66" t="s">
        <v>2717</v>
      </c>
      <c r="E1880" s="66" t="s">
        <v>2886</v>
      </c>
      <c r="F1880" s="52">
        <f t="shared" si="44"/>
        <v>4</v>
      </c>
    </row>
    <row r="1881" spans="1:6" x14ac:dyDescent="0.25">
      <c r="A1881" s="66" t="s">
        <v>2840</v>
      </c>
      <c r="B1881" s="66" t="s">
        <v>51</v>
      </c>
      <c r="C1881" s="66" t="s">
        <v>59</v>
      </c>
      <c r="D1881" s="66" t="s">
        <v>2717</v>
      </c>
      <c r="E1881" s="66" t="s">
        <v>2887</v>
      </c>
      <c r="F1881" s="52">
        <f t="shared" si="44"/>
        <v>4</v>
      </c>
    </row>
    <row r="1882" spans="1:6" x14ac:dyDescent="0.25">
      <c r="A1882" s="66" t="s">
        <v>2840</v>
      </c>
      <c r="B1882" s="66" t="s">
        <v>51</v>
      </c>
      <c r="C1882" s="66" t="s">
        <v>59</v>
      </c>
      <c r="D1882" s="66" t="s">
        <v>2717</v>
      </c>
      <c r="E1882" s="66" t="s">
        <v>2888</v>
      </c>
      <c r="F1882" s="52">
        <f t="shared" si="44"/>
        <v>4</v>
      </c>
    </row>
    <row r="1883" spans="1:6" x14ac:dyDescent="0.25">
      <c r="A1883" s="66" t="s">
        <v>2840</v>
      </c>
      <c r="B1883" s="66" t="s">
        <v>51</v>
      </c>
      <c r="C1883" s="66" t="s">
        <v>59</v>
      </c>
      <c r="D1883" s="66" t="s">
        <v>2717</v>
      </c>
      <c r="E1883" s="66" t="s">
        <v>2889</v>
      </c>
      <c r="F1883" s="52">
        <f t="shared" si="44"/>
        <v>4</v>
      </c>
    </row>
    <row r="1884" spans="1:6" x14ac:dyDescent="0.25">
      <c r="A1884" s="66" t="s">
        <v>2840</v>
      </c>
      <c r="B1884" s="66" t="s">
        <v>51</v>
      </c>
      <c r="C1884" s="66" t="s">
        <v>59</v>
      </c>
      <c r="D1884" s="66" t="s">
        <v>2717</v>
      </c>
      <c r="E1884" s="66" t="s">
        <v>2890</v>
      </c>
      <c r="F1884" s="52">
        <f t="shared" si="44"/>
        <v>4</v>
      </c>
    </row>
    <row r="1885" spans="1:6" x14ac:dyDescent="0.25">
      <c r="A1885" s="66" t="s">
        <v>2840</v>
      </c>
      <c r="B1885" s="66" t="s">
        <v>51</v>
      </c>
      <c r="C1885" s="66" t="s">
        <v>59</v>
      </c>
      <c r="D1885" s="66" t="s">
        <v>2717</v>
      </c>
      <c r="E1885" s="66" t="s">
        <v>2891</v>
      </c>
      <c r="F1885" s="52">
        <f t="shared" si="44"/>
        <v>4</v>
      </c>
    </row>
    <row r="1886" spans="1:6" x14ac:dyDescent="0.25">
      <c r="A1886" s="66" t="s">
        <v>2840</v>
      </c>
      <c r="B1886" s="66" t="s">
        <v>51</v>
      </c>
      <c r="C1886" s="66" t="s">
        <v>59</v>
      </c>
      <c r="D1886" s="66" t="s">
        <v>2717</v>
      </c>
      <c r="E1886" s="66" t="s">
        <v>2892</v>
      </c>
      <c r="F1886" s="52">
        <f t="shared" si="44"/>
        <v>4</v>
      </c>
    </row>
    <row r="1887" spans="1:6" x14ac:dyDescent="0.25">
      <c r="A1887" s="66" t="s">
        <v>2840</v>
      </c>
      <c r="B1887" s="66" t="s">
        <v>51</v>
      </c>
      <c r="C1887" s="66" t="s">
        <v>59</v>
      </c>
      <c r="D1887" s="66" t="s">
        <v>2717</v>
      </c>
      <c r="E1887" s="66" t="s">
        <v>2893</v>
      </c>
      <c r="F1887" s="52">
        <f t="shared" si="44"/>
        <v>4</v>
      </c>
    </row>
    <row r="1888" spans="1:6" x14ac:dyDescent="0.25">
      <c r="A1888" s="66" t="s">
        <v>2840</v>
      </c>
      <c r="B1888" s="66" t="s">
        <v>51</v>
      </c>
      <c r="C1888" s="66" t="s">
        <v>59</v>
      </c>
      <c r="D1888" s="66" t="s">
        <v>2717</v>
      </c>
      <c r="E1888" s="66" t="s">
        <v>1130</v>
      </c>
      <c r="F1888" s="52">
        <f t="shared" si="44"/>
        <v>4</v>
      </c>
    </row>
    <row r="1889" spans="1:6" x14ac:dyDescent="0.25">
      <c r="A1889" s="66" t="s">
        <v>2840</v>
      </c>
      <c r="B1889" s="66" t="s">
        <v>51</v>
      </c>
      <c r="C1889" s="66" t="s">
        <v>59</v>
      </c>
      <c r="D1889" s="66" t="s">
        <v>2717</v>
      </c>
      <c r="E1889" s="66" t="s">
        <v>1131</v>
      </c>
      <c r="F1889" s="52">
        <f t="shared" si="44"/>
        <v>4</v>
      </c>
    </row>
    <row r="1890" spans="1:6" x14ac:dyDescent="0.25">
      <c r="A1890" s="66" t="s">
        <v>2840</v>
      </c>
      <c r="B1890" s="66" t="s">
        <v>51</v>
      </c>
      <c r="C1890" s="66" t="s">
        <v>59</v>
      </c>
      <c r="D1890" s="66" t="s">
        <v>2717</v>
      </c>
      <c r="E1890" s="66" t="s">
        <v>1017</v>
      </c>
      <c r="F1890" s="52">
        <f t="shared" si="44"/>
        <v>4</v>
      </c>
    </row>
    <row r="1891" spans="1:6" x14ac:dyDescent="0.25">
      <c r="A1891" s="66" t="s">
        <v>2840</v>
      </c>
      <c r="B1891" s="66" t="s">
        <v>51</v>
      </c>
      <c r="C1891" s="66" t="s">
        <v>59</v>
      </c>
      <c r="D1891" s="66" t="s">
        <v>2717</v>
      </c>
      <c r="E1891" s="66" t="s">
        <v>1098</v>
      </c>
      <c r="F1891" s="52">
        <f t="shared" si="44"/>
        <v>4</v>
      </c>
    </row>
    <row r="1892" spans="1:6" x14ac:dyDescent="0.25">
      <c r="A1892" s="66" t="s">
        <v>2840</v>
      </c>
      <c r="B1892" s="66" t="s">
        <v>51</v>
      </c>
      <c r="C1892" s="66" t="s">
        <v>59</v>
      </c>
      <c r="D1892" s="66" t="s">
        <v>2717</v>
      </c>
      <c r="E1892" s="66" t="s">
        <v>1099</v>
      </c>
      <c r="F1892" s="52">
        <f t="shared" si="44"/>
        <v>4</v>
      </c>
    </row>
    <row r="1893" spans="1:6" x14ac:dyDescent="0.25">
      <c r="A1893" s="66" t="s">
        <v>2840</v>
      </c>
      <c r="B1893" s="66" t="s">
        <v>51</v>
      </c>
      <c r="C1893" s="66" t="s">
        <v>59</v>
      </c>
      <c r="D1893" s="66" t="s">
        <v>2717</v>
      </c>
      <c r="E1893" s="66" t="s">
        <v>1100</v>
      </c>
      <c r="F1893" s="52">
        <f t="shared" si="44"/>
        <v>4</v>
      </c>
    </row>
    <row r="1894" spans="1:6" x14ac:dyDescent="0.25">
      <c r="A1894" s="66" t="s">
        <v>2840</v>
      </c>
      <c r="B1894" s="66" t="s">
        <v>51</v>
      </c>
      <c r="C1894" s="66" t="s">
        <v>59</v>
      </c>
      <c r="D1894" s="66" t="s">
        <v>2717</v>
      </c>
      <c r="E1894" s="66" t="s">
        <v>1101</v>
      </c>
      <c r="F1894" s="52">
        <f t="shared" si="44"/>
        <v>4</v>
      </c>
    </row>
    <row r="1895" spans="1:6" x14ac:dyDescent="0.25">
      <c r="A1895" s="66" t="s">
        <v>2840</v>
      </c>
      <c r="B1895" s="66" t="s">
        <v>51</v>
      </c>
      <c r="C1895" s="66" t="s">
        <v>59</v>
      </c>
      <c r="D1895" s="66" t="s">
        <v>2717</v>
      </c>
      <c r="E1895" s="66" t="s">
        <v>1102</v>
      </c>
      <c r="F1895" s="52">
        <f t="shared" si="44"/>
        <v>4</v>
      </c>
    </row>
    <row r="1896" spans="1:6" x14ac:dyDescent="0.25">
      <c r="A1896" s="66" t="s">
        <v>2840</v>
      </c>
      <c r="B1896" s="66" t="s">
        <v>51</v>
      </c>
      <c r="C1896" s="66" t="s">
        <v>59</v>
      </c>
      <c r="D1896" s="66" t="s">
        <v>2717</v>
      </c>
      <c r="E1896" s="66" t="s">
        <v>1018</v>
      </c>
      <c r="F1896" s="52">
        <f t="shared" si="44"/>
        <v>4</v>
      </c>
    </row>
    <row r="1897" spans="1:6" x14ac:dyDescent="0.25">
      <c r="A1897" s="66" t="s">
        <v>2840</v>
      </c>
      <c r="B1897" s="66" t="s">
        <v>51</v>
      </c>
      <c r="C1897" s="66" t="s">
        <v>59</v>
      </c>
      <c r="D1897" s="66" t="s">
        <v>2717</v>
      </c>
      <c r="E1897" s="66" t="s">
        <v>1103</v>
      </c>
      <c r="F1897" s="52">
        <f t="shared" si="44"/>
        <v>4</v>
      </c>
    </row>
    <row r="1898" spans="1:6" x14ac:dyDescent="0.25">
      <c r="A1898" s="66" t="s">
        <v>2840</v>
      </c>
      <c r="B1898" s="66" t="s">
        <v>51</v>
      </c>
      <c r="C1898" s="66" t="s">
        <v>59</v>
      </c>
      <c r="D1898" s="66" t="s">
        <v>2717</v>
      </c>
      <c r="E1898" s="66" t="s">
        <v>1644</v>
      </c>
      <c r="F1898" s="52">
        <f t="shared" si="44"/>
        <v>4</v>
      </c>
    </row>
    <row r="1899" spans="1:6" x14ac:dyDescent="0.25">
      <c r="A1899" s="66" t="s">
        <v>2840</v>
      </c>
      <c r="B1899" s="66" t="s">
        <v>51</v>
      </c>
      <c r="C1899" s="66" t="s">
        <v>59</v>
      </c>
      <c r="D1899" s="66" t="s">
        <v>2717</v>
      </c>
      <c r="E1899" s="66" t="s">
        <v>2894</v>
      </c>
      <c r="F1899" s="52">
        <f t="shared" ref="F1899:F1930" si="45">MONTH(A1899)</f>
        <v>4</v>
      </c>
    </row>
    <row r="1900" spans="1:6" x14ac:dyDescent="0.25">
      <c r="A1900" s="66" t="s">
        <v>2840</v>
      </c>
      <c r="B1900" s="66" t="s">
        <v>51</v>
      </c>
      <c r="C1900" s="66" t="s">
        <v>59</v>
      </c>
      <c r="D1900" s="66" t="s">
        <v>2717</v>
      </c>
      <c r="E1900" s="66" t="s">
        <v>1685</v>
      </c>
      <c r="F1900" s="52">
        <f t="shared" si="45"/>
        <v>4</v>
      </c>
    </row>
    <row r="1901" spans="1:6" x14ac:dyDescent="0.25">
      <c r="A1901" s="66" t="s">
        <v>2840</v>
      </c>
      <c r="B1901" s="66" t="s">
        <v>51</v>
      </c>
      <c r="C1901" s="66" t="s">
        <v>59</v>
      </c>
      <c r="D1901" s="66" t="s">
        <v>2717</v>
      </c>
      <c r="E1901" s="66" t="s">
        <v>2895</v>
      </c>
      <c r="F1901" s="52">
        <f t="shared" si="45"/>
        <v>4</v>
      </c>
    </row>
    <row r="1902" spans="1:6" x14ac:dyDescent="0.25">
      <c r="A1902" s="66" t="s">
        <v>2840</v>
      </c>
      <c r="B1902" s="66" t="s">
        <v>51</v>
      </c>
      <c r="C1902" s="66" t="s">
        <v>59</v>
      </c>
      <c r="D1902" s="66" t="s">
        <v>2717</v>
      </c>
      <c r="E1902" s="66" t="s">
        <v>1023</v>
      </c>
      <c r="F1902" s="52">
        <f t="shared" si="45"/>
        <v>4</v>
      </c>
    </row>
    <row r="1903" spans="1:6" x14ac:dyDescent="0.25">
      <c r="A1903" s="66" t="s">
        <v>2840</v>
      </c>
      <c r="B1903" s="66" t="s">
        <v>51</v>
      </c>
      <c r="C1903" s="66" t="s">
        <v>59</v>
      </c>
      <c r="D1903" s="66" t="s">
        <v>2717</v>
      </c>
      <c r="E1903" s="66" t="s">
        <v>1024</v>
      </c>
      <c r="F1903" s="52">
        <f t="shared" si="45"/>
        <v>4</v>
      </c>
    </row>
    <row r="1904" spans="1:6" x14ac:dyDescent="0.25">
      <c r="A1904" s="66" t="s">
        <v>2840</v>
      </c>
      <c r="B1904" s="66" t="s">
        <v>51</v>
      </c>
      <c r="C1904" s="66" t="s">
        <v>59</v>
      </c>
      <c r="D1904" s="66" t="s">
        <v>2717</v>
      </c>
      <c r="E1904" s="66" t="s">
        <v>1092</v>
      </c>
      <c r="F1904" s="52">
        <f t="shared" si="45"/>
        <v>4</v>
      </c>
    </row>
    <row r="1905" spans="1:6" x14ac:dyDescent="0.25">
      <c r="A1905" s="66" t="s">
        <v>2840</v>
      </c>
      <c r="B1905" s="66" t="s">
        <v>51</v>
      </c>
      <c r="C1905" s="66" t="s">
        <v>59</v>
      </c>
      <c r="D1905" s="66" t="s">
        <v>2717</v>
      </c>
      <c r="E1905" s="66" t="s">
        <v>2896</v>
      </c>
      <c r="F1905" s="52">
        <f t="shared" si="45"/>
        <v>4</v>
      </c>
    </row>
    <row r="1906" spans="1:6" x14ac:dyDescent="0.25">
      <c r="A1906" s="66" t="s">
        <v>2840</v>
      </c>
      <c r="B1906" s="66" t="s">
        <v>51</v>
      </c>
      <c r="C1906" s="66" t="s">
        <v>59</v>
      </c>
      <c r="D1906" s="66" t="s">
        <v>2717</v>
      </c>
      <c r="E1906" s="66" t="s">
        <v>2897</v>
      </c>
      <c r="F1906" s="52">
        <f t="shared" si="45"/>
        <v>4</v>
      </c>
    </row>
    <row r="1907" spans="1:6" x14ac:dyDescent="0.25">
      <c r="A1907" s="66" t="s">
        <v>2840</v>
      </c>
      <c r="B1907" s="66" t="s">
        <v>51</v>
      </c>
      <c r="C1907" s="66" t="s">
        <v>59</v>
      </c>
      <c r="D1907" s="66" t="s">
        <v>2717</v>
      </c>
      <c r="E1907" s="66" t="s">
        <v>2898</v>
      </c>
      <c r="F1907" s="52">
        <f t="shared" si="45"/>
        <v>4</v>
      </c>
    </row>
    <row r="1908" spans="1:6" x14ac:dyDescent="0.25">
      <c r="A1908" s="66" t="s">
        <v>2840</v>
      </c>
      <c r="B1908" s="66" t="s">
        <v>51</v>
      </c>
      <c r="C1908" s="66" t="s">
        <v>59</v>
      </c>
      <c r="D1908" s="66" t="s">
        <v>2717</v>
      </c>
      <c r="E1908" s="66" t="s">
        <v>2899</v>
      </c>
      <c r="F1908" s="52">
        <f t="shared" si="45"/>
        <v>4</v>
      </c>
    </row>
    <row r="1909" spans="1:6" x14ac:dyDescent="0.25">
      <c r="A1909" s="66" t="s">
        <v>2840</v>
      </c>
      <c r="B1909" s="66" t="s">
        <v>51</v>
      </c>
      <c r="C1909" s="66" t="s">
        <v>59</v>
      </c>
      <c r="D1909" s="66" t="s">
        <v>2717</v>
      </c>
      <c r="E1909" s="66" t="s">
        <v>2900</v>
      </c>
      <c r="F1909" s="52">
        <f t="shared" si="45"/>
        <v>4</v>
      </c>
    </row>
    <row r="1910" spans="1:6" x14ac:dyDescent="0.25">
      <c r="A1910" s="66" t="s">
        <v>2840</v>
      </c>
      <c r="B1910" s="66" t="s">
        <v>51</v>
      </c>
      <c r="C1910" s="66" t="s">
        <v>59</v>
      </c>
      <c r="D1910" s="66" t="s">
        <v>2717</v>
      </c>
      <c r="E1910" s="66" t="s">
        <v>1025</v>
      </c>
      <c r="F1910" s="52">
        <f t="shared" si="45"/>
        <v>4</v>
      </c>
    </row>
    <row r="1911" spans="1:6" x14ac:dyDescent="0.25">
      <c r="A1911" s="66" t="s">
        <v>2840</v>
      </c>
      <c r="B1911" s="66" t="s">
        <v>51</v>
      </c>
      <c r="C1911" s="66" t="s">
        <v>59</v>
      </c>
      <c r="D1911" s="66" t="s">
        <v>2717</v>
      </c>
      <c r="E1911" s="66" t="s">
        <v>1026</v>
      </c>
      <c r="F1911" s="52">
        <f t="shared" si="45"/>
        <v>4</v>
      </c>
    </row>
    <row r="1912" spans="1:6" x14ac:dyDescent="0.25">
      <c r="A1912" s="66" t="s">
        <v>2840</v>
      </c>
      <c r="B1912" s="66" t="s">
        <v>51</v>
      </c>
      <c r="C1912" s="66" t="s">
        <v>59</v>
      </c>
      <c r="D1912" s="66" t="s">
        <v>2717</v>
      </c>
      <c r="E1912" s="66" t="s">
        <v>2901</v>
      </c>
      <c r="F1912" s="52">
        <f t="shared" si="45"/>
        <v>4</v>
      </c>
    </row>
    <row r="1913" spans="1:6" x14ac:dyDescent="0.25">
      <c r="A1913" s="66" t="s">
        <v>2840</v>
      </c>
      <c r="B1913" s="66" t="s">
        <v>51</v>
      </c>
      <c r="C1913" s="66" t="s">
        <v>59</v>
      </c>
      <c r="D1913" s="66" t="s">
        <v>2717</v>
      </c>
      <c r="E1913" s="66" t="s">
        <v>2902</v>
      </c>
      <c r="F1913" s="52">
        <f t="shared" si="45"/>
        <v>4</v>
      </c>
    </row>
    <row r="1914" spans="1:6" x14ac:dyDescent="0.25">
      <c r="A1914" s="66" t="s">
        <v>2840</v>
      </c>
      <c r="B1914" s="66" t="s">
        <v>51</v>
      </c>
      <c r="C1914" s="66" t="s">
        <v>59</v>
      </c>
      <c r="D1914" s="66" t="s">
        <v>2717</v>
      </c>
      <c r="E1914" s="66" t="s">
        <v>2903</v>
      </c>
      <c r="F1914" s="52">
        <f t="shared" si="45"/>
        <v>4</v>
      </c>
    </row>
    <row r="1915" spans="1:6" x14ac:dyDescent="0.25">
      <c r="A1915" s="66" t="s">
        <v>2840</v>
      </c>
      <c r="B1915" s="66" t="s">
        <v>51</v>
      </c>
      <c r="C1915" s="66" t="s">
        <v>59</v>
      </c>
      <c r="D1915" s="66" t="s">
        <v>2717</v>
      </c>
      <c r="E1915" s="66" t="s">
        <v>1089</v>
      </c>
      <c r="F1915" s="52">
        <f t="shared" si="45"/>
        <v>4</v>
      </c>
    </row>
    <row r="1916" spans="1:6" x14ac:dyDescent="0.25">
      <c r="A1916" s="66" t="s">
        <v>2840</v>
      </c>
      <c r="B1916" s="66" t="s">
        <v>51</v>
      </c>
      <c r="C1916" s="66" t="s">
        <v>59</v>
      </c>
      <c r="D1916" s="66" t="s">
        <v>2717</v>
      </c>
      <c r="E1916" s="66" t="s">
        <v>2904</v>
      </c>
      <c r="F1916" s="52">
        <f t="shared" si="45"/>
        <v>4</v>
      </c>
    </row>
    <row r="1917" spans="1:6" x14ac:dyDescent="0.25">
      <c r="A1917" s="66" t="s">
        <v>2840</v>
      </c>
      <c r="B1917" s="66" t="s">
        <v>51</v>
      </c>
      <c r="C1917" s="66" t="s">
        <v>59</v>
      </c>
      <c r="D1917" s="66" t="s">
        <v>2717</v>
      </c>
      <c r="E1917" s="66" t="s">
        <v>2905</v>
      </c>
      <c r="F1917" s="52">
        <f t="shared" si="45"/>
        <v>4</v>
      </c>
    </row>
    <row r="1918" spans="1:6" x14ac:dyDescent="0.25">
      <c r="A1918" s="66" t="s">
        <v>2840</v>
      </c>
      <c r="B1918" s="66" t="s">
        <v>51</v>
      </c>
      <c r="C1918" s="66" t="s">
        <v>59</v>
      </c>
      <c r="D1918" s="66" t="s">
        <v>2717</v>
      </c>
      <c r="E1918" s="66" t="s">
        <v>2906</v>
      </c>
      <c r="F1918" s="52">
        <f t="shared" si="45"/>
        <v>4</v>
      </c>
    </row>
    <row r="1919" spans="1:6" x14ac:dyDescent="0.25">
      <c r="A1919" s="66" t="s">
        <v>2840</v>
      </c>
      <c r="B1919" s="66" t="s">
        <v>51</v>
      </c>
      <c r="C1919" s="66" t="s">
        <v>59</v>
      </c>
      <c r="D1919" s="66" t="s">
        <v>2717</v>
      </c>
      <c r="E1919" s="66" t="s">
        <v>2907</v>
      </c>
      <c r="F1919" s="52">
        <f t="shared" si="45"/>
        <v>4</v>
      </c>
    </row>
    <row r="1920" spans="1:6" x14ac:dyDescent="0.25">
      <c r="A1920" s="66" t="s">
        <v>2840</v>
      </c>
      <c r="B1920" s="66" t="s">
        <v>51</v>
      </c>
      <c r="C1920" s="66" t="s">
        <v>59</v>
      </c>
      <c r="D1920" s="66" t="s">
        <v>2717</v>
      </c>
      <c r="E1920" s="66" t="s">
        <v>2908</v>
      </c>
      <c r="F1920" s="52">
        <f t="shared" si="45"/>
        <v>4</v>
      </c>
    </row>
    <row r="1921" spans="1:6" x14ac:dyDescent="0.25">
      <c r="A1921" s="66" t="s">
        <v>2840</v>
      </c>
      <c r="B1921" s="66" t="s">
        <v>51</v>
      </c>
      <c r="C1921" s="66" t="s">
        <v>59</v>
      </c>
      <c r="D1921" s="66" t="s">
        <v>2717</v>
      </c>
      <c r="E1921" s="66" t="s">
        <v>2909</v>
      </c>
      <c r="F1921" s="52">
        <f t="shared" si="45"/>
        <v>4</v>
      </c>
    </row>
    <row r="1922" spans="1:6" x14ac:dyDescent="0.25">
      <c r="A1922" s="66" t="s">
        <v>2840</v>
      </c>
      <c r="B1922" s="66" t="s">
        <v>51</v>
      </c>
      <c r="C1922" s="66" t="s">
        <v>59</v>
      </c>
      <c r="D1922" s="66" t="s">
        <v>2717</v>
      </c>
      <c r="E1922" s="66" t="s">
        <v>1027</v>
      </c>
      <c r="F1922" s="52">
        <f t="shared" si="45"/>
        <v>4</v>
      </c>
    </row>
    <row r="1923" spans="1:6" x14ac:dyDescent="0.25">
      <c r="A1923" s="66" t="s">
        <v>2840</v>
      </c>
      <c r="B1923" s="66" t="s">
        <v>51</v>
      </c>
      <c r="C1923" s="66" t="s">
        <v>59</v>
      </c>
      <c r="D1923" s="66" t="s">
        <v>2717</v>
      </c>
      <c r="E1923" s="66" t="s">
        <v>1094</v>
      </c>
      <c r="F1923" s="52">
        <f t="shared" si="45"/>
        <v>4</v>
      </c>
    </row>
    <row r="1924" spans="1:6" x14ac:dyDescent="0.25">
      <c r="A1924" s="66" t="s">
        <v>2840</v>
      </c>
      <c r="B1924" s="66" t="s">
        <v>51</v>
      </c>
      <c r="C1924" s="66" t="s">
        <v>59</v>
      </c>
      <c r="D1924" s="66" t="s">
        <v>2717</v>
      </c>
      <c r="E1924" s="66" t="s">
        <v>1118</v>
      </c>
      <c r="F1924" s="52">
        <f t="shared" si="45"/>
        <v>4</v>
      </c>
    </row>
    <row r="1925" spans="1:6" x14ac:dyDescent="0.25">
      <c r="A1925" s="66" t="s">
        <v>2840</v>
      </c>
      <c r="B1925" s="66" t="s">
        <v>51</v>
      </c>
      <c r="C1925" s="66" t="s">
        <v>59</v>
      </c>
      <c r="D1925" s="66" t="s">
        <v>2717</v>
      </c>
      <c r="E1925" s="66" t="s">
        <v>1119</v>
      </c>
      <c r="F1925" s="52">
        <f t="shared" si="45"/>
        <v>4</v>
      </c>
    </row>
    <row r="1926" spans="1:6" x14ac:dyDescent="0.25">
      <c r="A1926" s="66" t="s">
        <v>2840</v>
      </c>
      <c r="B1926" s="66" t="s">
        <v>51</v>
      </c>
      <c r="C1926" s="66" t="s">
        <v>59</v>
      </c>
      <c r="D1926" s="66" t="s">
        <v>2717</v>
      </c>
      <c r="E1926" s="66" t="s">
        <v>1120</v>
      </c>
      <c r="F1926" s="52">
        <f t="shared" si="45"/>
        <v>4</v>
      </c>
    </row>
    <row r="1927" spans="1:6" x14ac:dyDescent="0.25">
      <c r="A1927" s="66" t="s">
        <v>2840</v>
      </c>
      <c r="B1927" s="66" t="s">
        <v>51</v>
      </c>
      <c r="C1927" s="66" t="s">
        <v>59</v>
      </c>
      <c r="D1927" s="66" t="s">
        <v>2717</v>
      </c>
      <c r="E1927" s="66" t="s">
        <v>1121</v>
      </c>
      <c r="F1927" s="52">
        <f t="shared" si="45"/>
        <v>4</v>
      </c>
    </row>
    <row r="1928" spans="1:6" x14ac:dyDescent="0.25">
      <c r="A1928" s="66" t="s">
        <v>2840</v>
      </c>
      <c r="B1928" s="66" t="s">
        <v>51</v>
      </c>
      <c r="C1928" s="66" t="s">
        <v>59</v>
      </c>
      <c r="D1928" s="66" t="s">
        <v>2717</v>
      </c>
      <c r="E1928" s="66" t="s">
        <v>1122</v>
      </c>
      <c r="F1928" s="52">
        <f t="shared" si="45"/>
        <v>4</v>
      </c>
    </row>
    <row r="1929" spans="1:6" x14ac:dyDescent="0.25">
      <c r="A1929" s="66" t="s">
        <v>2840</v>
      </c>
      <c r="B1929" s="66" t="s">
        <v>51</v>
      </c>
      <c r="C1929" s="66" t="s">
        <v>59</v>
      </c>
      <c r="D1929" s="66" t="s">
        <v>2717</v>
      </c>
      <c r="E1929" s="66" t="s">
        <v>1028</v>
      </c>
      <c r="F1929" s="52">
        <f t="shared" si="45"/>
        <v>4</v>
      </c>
    </row>
    <row r="1930" spans="1:6" x14ac:dyDescent="0.25">
      <c r="A1930" s="66" t="s">
        <v>2840</v>
      </c>
      <c r="B1930" s="66" t="s">
        <v>51</v>
      </c>
      <c r="C1930" s="66" t="s">
        <v>59</v>
      </c>
      <c r="D1930" s="66" t="s">
        <v>2717</v>
      </c>
      <c r="E1930" s="66" t="s">
        <v>1123</v>
      </c>
      <c r="F1930" s="52">
        <f t="shared" si="45"/>
        <v>4</v>
      </c>
    </row>
    <row r="1931" spans="1:6" x14ac:dyDescent="0.25">
      <c r="A1931" s="66" t="s">
        <v>2840</v>
      </c>
      <c r="B1931" s="66" t="s">
        <v>51</v>
      </c>
      <c r="C1931" s="66" t="s">
        <v>59</v>
      </c>
      <c r="D1931" s="66" t="s">
        <v>2717</v>
      </c>
      <c r="E1931" s="66" t="s">
        <v>1124</v>
      </c>
      <c r="F1931" s="52">
        <f t="shared" ref="F1931:F1952" si="46">MONTH(A1931)</f>
        <v>4</v>
      </c>
    </row>
    <row r="1932" spans="1:6" x14ac:dyDescent="0.25">
      <c r="A1932" s="66" t="s">
        <v>2840</v>
      </c>
      <c r="B1932" s="66" t="s">
        <v>51</v>
      </c>
      <c r="C1932" s="66" t="s">
        <v>59</v>
      </c>
      <c r="D1932" s="66" t="s">
        <v>2717</v>
      </c>
      <c r="E1932" s="66" t="s">
        <v>1125</v>
      </c>
      <c r="F1932" s="52">
        <f t="shared" si="46"/>
        <v>4</v>
      </c>
    </row>
    <row r="1933" spans="1:6" x14ac:dyDescent="0.25">
      <c r="A1933" s="66" t="s">
        <v>2840</v>
      </c>
      <c r="B1933" s="66" t="s">
        <v>51</v>
      </c>
      <c r="C1933" s="66" t="s">
        <v>59</v>
      </c>
      <c r="D1933" s="66" t="s">
        <v>2717</v>
      </c>
      <c r="E1933" s="66" t="s">
        <v>1126</v>
      </c>
      <c r="F1933" s="52">
        <f t="shared" si="46"/>
        <v>4</v>
      </c>
    </row>
    <row r="1934" spans="1:6" x14ac:dyDescent="0.25">
      <c r="A1934" s="66" t="s">
        <v>2840</v>
      </c>
      <c r="B1934" s="66" t="s">
        <v>51</v>
      </c>
      <c r="C1934" s="66" t="s">
        <v>59</v>
      </c>
      <c r="D1934" s="66" t="s">
        <v>2717</v>
      </c>
      <c r="E1934" s="66" t="s">
        <v>1127</v>
      </c>
      <c r="F1934" s="52">
        <f t="shared" si="46"/>
        <v>4</v>
      </c>
    </row>
    <row r="1935" spans="1:6" x14ac:dyDescent="0.25">
      <c r="A1935" s="66" t="s">
        <v>2840</v>
      </c>
      <c r="B1935" s="66" t="s">
        <v>51</v>
      </c>
      <c r="C1935" s="66" t="s">
        <v>59</v>
      </c>
      <c r="D1935" s="66" t="s">
        <v>2717</v>
      </c>
      <c r="E1935" s="66" t="s">
        <v>1128</v>
      </c>
      <c r="F1935" s="52">
        <f t="shared" si="46"/>
        <v>4</v>
      </c>
    </row>
    <row r="1936" spans="1:6" x14ac:dyDescent="0.25">
      <c r="A1936" s="66" t="s">
        <v>2840</v>
      </c>
      <c r="B1936" s="66" t="s">
        <v>51</v>
      </c>
      <c r="C1936" s="66" t="s">
        <v>59</v>
      </c>
      <c r="D1936" s="66" t="s">
        <v>2717</v>
      </c>
      <c r="E1936" s="66" t="s">
        <v>1129</v>
      </c>
      <c r="F1936" s="52">
        <f t="shared" si="46"/>
        <v>4</v>
      </c>
    </row>
    <row r="1937" spans="1:6" x14ac:dyDescent="0.25">
      <c r="A1937" s="66" t="s">
        <v>2840</v>
      </c>
      <c r="B1937" s="66" t="s">
        <v>51</v>
      </c>
      <c r="C1937" s="66" t="s">
        <v>59</v>
      </c>
      <c r="D1937" s="66" t="s">
        <v>2717</v>
      </c>
      <c r="E1937" s="66" t="s">
        <v>1106</v>
      </c>
      <c r="F1937" s="52">
        <f t="shared" si="46"/>
        <v>4</v>
      </c>
    </row>
    <row r="1938" spans="1:6" x14ac:dyDescent="0.25">
      <c r="A1938" s="66" t="s">
        <v>2840</v>
      </c>
      <c r="B1938" s="66" t="s">
        <v>51</v>
      </c>
      <c r="C1938" s="66" t="s">
        <v>59</v>
      </c>
      <c r="D1938" s="66" t="s">
        <v>2717</v>
      </c>
      <c r="E1938" s="66" t="s">
        <v>1029</v>
      </c>
      <c r="F1938" s="52">
        <f t="shared" si="46"/>
        <v>4</v>
      </c>
    </row>
    <row r="1939" spans="1:6" x14ac:dyDescent="0.25">
      <c r="A1939" s="66" t="s">
        <v>2840</v>
      </c>
      <c r="B1939" s="66" t="s">
        <v>51</v>
      </c>
      <c r="C1939" s="66" t="s">
        <v>59</v>
      </c>
      <c r="D1939" s="66" t="s">
        <v>2717</v>
      </c>
      <c r="E1939" s="66" t="s">
        <v>1107</v>
      </c>
      <c r="F1939" s="52">
        <f t="shared" si="46"/>
        <v>4</v>
      </c>
    </row>
    <row r="1940" spans="1:6" x14ac:dyDescent="0.25">
      <c r="A1940" s="66" t="s">
        <v>2840</v>
      </c>
      <c r="B1940" s="66" t="s">
        <v>51</v>
      </c>
      <c r="C1940" s="66" t="s">
        <v>59</v>
      </c>
      <c r="D1940" s="66" t="s">
        <v>2717</v>
      </c>
      <c r="E1940" s="66" t="s">
        <v>1030</v>
      </c>
      <c r="F1940" s="52">
        <f t="shared" si="46"/>
        <v>4</v>
      </c>
    </row>
    <row r="1941" spans="1:6" x14ac:dyDescent="0.25">
      <c r="A1941" s="66" t="s">
        <v>2840</v>
      </c>
      <c r="B1941" s="66" t="s">
        <v>51</v>
      </c>
      <c r="C1941" s="66" t="s">
        <v>59</v>
      </c>
      <c r="D1941" s="66" t="s">
        <v>2717</v>
      </c>
      <c r="E1941" s="66" t="s">
        <v>1108</v>
      </c>
      <c r="F1941" s="52">
        <f t="shared" si="46"/>
        <v>4</v>
      </c>
    </row>
    <row r="1942" spans="1:6" x14ac:dyDescent="0.25">
      <c r="A1942" s="66" t="s">
        <v>2840</v>
      </c>
      <c r="B1942" s="66" t="s">
        <v>51</v>
      </c>
      <c r="C1942" s="66" t="s">
        <v>59</v>
      </c>
      <c r="D1942" s="66" t="s">
        <v>2717</v>
      </c>
      <c r="E1942" s="66" t="s">
        <v>1109</v>
      </c>
      <c r="F1942" s="52">
        <f t="shared" si="46"/>
        <v>4</v>
      </c>
    </row>
    <row r="1943" spans="1:6" x14ac:dyDescent="0.25">
      <c r="A1943" s="66" t="s">
        <v>2840</v>
      </c>
      <c r="B1943" s="66" t="s">
        <v>51</v>
      </c>
      <c r="C1943" s="66" t="s">
        <v>59</v>
      </c>
      <c r="D1943" s="66" t="s">
        <v>2717</v>
      </c>
      <c r="E1943" s="66" t="s">
        <v>1110</v>
      </c>
      <c r="F1943" s="52">
        <f t="shared" si="46"/>
        <v>4</v>
      </c>
    </row>
    <row r="1944" spans="1:6" x14ac:dyDescent="0.25">
      <c r="A1944" s="66" t="s">
        <v>2840</v>
      </c>
      <c r="B1944" s="66" t="s">
        <v>51</v>
      </c>
      <c r="C1944" s="66" t="s">
        <v>59</v>
      </c>
      <c r="D1944" s="66" t="s">
        <v>2717</v>
      </c>
      <c r="E1944" s="66" t="s">
        <v>1111</v>
      </c>
      <c r="F1944" s="52">
        <f t="shared" si="46"/>
        <v>4</v>
      </c>
    </row>
    <row r="1945" spans="1:6" x14ac:dyDescent="0.25">
      <c r="A1945" s="66" t="s">
        <v>2840</v>
      </c>
      <c r="B1945" s="66" t="s">
        <v>51</v>
      </c>
      <c r="C1945" s="66" t="s">
        <v>59</v>
      </c>
      <c r="D1945" s="66" t="s">
        <v>2717</v>
      </c>
      <c r="E1945" s="66" t="s">
        <v>1112</v>
      </c>
      <c r="F1945" s="52">
        <f t="shared" si="46"/>
        <v>4</v>
      </c>
    </row>
    <row r="1946" spans="1:6" x14ac:dyDescent="0.25">
      <c r="A1946" s="66" t="s">
        <v>2840</v>
      </c>
      <c r="B1946" s="66" t="s">
        <v>51</v>
      </c>
      <c r="C1946" s="66" t="s">
        <v>59</v>
      </c>
      <c r="D1946" s="66" t="s">
        <v>2717</v>
      </c>
      <c r="E1946" s="66" t="s">
        <v>1113</v>
      </c>
      <c r="F1946" s="52">
        <f t="shared" si="46"/>
        <v>4</v>
      </c>
    </row>
    <row r="1947" spans="1:6" x14ac:dyDescent="0.25">
      <c r="A1947" s="66" t="s">
        <v>2840</v>
      </c>
      <c r="B1947" s="66" t="s">
        <v>51</v>
      </c>
      <c r="C1947" s="66" t="s">
        <v>59</v>
      </c>
      <c r="D1947" s="66" t="s">
        <v>2717</v>
      </c>
      <c r="E1947" s="66" t="s">
        <v>1031</v>
      </c>
      <c r="F1947" s="52">
        <f t="shared" si="46"/>
        <v>4</v>
      </c>
    </row>
    <row r="1948" spans="1:6" x14ac:dyDescent="0.25">
      <c r="A1948" s="66" t="s">
        <v>2840</v>
      </c>
      <c r="B1948" s="66" t="s">
        <v>51</v>
      </c>
      <c r="C1948" s="66" t="s">
        <v>59</v>
      </c>
      <c r="D1948" s="66" t="s">
        <v>2717</v>
      </c>
      <c r="E1948" s="66" t="s">
        <v>1114</v>
      </c>
      <c r="F1948" s="52">
        <f t="shared" si="46"/>
        <v>4</v>
      </c>
    </row>
    <row r="1949" spans="1:6" x14ac:dyDescent="0.25">
      <c r="A1949" s="66" t="s">
        <v>2840</v>
      </c>
      <c r="B1949" s="66" t="s">
        <v>51</v>
      </c>
      <c r="C1949" s="66" t="s">
        <v>59</v>
      </c>
      <c r="D1949" s="66" t="s">
        <v>2717</v>
      </c>
      <c r="E1949" s="66" t="s">
        <v>1115</v>
      </c>
      <c r="F1949" s="52">
        <f t="shared" si="46"/>
        <v>4</v>
      </c>
    </row>
    <row r="1950" spans="1:6" x14ac:dyDescent="0.25">
      <c r="A1950" s="66" t="s">
        <v>2840</v>
      </c>
      <c r="B1950" s="66" t="s">
        <v>51</v>
      </c>
      <c r="C1950" s="66" t="s">
        <v>59</v>
      </c>
      <c r="D1950" s="66" t="s">
        <v>2717</v>
      </c>
      <c r="E1950" s="66" t="s">
        <v>1015</v>
      </c>
      <c r="F1950" s="52">
        <f t="shared" si="46"/>
        <v>4</v>
      </c>
    </row>
    <row r="1951" spans="1:6" x14ac:dyDescent="0.25">
      <c r="A1951" s="66" t="s">
        <v>2910</v>
      </c>
      <c r="B1951" s="66" t="s">
        <v>51</v>
      </c>
      <c r="C1951" s="66" t="s">
        <v>52</v>
      </c>
      <c r="D1951" s="66" t="s">
        <v>53</v>
      </c>
      <c r="E1951" s="66" t="s">
        <v>2911</v>
      </c>
      <c r="F1951" s="52">
        <f t="shared" si="46"/>
        <v>4</v>
      </c>
    </row>
    <row r="1952" spans="1:6" x14ac:dyDescent="0.25">
      <c r="A1952" s="66" t="s">
        <v>2912</v>
      </c>
      <c r="B1952" s="66" t="s">
        <v>51</v>
      </c>
      <c r="C1952" s="66" t="s">
        <v>56</v>
      </c>
      <c r="D1952" s="66" t="s">
        <v>57</v>
      </c>
      <c r="E1952" s="66" t="s">
        <v>2911</v>
      </c>
      <c r="F1952" s="52">
        <f t="shared" si="46"/>
        <v>4</v>
      </c>
    </row>
    <row r="1953" spans="1:6" x14ac:dyDescent="0.25">
      <c r="A1953" s="79" t="s">
        <v>2943</v>
      </c>
      <c r="B1953" s="79" t="s">
        <v>51</v>
      </c>
      <c r="C1953" s="79" t="s">
        <v>59</v>
      </c>
      <c r="D1953" s="79" t="s">
        <v>72</v>
      </c>
      <c r="E1953" s="79" t="s">
        <v>2988</v>
      </c>
      <c r="F1953" s="52">
        <f t="shared" ref="F1953:F1984" si="47">MONTH(A1953)</f>
        <v>5</v>
      </c>
    </row>
    <row r="1954" spans="1:6" x14ac:dyDescent="0.25">
      <c r="A1954" s="79" t="s">
        <v>2943</v>
      </c>
      <c r="B1954" s="79" t="s">
        <v>51</v>
      </c>
      <c r="C1954" s="79" t="s">
        <v>59</v>
      </c>
      <c r="D1954" s="79" t="s">
        <v>60</v>
      </c>
      <c r="E1954" s="79" t="s">
        <v>2989</v>
      </c>
      <c r="F1954" s="52">
        <f t="shared" si="47"/>
        <v>5</v>
      </c>
    </row>
    <row r="1955" spans="1:6" x14ac:dyDescent="0.25">
      <c r="A1955" s="79" t="s">
        <v>2943</v>
      </c>
      <c r="B1955" s="79" t="s">
        <v>51</v>
      </c>
      <c r="C1955" s="79" t="s">
        <v>59</v>
      </c>
      <c r="D1955" s="79" t="s">
        <v>60</v>
      </c>
      <c r="E1955" s="79" t="s">
        <v>1722</v>
      </c>
      <c r="F1955" s="52">
        <f t="shared" si="47"/>
        <v>5</v>
      </c>
    </row>
    <row r="1956" spans="1:6" x14ac:dyDescent="0.25">
      <c r="A1956" s="79" t="s">
        <v>2943</v>
      </c>
      <c r="B1956" s="79" t="s">
        <v>51</v>
      </c>
      <c r="C1956" s="79" t="s">
        <v>59</v>
      </c>
      <c r="D1956" s="79" t="s">
        <v>60</v>
      </c>
      <c r="E1956" s="79" t="s">
        <v>2990</v>
      </c>
      <c r="F1956" s="52">
        <f t="shared" si="47"/>
        <v>5</v>
      </c>
    </row>
    <row r="1957" spans="1:6" x14ac:dyDescent="0.25">
      <c r="A1957" s="79" t="s">
        <v>2943</v>
      </c>
      <c r="B1957" s="79" t="s">
        <v>51</v>
      </c>
      <c r="C1957" s="79" t="s">
        <v>59</v>
      </c>
      <c r="D1957" s="79" t="s">
        <v>60</v>
      </c>
      <c r="E1957" s="79" t="s">
        <v>1679</v>
      </c>
      <c r="F1957" s="52">
        <f t="shared" si="47"/>
        <v>5</v>
      </c>
    </row>
    <row r="1958" spans="1:6" x14ac:dyDescent="0.25">
      <c r="A1958" s="79" t="s">
        <v>2943</v>
      </c>
      <c r="B1958" s="79" t="s">
        <v>51</v>
      </c>
      <c r="C1958" s="79" t="s">
        <v>59</v>
      </c>
      <c r="D1958" s="79" t="s">
        <v>60</v>
      </c>
      <c r="E1958" s="79" t="s">
        <v>1696</v>
      </c>
      <c r="F1958" s="52">
        <f t="shared" si="47"/>
        <v>5</v>
      </c>
    </row>
    <row r="1959" spans="1:6" x14ac:dyDescent="0.25">
      <c r="A1959" s="79" t="s">
        <v>2943</v>
      </c>
      <c r="B1959" s="79" t="s">
        <v>51</v>
      </c>
      <c r="C1959" s="79" t="s">
        <v>59</v>
      </c>
      <c r="D1959" s="79" t="s">
        <v>60</v>
      </c>
      <c r="E1959" s="79" t="s">
        <v>2991</v>
      </c>
      <c r="F1959" s="52">
        <f t="shared" si="47"/>
        <v>5</v>
      </c>
    </row>
    <row r="1960" spans="1:6" x14ac:dyDescent="0.25">
      <c r="A1960" s="79" t="s">
        <v>2943</v>
      </c>
      <c r="B1960" s="79" t="s">
        <v>51</v>
      </c>
      <c r="C1960" s="79" t="s">
        <v>59</v>
      </c>
      <c r="D1960" s="79" t="s">
        <v>60</v>
      </c>
      <c r="E1960" s="79" t="s">
        <v>2992</v>
      </c>
      <c r="F1960" s="52">
        <f t="shared" si="47"/>
        <v>5</v>
      </c>
    </row>
    <row r="1961" spans="1:6" x14ac:dyDescent="0.25">
      <c r="A1961" s="79" t="s">
        <v>2943</v>
      </c>
      <c r="B1961" s="79" t="s">
        <v>51</v>
      </c>
      <c r="C1961" s="79" t="s">
        <v>59</v>
      </c>
      <c r="D1961" s="79" t="s">
        <v>60</v>
      </c>
      <c r="E1961" s="79" t="s">
        <v>1609</v>
      </c>
      <c r="F1961" s="52">
        <f t="shared" si="47"/>
        <v>5</v>
      </c>
    </row>
    <row r="1962" spans="1:6" x14ac:dyDescent="0.25">
      <c r="A1962" s="79" t="s">
        <v>2943</v>
      </c>
      <c r="B1962" s="79" t="s">
        <v>51</v>
      </c>
      <c r="C1962" s="79" t="s">
        <v>59</v>
      </c>
      <c r="D1962" s="79" t="s">
        <v>60</v>
      </c>
      <c r="E1962" s="79" t="s">
        <v>2993</v>
      </c>
      <c r="F1962" s="52">
        <f t="shared" si="47"/>
        <v>5</v>
      </c>
    </row>
    <row r="1963" spans="1:6" x14ac:dyDescent="0.25">
      <c r="A1963" s="79" t="s">
        <v>2943</v>
      </c>
      <c r="B1963" s="79" t="s">
        <v>51</v>
      </c>
      <c r="C1963" s="79" t="s">
        <v>59</v>
      </c>
      <c r="D1963" s="79" t="s">
        <v>60</v>
      </c>
      <c r="E1963" s="79" t="s">
        <v>2994</v>
      </c>
      <c r="F1963" s="52">
        <f t="shared" si="47"/>
        <v>5</v>
      </c>
    </row>
    <row r="1964" spans="1:6" x14ac:dyDescent="0.25">
      <c r="A1964" s="79" t="s">
        <v>2943</v>
      </c>
      <c r="B1964" s="79" t="s">
        <v>51</v>
      </c>
      <c r="C1964" s="79" t="s">
        <v>59</v>
      </c>
      <c r="D1964" s="79" t="s">
        <v>60</v>
      </c>
      <c r="E1964" s="79" t="s">
        <v>2995</v>
      </c>
      <c r="F1964" s="52">
        <f t="shared" si="47"/>
        <v>5</v>
      </c>
    </row>
    <row r="1965" spans="1:6" x14ac:dyDescent="0.25">
      <c r="A1965" s="79" t="s">
        <v>2943</v>
      </c>
      <c r="B1965" s="79" t="s">
        <v>51</v>
      </c>
      <c r="C1965" s="79" t="s">
        <v>59</v>
      </c>
      <c r="D1965" s="79" t="s">
        <v>60</v>
      </c>
      <c r="E1965" s="79" t="s">
        <v>1671</v>
      </c>
      <c r="F1965" s="52">
        <f t="shared" si="47"/>
        <v>5</v>
      </c>
    </row>
    <row r="1966" spans="1:6" x14ac:dyDescent="0.25">
      <c r="A1966" s="79" t="s">
        <v>2943</v>
      </c>
      <c r="B1966" s="79" t="s">
        <v>51</v>
      </c>
      <c r="C1966" s="79" t="s">
        <v>59</v>
      </c>
      <c r="D1966" s="79" t="s">
        <v>60</v>
      </c>
      <c r="E1966" s="79" t="s">
        <v>2996</v>
      </c>
      <c r="F1966" s="52">
        <f t="shared" si="47"/>
        <v>5</v>
      </c>
    </row>
    <row r="1967" spans="1:6" x14ac:dyDescent="0.25">
      <c r="A1967" s="79" t="s">
        <v>2943</v>
      </c>
      <c r="B1967" s="79" t="s">
        <v>51</v>
      </c>
      <c r="C1967" s="79" t="s">
        <v>59</v>
      </c>
      <c r="D1967" s="79" t="s">
        <v>60</v>
      </c>
      <c r="E1967" s="79" t="s">
        <v>2997</v>
      </c>
      <c r="F1967" s="52">
        <f t="shared" si="47"/>
        <v>5</v>
      </c>
    </row>
    <row r="1968" spans="1:6" x14ac:dyDescent="0.25">
      <c r="A1968" s="79" t="s">
        <v>2943</v>
      </c>
      <c r="B1968" s="79" t="s">
        <v>51</v>
      </c>
      <c r="C1968" s="79" t="s">
        <v>59</v>
      </c>
      <c r="D1968" s="79" t="s">
        <v>60</v>
      </c>
      <c r="E1968" s="79" t="s">
        <v>1668</v>
      </c>
      <c r="F1968" s="52">
        <f t="shared" si="47"/>
        <v>5</v>
      </c>
    </row>
    <row r="1969" spans="1:6" x14ac:dyDescent="0.25">
      <c r="A1969" s="79" t="s">
        <v>2943</v>
      </c>
      <c r="B1969" s="79" t="s">
        <v>51</v>
      </c>
      <c r="C1969" s="79" t="s">
        <v>59</v>
      </c>
      <c r="D1969" s="79" t="s">
        <v>60</v>
      </c>
      <c r="E1969" s="79" t="s">
        <v>2998</v>
      </c>
      <c r="F1969" s="52">
        <f t="shared" si="47"/>
        <v>5</v>
      </c>
    </row>
    <row r="1970" spans="1:6" x14ac:dyDescent="0.25">
      <c r="A1970" s="79" t="s">
        <v>2943</v>
      </c>
      <c r="B1970" s="79" t="s">
        <v>51</v>
      </c>
      <c r="C1970" s="79" t="s">
        <v>59</v>
      </c>
      <c r="D1970" s="79" t="s">
        <v>60</v>
      </c>
      <c r="E1970" s="79" t="s">
        <v>2999</v>
      </c>
      <c r="F1970" s="52">
        <f t="shared" si="47"/>
        <v>5</v>
      </c>
    </row>
    <row r="1971" spans="1:6" x14ac:dyDescent="0.25">
      <c r="A1971" s="79" t="s">
        <v>2943</v>
      </c>
      <c r="B1971" s="79" t="s">
        <v>51</v>
      </c>
      <c r="C1971" s="79" t="s">
        <v>59</v>
      </c>
      <c r="D1971" s="79" t="s">
        <v>60</v>
      </c>
      <c r="E1971" s="79" t="s">
        <v>1612</v>
      </c>
      <c r="F1971" s="52">
        <f t="shared" si="47"/>
        <v>5</v>
      </c>
    </row>
    <row r="1972" spans="1:6" x14ac:dyDescent="0.25">
      <c r="A1972" s="79" t="s">
        <v>2943</v>
      </c>
      <c r="B1972" s="79" t="s">
        <v>51</v>
      </c>
      <c r="C1972" s="79" t="s">
        <v>59</v>
      </c>
      <c r="D1972" s="79" t="s">
        <v>60</v>
      </c>
      <c r="E1972" s="79" t="s">
        <v>3000</v>
      </c>
      <c r="F1972" s="52">
        <f t="shared" si="47"/>
        <v>5</v>
      </c>
    </row>
    <row r="1973" spans="1:6" x14ac:dyDescent="0.25">
      <c r="A1973" s="79" t="s">
        <v>2943</v>
      </c>
      <c r="B1973" s="79" t="s">
        <v>51</v>
      </c>
      <c r="C1973" s="79" t="s">
        <v>59</v>
      </c>
      <c r="D1973" s="79" t="s">
        <v>60</v>
      </c>
      <c r="E1973" s="79" t="s">
        <v>3001</v>
      </c>
      <c r="F1973" s="52">
        <f t="shared" si="47"/>
        <v>5</v>
      </c>
    </row>
    <row r="1974" spans="1:6" x14ac:dyDescent="0.25">
      <c r="A1974" s="79" t="s">
        <v>2943</v>
      </c>
      <c r="B1974" s="79" t="s">
        <v>51</v>
      </c>
      <c r="C1974" s="79" t="s">
        <v>59</v>
      </c>
      <c r="D1974" s="79" t="s">
        <v>60</v>
      </c>
      <c r="E1974" s="79" t="s">
        <v>1615</v>
      </c>
      <c r="F1974" s="52">
        <f t="shared" si="47"/>
        <v>5</v>
      </c>
    </row>
    <row r="1975" spans="1:6" x14ac:dyDescent="0.25">
      <c r="A1975" s="79" t="s">
        <v>2943</v>
      </c>
      <c r="B1975" s="79" t="s">
        <v>51</v>
      </c>
      <c r="C1975" s="79" t="s">
        <v>59</v>
      </c>
      <c r="D1975" s="79" t="s">
        <v>60</v>
      </c>
      <c r="E1975" s="79" t="s">
        <v>3002</v>
      </c>
      <c r="F1975" s="52">
        <f t="shared" si="47"/>
        <v>5</v>
      </c>
    </row>
    <row r="1976" spans="1:6" x14ac:dyDescent="0.25">
      <c r="A1976" s="79" t="s">
        <v>2943</v>
      </c>
      <c r="B1976" s="79" t="s">
        <v>51</v>
      </c>
      <c r="C1976" s="79" t="s">
        <v>59</v>
      </c>
      <c r="D1976" s="79" t="s">
        <v>60</v>
      </c>
      <c r="E1976" s="79" t="s">
        <v>3003</v>
      </c>
      <c r="F1976" s="52">
        <f t="shared" si="47"/>
        <v>5</v>
      </c>
    </row>
    <row r="1977" spans="1:6" x14ac:dyDescent="0.25">
      <c r="A1977" s="79" t="s">
        <v>3004</v>
      </c>
      <c r="B1977" s="79" t="s">
        <v>51</v>
      </c>
      <c r="C1977" s="79" t="s">
        <v>52</v>
      </c>
      <c r="D1977" s="79" t="s">
        <v>53</v>
      </c>
      <c r="E1977" s="79" t="s">
        <v>3005</v>
      </c>
      <c r="F1977" s="52">
        <f t="shared" si="47"/>
        <v>5</v>
      </c>
    </row>
    <row r="1978" spans="1:6" x14ac:dyDescent="0.25">
      <c r="A1978" s="79" t="s">
        <v>3006</v>
      </c>
      <c r="B1978" s="79" t="s">
        <v>51</v>
      </c>
      <c r="C1978" s="79" t="s">
        <v>56</v>
      </c>
      <c r="D1978" s="79" t="s">
        <v>57</v>
      </c>
      <c r="E1978" s="79" t="s">
        <v>3005</v>
      </c>
      <c r="F1978" s="52">
        <f t="shared" si="47"/>
        <v>5</v>
      </c>
    </row>
    <row r="1979" spans="1:6" x14ac:dyDescent="0.25">
      <c r="A1979" s="79" t="s">
        <v>3007</v>
      </c>
      <c r="B1979" s="79" t="s">
        <v>51</v>
      </c>
      <c r="C1979" s="79" t="s">
        <v>52</v>
      </c>
      <c r="D1979" s="79" t="s">
        <v>53</v>
      </c>
      <c r="E1979" s="79" t="s">
        <v>3008</v>
      </c>
      <c r="F1979" s="52">
        <f t="shared" si="47"/>
        <v>5</v>
      </c>
    </row>
    <row r="1980" spans="1:6" x14ac:dyDescent="0.25">
      <c r="A1980" s="79" t="s">
        <v>3009</v>
      </c>
      <c r="B1980" s="79" t="s">
        <v>51</v>
      </c>
      <c r="C1980" s="79" t="s">
        <v>56</v>
      </c>
      <c r="D1980" s="79" t="s">
        <v>57</v>
      </c>
      <c r="E1980" s="79" t="s">
        <v>3008</v>
      </c>
      <c r="F1980" s="52">
        <f t="shared" si="47"/>
        <v>5</v>
      </c>
    </row>
    <row r="1981" spans="1:6" x14ac:dyDescent="0.25">
      <c r="A1981" s="79" t="s">
        <v>3010</v>
      </c>
      <c r="B1981" s="79" t="s">
        <v>51</v>
      </c>
      <c r="C1981" s="79" t="s">
        <v>52</v>
      </c>
      <c r="D1981" s="79" t="s">
        <v>53</v>
      </c>
      <c r="E1981" s="79" t="s">
        <v>3011</v>
      </c>
      <c r="F1981" s="52">
        <f t="shared" si="47"/>
        <v>5</v>
      </c>
    </row>
    <row r="1982" spans="1:6" x14ac:dyDescent="0.25">
      <c r="A1982" s="79" t="s">
        <v>3012</v>
      </c>
      <c r="B1982" s="79" t="s">
        <v>51</v>
      </c>
      <c r="C1982" s="79" t="s">
        <v>52</v>
      </c>
      <c r="D1982" s="79" t="s">
        <v>53</v>
      </c>
      <c r="E1982" s="79" t="s">
        <v>3013</v>
      </c>
      <c r="F1982" s="52">
        <f t="shared" si="47"/>
        <v>5</v>
      </c>
    </row>
    <row r="1983" spans="1:6" x14ac:dyDescent="0.25">
      <c r="A1983" s="79" t="s">
        <v>3014</v>
      </c>
      <c r="B1983" s="79" t="s">
        <v>51</v>
      </c>
      <c r="C1983" s="79" t="s">
        <v>56</v>
      </c>
      <c r="D1983" s="79" t="s">
        <v>57</v>
      </c>
      <c r="E1983" s="79" t="s">
        <v>3013</v>
      </c>
      <c r="F1983" s="52">
        <f t="shared" si="47"/>
        <v>5</v>
      </c>
    </row>
    <row r="1984" spans="1:6" x14ac:dyDescent="0.25">
      <c r="A1984" s="79" t="s">
        <v>3015</v>
      </c>
      <c r="B1984" s="79" t="s">
        <v>51</v>
      </c>
      <c r="C1984" s="79" t="s">
        <v>52</v>
      </c>
      <c r="D1984" s="79" t="s">
        <v>53</v>
      </c>
      <c r="E1984" s="79" t="s">
        <v>3016</v>
      </c>
      <c r="F1984" s="52">
        <f t="shared" si="47"/>
        <v>5</v>
      </c>
    </row>
    <row r="1985" spans="1:6" x14ac:dyDescent="0.25">
      <c r="A1985" s="79" t="s">
        <v>3017</v>
      </c>
      <c r="B1985" s="79" t="s">
        <v>51</v>
      </c>
      <c r="C1985" s="79" t="s">
        <v>56</v>
      </c>
      <c r="D1985" s="79" t="s">
        <v>57</v>
      </c>
      <c r="E1985" s="79" t="s">
        <v>3016</v>
      </c>
      <c r="F1985" s="52">
        <f t="shared" ref="F1985:F2003" si="48">MONTH(A1985)</f>
        <v>5</v>
      </c>
    </row>
    <row r="1986" spans="1:6" x14ac:dyDescent="0.25">
      <c r="A1986" s="79" t="s">
        <v>2974</v>
      </c>
      <c r="B1986" s="79" t="s">
        <v>51</v>
      </c>
      <c r="C1986" s="79" t="s">
        <v>59</v>
      </c>
      <c r="D1986" s="79" t="s">
        <v>72</v>
      </c>
      <c r="E1986" s="79" t="s">
        <v>3018</v>
      </c>
      <c r="F1986" s="52">
        <f t="shared" si="48"/>
        <v>5</v>
      </c>
    </row>
    <row r="1987" spans="1:6" x14ac:dyDescent="0.25">
      <c r="A1987" s="79" t="s">
        <v>2979</v>
      </c>
      <c r="B1987" s="79" t="s">
        <v>51</v>
      </c>
      <c r="C1987" s="79" t="s">
        <v>59</v>
      </c>
      <c r="D1987" s="79" t="s">
        <v>72</v>
      </c>
      <c r="E1987" s="79" t="s">
        <v>3019</v>
      </c>
      <c r="F1987" s="52">
        <f t="shared" si="48"/>
        <v>5</v>
      </c>
    </row>
    <row r="1988" spans="1:6" x14ac:dyDescent="0.25">
      <c r="A1988" s="79" t="s">
        <v>2984</v>
      </c>
      <c r="B1988" s="79" t="s">
        <v>51</v>
      </c>
      <c r="C1988" s="79" t="s">
        <v>59</v>
      </c>
      <c r="D1988" s="79" t="s">
        <v>72</v>
      </c>
      <c r="E1988" s="79" t="s">
        <v>3020</v>
      </c>
      <c r="F1988" s="52">
        <f t="shared" si="48"/>
        <v>5</v>
      </c>
    </row>
    <row r="1989" spans="1:6" x14ac:dyDescent="0.25">
      <c r="A1989" s="79" t="s">
        <v>2987</v>
      </c>
      <c r="B1989" s="79" t="s">
        <v>51</v>
      </c>
      <c r="C1989" s="79" t="s">
        <v>59</v>
      </c>
      <c r="D1989" s="79" t="s">
        <v>72</v>
      </c>
      <c r="E1989" s="79" t="s">
        <v>2587</v>
      </c>
      <c r="F1989" s="52">
        <f t="shared" si="48"/>
        <v>5</v>
      </c>
    </row>
    <row r="1990" spans="1:6" x14ac:dyDescent="0.25">
      <c r="A1990" s="79" t="s">
        <v>2987</v>
      </c>
      <c r="B1990" s="79" t="s">
        <v>51</v>
      </c>
      <c r="C1990" s="79" t="s">
        <v>59</v>
      </c>
      <c r="D1990" s="79" t="s">
        <v>72</v>
      </c>
      <c r="E1990" s="79" t="s">
        <v>3021</v>
      </c>
      <c r="F1990" s="52">
        <f t="shared" si="48"/>
        <v>5</v>
      </c>
    </row>
    <row r="1991" spans="1:6" x14ac:dyDescent="0.25">
      <c r="A1991" s="79" t="s">
        <v>2987</v>
      </c>
      <c r="B1991" s="79" t="s">
        <v>51</v>
      </c>
      <c r="C1991" s="79" t="s">
        <v>59</v>
      </c>
      <c r="D1991" s="79" t="s">
        <v>72</v>
      </c>
      <c r="E1991" s="79" t="s">
        <v>2470</v>
      </c>
      <c r="F1991" s="52">
        <f t="shared" si="48"/>
        <v>5</v>
      </c>
    </row>
    <row r="1992" spans="1:6" x14ac:dyDescent="0.25">
      <c r="A1992" s="79" t="s">
        <v>2987</v>
      </c>
      <c r="B1992" s="79" t="s">
        <v>51</v>
      </c>
      <c r="C1992" s="79" t="s">
        <v>59</v>
      </c>
      <c r="D1992" s="79" t="s">
        <v>72</v>
      </c>
      <c r="E1992" s="79" t="s">
        <v>2461</v>
      </c>
      <c r="F1992" s="52">
        <f t="shared" si="48"/>
        <v>5</v>
      </c>
    </row>
    <row r="1993" spans="1:6" x14ac:dyDescent="0.25">
      <c r="A1993" s="79" t="s">
        <v>2987</v>
      </c>
      <c r="B1993" s="79" t="s">
        <v>51</v>
      </c>
      <c r="C1993" s="79" t="s">
        <v>59</v>
      </c>
      <c r="D1993" s="79" t="s">
        <v>72</v>
      </c>
      <c r="E1993" s="79" t="s">
        <v>3022</v>
      </c>
      <c r="F1993" s="52">
        <f t="shared" si="48"/>
        <v>5</v>
      </c>
    </row>
    <row r="1994" spans="1:6" x14ac:dyDescent="0.25">
      <c r="A1994" s="79" t="s">
        <v>2987</v>
      </c>
      <c r="B1994" s="79" t="s">
        <v>51</v>
      </c>
      <c r="C1994" s="79" t="s">
        <v>59</v>
      </c>
      <c r="D1994" s="79" t="s">
        <v>72</v>
      </c>
      <c r="E1994" s="79" t="s">
        <v>3023</v>
      </c>
      <c r="F1994" s="52">
        <f t="shared" si="48"/>
        <v>5</v>
      </c>
    </row>
    <row r="1995" spans="1:6" x14ac:dyDescent="0.25">
      <c r="A1995" s="79" t="s">
        <v>2987</v>
      </c>
      <c r="B1995" s="79" t="s">
        <v>51</v>
      </c>
      <c r="C1995" s="79" t="s">
        <v>59</v>
      </c>
      <c r="D1995" s="79" t="s">
        <v>72</v>
      </c>
      <c r="E1995" s="79" t="s">
        <v>3024</v>
      </c>
      <c r="F1995" s="52">
        <f t="shared" si="48"/>
        <v>5</v>
      </c>
    </row>
    <row r="1996" spans="1:6" x14ac:dyDescent="0.25">
      <c r="A1996" s="79" t="s">
        <v>2987</v>
      </c>
      <c r="B1996" s="79" t="s">
        <v>51</v>
      </c>
      <c r="C1996" s="79" t="s">
        <v>59</v>
      </c>
      <c r="D1996" s="79" t="s">
        <v>72</v>
      </c>
      <c r="E1996" s="79" t="s">
        <v>2411</v>
      </c>
      <c r="F1996" s="52">
        <f t="shared" si="48"/>
        <v>5</v>
      </c>
    </row>
    <row r="1997" spans="1:6" x14ac:dyDescent="0.25">
      <c r="A1997" s="79" t="s">
        <v>2987</v>
      </c>
      <c r="B1997" s="79" t="s">
        <v>51</v>
      </c>
      <c r="C1997" s="79" t="s">
        <v>59</v>
      </c>
      <c r="D1997" s="79" t="s">
        <v>72</v>
      </c>
      <c r="E1997" s="79" t="s">
        <v>3025</v>
      </c>
      <c r="F1997" s="52">
        <f t="shared" si="48"/>
        <v>5</v>
      </c>
    </row>
    <row r="1998" spans="1:6" x14ac:dyDescent="0.25">
      <c r="A1998" s="79" t="s">
        <v>2987</v>
      </c>
      <c r="B1998" s="79" t="s">
        <v>51</v>
      </c>
      <c r="C1998" s="79" t="s">
        <v>59</v>
      </c>
      <c r="D1998" s="79" t="s">
        <v>72</v>
      </c>
      <c r="E1998" s="79" t="s">
        <v>3026</v>
      </c>
      <c r="F1998" s="52">
        <f t="shared" si="48"/>
        <v>5</v>
      </c>
    </row>
    <row r="1999" spans="1:6" x14ac:dyDescent="0.25">
      <c r="A1999" s="79" t="s">
        <v>2987</v>
      </c>
      <c r="B1999" s="79" t="s">
        <v>51</v>
      </c>
      <c r="C1999" s="79" t="s">
        <v>59</v>
      </c>
      <c r="D1999" s="79" t="s">
        <v>72</v>
      </c>
      <c r="E1999" s="79" t="s">
        <v>2467</v>
      </c>
      <c r="F1999" s="52">
        <f t="shared" si="48"/>
        <v>5</v>
      </c>
    </row>
    <row r="2000" spans="1:6" x14ac:dyDescent="0.25">
      <c r="A2000" s="79" t="s">
        <v>2987</v>
      </c>
      <c r="B2000" s="79" t="s">
        <v>51</v>
      </c>
      <c r="C2000" s="79" t="s">
        <v>59</v>
      </c>
      <c r="D2000" s="79" t="s">
        <v>72</v>
      </c>
      <c r="E2000" s="79" t="s">
        <v>2464</v>
      </c>
      <c r="F2000" s="52">
        <f t="shared" si="48"/>
        <v>5</v>
      </c>
    </row>
    <row r="2001" spans="1:6" x14ac:dyDescent="0.25">
      <c r="A2001" s="79" t="s">
        <v>2987</v>
      </c>
      <c r="B2001" s="79" t="s">
        <v>51</v>
      </c>
      <c r="C2001" s="79" t="s">
        <v>59</v>
      </c>
      <c r="D2001" s="79" t="s">
        <v>72</v>
      </c>
      <c r="E2001" s="79" t="s">
        <v>3027</v>
      </c>
      <c r="F2001" s="52">
        <f t="shared" si="48"/>
        <v>5</v>
      </c>
    </row>
    <row r="2002" spans="1:6" x14ac:dyDescent="0.25">
      <c r="A2002" s="79" t="s">
        <v>2987</v>
      </c>
      <c r="B2002" s="79" t="s">
        <v>51</v>
      </c>
      <c r="C2002" s="79" t="s">
        <v>59</v>
      </c>
      <c r="D2002" s="79" t="s">
        <v>72</v>
      </c>
      <c r="E2002" s="79" t="s">
        <v>3028</v>
      </c>
      <c r="F2002" s="52">
        <f t="shared" si="48"/>
        <v>5</v>
      </c>
    </row>
    <row r="2003" spans="1:6" x14ac:dyDescent="0.25">
      <c r="A2003" s="79" t="s">
        <v>3029</v>
      </c>
      <c r="B2003" s="79" t="s">
        <v>51</v>
      </c>
      <c r="C2003" s="79" t="s">
        <v>56</v>
      </c>
      <c r="D2003" s="79" t="s">
        <v>57</v>
      </c>
      <c r="E2003" s="79" t="s">
        <v>3011</v>
      </c>
      <c r="F2003" s="52">
        <f t="shared" si="48"/>
        <v>5</v>
      </c>
    </row>
    <row r="2004" spans="1:6" x14ac:dyDescent="0.25">
      <c r="A2004" s="83" t="s">
        <v>3066</v>
      </c>
      <c r="B2004" s="83" t="s">
        <v>51</v>
      </c>
      <c r="C2004" s="83" t="s">
        <v>52</v>
      </c>
      <c r="D2004" s="83" t="s">
        <v>53</v>
      </c>
      <c r="E2004" s="83" t="s">
        <v>3067</v>
      </c>
      <c r="F2004" s="52">
        <f t="shared" ref="F2004:F2039" si="49">MONTH(A2004)</f>
        <v>5</v>
      </c>
    </row>
    <row r="2005" spans="1:6" x14ac:dyDescent="0.25">
      <c r="A2005" s="83" t="s">
        <v>3068</v>
      </c>
      <c r="B2005" s="83" t="s">
        <v>51</v>
      </c>
      <c r="C2005" s="83" t="s">
        <v>56</v>
      </c>
      <c r="D2005" s="83" t="s">
        <v>57</v>
      </c>
      <c r="E2005" s="83" t="s">
        <v>3067</v>
      </c>
      <c r="F2005" s="52">
        <f t="shared" si="49"/>
        <v>5</v>
      </c>
    </row>
    <row r="2006" spans="1:6" x14ac:dyDescent="0.25">
      <c r="A2006" s="83" t="s">
        <v>3069</v>
      </c>
      <c r="B2006" s="83" t="s">
        <v>51</v>
      </c>
      <c r="C2006" s="83" t="s">
        <v>52</v>
      </c>
      <c r="D2006" s="83" t="s">
        <v>53</v>
      </c>
      <c r="E2006" s="83" t="s">
        <v>3070</v>
      </c>
      <c r="F2006" s="52">
        <f t="shared" si="49"/>
        <v>5</v>
      </c>
    </row>
    <row r="2007" spans="1:6" x14ac:dyDescent="0.25">
      <c r="A2007" s="83" t="s">
        <v>3071</v>
      </c>
      <c r="B2007" s="83" t="s">
        <v>51</v>
      </c>
      <c r="C2007" s="83" t="s">
        <v>56</v>
      </c>
      <c r="D2007" s="83" t="s">
        <v>57</v>
      </c>
      <c r="E2007" s="83" t="s">
        <v>3070</v>
      </c>
      <c r="F2007" s="52">
        <f t="shared" si="49"/>
        <v>5</v>
      </c>
    </row>
    <row r="2008" spans="1:6" x14ac:dyDescent="0.25">
      <c r="A2008" s="83" t="s">
        <v>3072</v>
      </c>
      <c r="B2008" s="83" t="s">
        <v>51</v>
      </c>
      <c r="C2008" s="83" t="s">
        <v>52</v>
      </c>
      <c r="D2008" s="83" t="s">
        <v>53</v>
      </c>
      <c r="E2008" s="83" t="s">
        <v>3073</v>
      </c>
      <c r="F2008" s="52">
        <f t="shared" si="49"/>
        <v>5</v>
      </c>
    </row>
    <row r="2009" spans="1:6" x14ac:dyDescent="0.25">
      <c r="A2009" s="83" t="s">
        <v>3074</v>
      </c>
      <c r="B2009" s="83" t="s">
        <v>51</v>
      </c>
      <c r="C2009" s="83" t="s">
        <v>56</v>
      </c>
      <c r="D2009" s="83" t="s">
        <v>57</v>
      </c>
      <c r="E2009" s="83" t="s">
        <v>3073</v>
      </c>
      <c r="F2009" s="52">
        <f t="shared" si="49"/>
        <v>5</v>
      </c>
    </row>
    <row r="2010" spans="1:6" x14ac:dyDescent="0.25">
      <c r="A2010" s="83" t="s">
        <v>3075</v>
      </c>
      <c r="B2010" s="83" t="s">
        <v>51</v>
      </c>
      <c r="C2010" s="83" t="s">
        <v>52</v>
      </c>
      <c r="D2010" s="83" t="s">
        <v>53</v>
      </c>
      <c r="E2010" s="83" t="s">
        <v>3076</v>
      </c>
      <c r="F2010" s="52">
        <f t="shared" si="49"/>
        <v>5</v>
      </c>
    </row>
    <row r="2011" spans="1:6" x14ac:dyDescent="0.25">
      <c r="A2011" s="83" t="s">
        <v>3077</v>
      </c>
      <c r="B2011" s="83" t="s">
        <v>51</v>
      </c>
      <c r="C2011" s="83" t="s">
        <v>56</v>
      </c>
      <c r="D2011" s="83" t="s">
        <v>57</v>
      </c>
      <c r="E2011" s="83" t="s">
        <v>3076</v>
      </c>
      <c r="F2011" s="52">
        <f t="shared" si="49"/>
        <v>5</v>
      </c>
    </row>
    <row r="2012" spans="1:6" x14ac:dyDescent="0.25">
      <c r="A2012" s="83" t="s">
        <v>3078</v>
      </c>
      <c r="B2012" s="83" t="s">
        <v>51</v>
      </c>
      <c r="C2012" s="83" t="s">
        <v>52</v>
      </c>
      <c r="D2012" s="83" t="s">
        <v>53</v>
      </c>
      <c r="E2012" s="83" t="s">
        <v>3079</v>
      </c>
      <c r="F2012" s="52">
        <f t="shared" si="49"/>
        <v>5</v>
      </c>
    </row>
    <row r="2013" spans="1:6" x14ac:dyDescent="0.25">
      <c r="A2013" s="83" t="s">
        <v>3080</v>
      </c>
      <c r="B2013" s="83" t="s">
        <v>51</v>
      </c>
      <c r="C2013" s="83" t="s">
        <v>56</v>
      </c>
      <c r="D2013" s="83" t="s">
        <v>57</v>
      </c>
      <c r="E2013" s="83" t="s">
        <v>3079</v>
      </c>
      <c r="F2013" s="52">
        <f t="shared" si="49"/>
        <v>5</v>
      </c>
    </row>
    <row r="2014" spans="1:6" x14ac:dyDescent="0.25">
      <c r="A2014" s="83" t="s">
        <v>3081</v>
      </c>
      <c r="B2014" s="83" t="s">
        <v>51</v>
      </c>
      <c r="C2014" s="83" t="s">
        <v>52</v>
      </c>
      <c r="D2014" s="83" t="s">
        <v>53</v>
      </c>
      <c r="E2014" s="83" t="s">
        <v>3082</v>
      </c>
      <c r="F2014" s="52">
        <f t="shared" si="49"/>
        <v>5</v>
      </c>
    </row>
    <row r="2015" spans="1:6" x14ac:dyDescent="0.25">
      <c r="A2015" s="83" t="s">
        <v>3083</v>
      </c>
      <c r="B2015" s="83" t="s">
        <v>51</v>
      </c>
      <c r="C2015" s="83" t="s">
        <v>56</v>
      </c>
      <c r="D2015" s="83" t="s">
        <v>57</v>
      </c>
      <c r="E2015" s="83" t="s">
        <v>3082</v>
      </c>
      <c r="F2015" s="52">
        <f t="shared" si="49"/>
        <v>5</v>
      </c>
    </row>
    <row r="2016" spans="1:6" x14ac:dyDescent="0.25">
      <c r="A2016" s="83" t="s">
        <v>3084</v>
      </c>
      <c r="B2016" s="83" t="s">
        <v>51</v>
      </c>
      <c r="C2016" s="83" t="s">
        <v>52</v>
      </c>
      <c r="D2016" s="83" t="s">
        <v>53</v>
      </c>
      <c r="E2016" s="83" t="s">
        <v>3085</v>
      </c>
      <c r="F2016" s="52">
        <f t="shared" si="49"/>
        <v>5</v>
      </c>
    </row>
    <row r="2017" spans="1:6" x14ac:dyDescent="0.25">
      <c r="A2017" s="83" t="s">
        <v>3086</v>
      </c>
      <c r="B2017" s="83" t="s">
        <v>51</v>
      </c>
      <c r="C2017" s="83" t="s">
        <v>56</v>
      </c>
      <c r="D2017" s="83" t="s">
        <v>57</v>
      </c>
      <c r="E2017" s="83" t="s">
        <v>3085</v>
      </c>
      <c r="F2017" s="52">
        <f t="shared" si="49"/>
        <v>5</v>
      </c>
    </row>
    <row r="2018" spans="1:6" x14ac:dyDescent="0.25">
      <c r="A2018" s="83" t="s">
        <v>3087</v>
      </c>
      <c r="B2018" s="83" t="s">
        <v>51</v>
      </c>
      <c r="C2018" s="83" t="s">
        <v>52</v>
      </c>
      <c r="D2018" s="83" t="s">
        <v>53</v>
      </c>
      <c r="E2018" s="83" t="s">
        <v>3088</v>
      </c>
      <c r="F2018" s="52">
        <f t="shared" si="49"/>
        <v>5</v>
      </c>
    </row>
    <row r="2019" spans="1:6" x14ac:dyDescent="0.25">
      <c r="A2019" s="83" t="s">
        <v>3089</v>
      </c>
      <c r="B2019" s="83" t="s">
        <v>51</v>
      </c>
      <c r="C2019" s="83" t="s">
        <v>56</v>
      </c>
      <c r="D2019" s="83" t="s">
        <v>57</v>
      </c>
      <c r="E2019" s="83" t="s">
        <v>3088</v>
      </c>
      <c r="F2019" s="52">
        <f t="shared" si="49"/>
        <v>5</v>
      </c>
    </row>
    <row r="2020" spans="1:6" x14ac:dyDescent="0.25">
      <c r="A2020" s="83" t="s">
        <v>3090</v>
      </c>
      <c r="B2020" s="83" t="s">
        <v>51</v>
      </c>
      <c r="C2020" s="83" t="s">
        <v>52</v>
      </c>
      <c r="D2020" s="83" t="s">
        <v>53</v>
      </c>
      <c r="E2020" s="83" t="s">
        <v>3091</v>
      </c>
      <c r="F2020" s="52">
        <f t="shared" si="49"/>
        <v>5</v>
      </c>
    </row>
    <row r="2021" spans="1:6" x14ac:dyDescent="0.25">
      <c r="A2021" s="83" t="s">
        <v>3092</v>
      </c>
      <c r="B2021" s="83" t="s">
        <v>51</v>
      </c>
      <c r="C2021" s="83" t="s">
        <v>56</v>
      </c>
      <c r="D2021" s="83" t="s">
        <v>57</v>
      </c>
      <c r="E2021" s="83" t="s">
        <v>3091</v>
      </c>
      <c r="F2021" s="52">
        <f t="shared" si="49"/>
        <v>5</v>
      </c>
    </row>
    <row r="2022" spans="1:6" x14ac:dyDescent="0.25">
      <c r="A2022" s="83" t="s">
        <v>3093</v>
      </c>
      <c r="B2022" s="83" t="s">
        <v>51</v>
      </c>
      <c r="C2022" s="83" t="s">
        <v>52</v>
      </c>
      <c r="D2022" s="83" t="s">
        <v>53</v>
      </c>
      <c r="E2022" s="83" t="s">
        <v>3094</v>
      </c>
      <c r="F2022" s="52">
        <f t="shared" si="49"/>
        <v>5</v>
      </c>
    </row>
    <row r="2023" spans="1:6" x14ac:dyDescent="0.25">
      <c r="A2023" s="83" t="s">
        <v>3095</v>
      </c>
      <c r="B2023" s="83" t="s">
        <v>51</v>
      </c>
      <c r="C2023" s="83" t="s">
        <v>56</v>
      </c>
      <c r="D2023" s="83" t="s">
        <v>57</v>
      </c>
      <c r="E2023" s="83" t="s">
        <v>3094</v>
      </c>
      <c r="F2023" s="52">
        <f t="shared" si="49"/>
        <v>5</v>
      </c>
    </row>
    <row r="2024" spans="1:6" x14ac:dyDescent="0.25">
      <c r="A2024" s="83" t="s">
        <v>3096</v>
      </c>
      <c r="B2024" s="83" t="s">
        <v>51</v>
      </c>
      <c r="C2024" s="83" t="s">
        <v>52</v>
      </c>
      <c r="D2024" s="83" t="s">
        <v>53</v>
      </c>
      <c r="E2024" s="83" t="s">
        <v>3097</v>
      </c>
      <c r="F2024" s="52">
        <f t="shared" si="49"/>
        <v>5</v>
      </c>
    </row>
    <row r="2025" spans="1:6" x14ac:dyDescent="0.25">
      <c r="A2025" s="83" t="s">
        <v>3098</v>
      </c>
      <c r="B2025" s="83" t="s">
        <v>51</v>
      </c>
      <c r="C2025" s="83" t="s">
        <v>56</v>
      </c>
      <c r="D2025" s="83" t="s">
        <v>57</v>
      </c>
      <c r="E2025" s="83" t="s">
        <v>3097</v>
      </c>
      <c r="F2025" s="52">
        <f t="shared" si="49"/>
        <v>5</v>
      </c>
    </row>
    <row r="2026" spans="1:6" x14ac:dyDescent="0.25">
      <c r="A2026" s="83" t="s">
        <v>3099</v>
      </c>
      <c r="B2026" s="83" t="s">
        <v>51</v>
      </c>
      <c r="C2026" s="83" t="s">
        <v>59</v>
      </c>
      <c r="D2026" s="83" t="s">
        <v>72</v>
      </c>
      <c r="E2026" s="83" t="s">
        <v>3100</v>
      </c>
      <c r="F2026" s="52">
        <f t="shared" si="49"/>
        <v>5</v>
      </c>
    </row>
    <row r="2027" spans="1:6" x14ac:dyDescent="0.25">
      <c r="A2027" s="83" t="s">
        <v>3099</v>
      </c>
      <c r="B2027" s="83" t="s">
        <v>51</v>
      </c>
      <c r="C2027" s="83" t="s">
        <v>59</v>
      </c>
      <c r="D2027" s="83" t="s">
        <v>72</v>
      </c>
      <c r="E2027" s="83" t="s">
        <v>3101</v>
      </c>
      <c r="F2027" s="52">
        <f t="shared" si="49"/>
        <v>5</v>
      </c>
    </row>
    <row r="2028" spans="1:6" x14ac:dyDescent="0.25">
      <c r="A2028" s="83" t="s">
        <v>3099</v>
      </c>
      <c r="B2028" s="83" t="s">
        <v>51</v>
      </c>
      <c r="C2028" s="83" t="s">
        <v>59</v>
      </c>
      <c r="D2028" s="83" t="s">
        <v>72</v>
      </c>
      <c r="E2028" s="83" t="s">
        <v>3102</v>
      </c>
      <c r="F2028" s="52">
        <f t="shared" si="49"/>
        <v>5</v>
      </c>
    </row>
    <row r="2029" spans="1:6" x14ac:dyDescent="0.25">
      <c r="A2029" s="83" t="s">
        <v>3099</v>
      </c>
      <c r="B2029" s="83" t="s">
        <v>51</v>
      </c>
      <c r="C2029" s="83" t="s">
        <v>59</v>
      </c>
      <c r="D2029" s="83" t="s">
        <v>72</v>
      </c>
      <c r="E2029" s="83" t="s">
        <v>3103</v>
      </c>
      <c r="F2029" s="52">
        <f t="shared" si="49"/>
        <v>5</v>
      </c>
    </row>
    <row r="2030" spans="1:6" x14ac:dyDescent="0.25">
      <c r="A2030" s="83" t="s">
        <v>3104</v>
      </c>
      <c r="B2030" s="83" t="s">
        <v>51</v>
      </c>
      <c r="C2030" s="83" t="s">
        <v>52</v>
      </c>
      <c r="D2030" s="83" t="s">
        <v>53</v>
      </c>
      <c r="E2030" s="83" t="s">
        <v>3105</v>
      </c>
      <c r="F2030" s="52">
        <f t="shared" si="49"/>
        <v>5</v>
      </c>
    </row>
    <row r="2031" spans="1:6" x14ac:dyDescent="0.25">
      <c r="A2031" s="83" t="s">
        <v>3106</v>
      </c>
      <c r="B2031" s="83" t="s">
        <v>51</v>
      </c>
      <c r="C2031" s="83" t="s">
        <v>56</v>
      </c>
      <c r="D2031" s="83" t="s">
        <v>57</v>
      </c>
      <c r="E2031" s="83" t="s">
        <v>3105</v>
      </c>
      <c r="F2031" s="52">
        <f t="shared" si="49"/>
        <v>5</v>
      </c>
    </row>
    <row r="2032" spans="1:6" x14ac:dyDescent="0.25">
      <c r="A2032" s="83" t="s">
        <v>3107</v>
      </c>
      <c r="B2032" s="83" t="s">
        <v>51</v>
      </c>
      <c r="C2032" s="83" t="s">
        <v>52</v>
      </c>
      <c r="D2032" s="83" t="s">
        <v>53</v>
      </c>
      <c r="E2032" s="83" t="s">
        <v>3108</v>
      </c>
      <c r="F2032" s="52">
        <f t="shared" si="49"/>
        <v>5</v>
      </c>
    </row>
    <row r="2033" spans="1:6" x14ac:dyDescent="0.25">
      <c r="A2033" s="83" t="s">
        <v>3109</v>
      </c>
      <c r="B2033" s="83" t="s">
        <v>51</v>
      </c>
      <c r="C2033" s="83" t="s">
        <v>56</v>
      </c>
      <c r="D2033" s="83" t="s">
        <v>57</v>
      </c>
      <c r="E2033" s="83" t="s">
        <v>3108</v>
      </c>
      <c r="F2033" s="52">
        <f t="shared" si="49"/>
        <v>5</v>
      </c>
    </row>
    <row r="2034" spans="1:6" x14ac:dyDescent="0.25">
      <c r="A2034" s="83" t="s">
        <v>3110</v>
      </c>
      <c r="B2034" s="83" t="s">
        <v>51</v>
      </c>
      <c r="C2034" s="83" t="s">
        <v>52</v>
      </c>
      <c r="D2034" s="83" t="s">
        <v>53</v>
      </c>
      <c r="E2034" s="83" t="s">
        <v>3111</v>
      </c>
      <c r="F2034" s="52">
        <f t="shared" si="49"/>
        <v>5</v>
      </c>
    </row>
    <row r="2035" spans="1:6" x14ac:dyDescent="0.25">
      <c r="A2035" s="83" t="s">
        <v>3112</v>
      </c>
      <c r="B2035" s="83" t="s">
        <v>51</v>
      </c>
      <c r="C2035" s="83" t="s">
        <v>56</v>
      </c>
      <c r="D2035" s="83" t="s">
        <v>57</v>
      </c>
      <c r="E2035" s="83" t="s">
        <v>3111</v>
      </c>
      <c r="F2035" s="52">
        <f t="shared" si="49"/>
        <v>5</v>
      </c>
    </row>
    <row r="2036" spans="1:6" x14ac:dyDescent="0.25">
      <c r="A2036" s="83" t="s">
        <v>3113</v>
      </c>
      <c r="B2036" s="83" t="s">
        <v>51</v>
      </c>
      <c r="C2036" s="83" t="s">
        <v>52</v>
      </c>
      <c r="D2036" s="83" t="s">
        <v>53</v>
      </c>
      <c r="E2036" s="83" t="s">
        <v>3114</v>
      </c>
      <c r="F2036" s="52">
        <f t="shared" si="49"/>
        <v>5</v>
      </c>
    </row>
    <row r="2037" spans="1:6" x14ac:dyDescent="0.25">
      <c r="A2037" s="83" t="s">
        <v>3115</v>
      </c>
      <c r="B2037" s="83" t="s">
        <v>51</v>
      </c>
      <c r="C2037" s="83" t="s">
        <v>56</v>
      </c>
      <c r="D2037" s="83" t="s">
        <v>57</v>
      </c>
      <c r="E2037" s="83" t="s">
        <v>3114</v>
      </c>
      <c r="F2037" s="52">
        <f t="shared" si="49"/>
        <v>5</v>
      </c>
    </row>
    <row r="2038" spans="1:6" x14ac:dyDescent="0.25">
      <c r="A2038" s="83" t="s">
        <v>3116</v>
      </c>
      <c r="B2038" s="83" t="s">
        <v>51</v>
      </c>
      <c r="C2038" s="83" t="s">
        <v>52</v>
      </c>
      <c r="D2038" s="83" t="s">
        <v>53</v>
      </c>
      <c r="E2038" s="83" t="s">
        <v>3117</v>
      </c>
      <c r="F2038" s="52">
        <f t="shared" si="49"/>
        <v>5</v>
      </c>
    </row>
    <row r="2039" spans="1:6" x14ac:dyDescent="0.25">
      <c r="A2039" s="83" t="s">
        <v>3118</v>
      </c>
      <c r="B2039" s="83" t="s">
        <v>51</v>
      </c>
      <c r="C2039" s="83" t="s">
        <v>56</v>
      </c>
      <c r="D2039" s="83" t="s">
        <v>57</v>
      </c>
      <c r="E2039" s="83" t="s">
        <v>3117</v>
      </c>
      <c r="F2039" s="52">
        <f t="shared" si="49"/>
        <v>5</v>
      </c>
    </row>
    <row r="2040" spans="1:6" x14ac:dyDescent="0.25">
      <c r="A2040" s="85" t="s">
        <v>3148</v>
      </c>
      <c r="B2040" s="85" t="s">
        <v>51</v>
      </c>
      <c r="C2040" s="85" t="s">
        <v>52</v>
      </c>
      <c r="D2040" s="85" t="s">
        <v>53</v>
      </c>
      <c r="E2040" s="85" t="s">
        <v>3149</v>
      </c>
      <c r="F2040" s="52">
        <f t="shared" ref="F2040:F2073" si="50">MONTH(A2040)</f>
        <v>5</v>
      </c>
    </row>
    <row r="2041" spans="1:6" x14ac:dyDescent="0.25">
      <c r="A2041" s="85" t="s">
        <v>3150</v>
      </c>
      <c r="B2041" s="85" t="s">
        <v>51</v>
      </c>
      <c r="C2041" s="85" t="s">
        <v>56</v>
      </c>
      <c r="D2041" s="85" t="s">
        <v>57</v>
      </c>
      <c r="E2041" s="85" t="s">
        <v>3149</v>
      </c>
      <c r="F2041" s="52">
        <f t="shared" si="50"/>
        <v>5</v>
      </c>
    </row>
    <row r="2042" spans="1:6" x14ac:dyDescent="0.25">
      <c r="A2042" s="85" t="s">
        <v>3151</v>
      </c>
      <c r="B2042" s="85" t="s">
        <v>51</v>
      </c>
      <c r="C2042" s="85" t="s">
        <v>52</v>
      </c>
      <c r="D2042" s="85" t="s">
        <v>53</v>
      </c>
      <c r="E2042" s="85" t="s">
        <v>3152</v>
      </c>
      <c r="F2042" s="52">
        <f t="shared" si="50"/>
        <v>5</v>
      </c>
    </row>
    <row r="2043" spans="1:6" x14ac:dyDescent="0.25">
      <c r="A2043" s="85" t="s">
        <v>3153</v>
      </c>
      <c r="B2043" s="85" t="s">
        <v>51</v>
      </c>
      <c r="C2043" s="85" t="s">
        <v>56</v>
      </c>
      <c r="D2043" s="85" t="s">
        <v>57</v>
      </c>
      <c r="E2043" s="85" t="s">
        <v>3152</v>
      </c>
      <c r="F2043" s="52">
        <f t="shared" si="50"/>
        <v>5</v>
      </c>
    </row>
    <row r="2044" spans="1:6" x14ac:dyDescent="0.25">
      <c r="A2044" s="85" t="s">
        <v>3154</v>
      </c>
      <c r="B2044" s="85" t="s">
        <v>51</v>
      </c>
      <c r="C2044" s="85" t="s">
        <v>52</v>
      </c>
      <c r="D2044" s="85" t="s">
        <v>53</v>
      </c>
      <c r="E2044" s="85" t="s">
        <v>3155</v>
      </c>
      <c r="F2044" s="52">
        <f t="shared" si="50"/>
        <v>5</v>
      </c>
    </row>
    <row r="2045" spans="1:6" x14ac:dyDescent="0.25">
      <c r="A2045" s="85" t="s">
        <v>3156</v>
      </c>
      <c r="B2045" s="85" t="s">
        <v>51</v>
      </c>
      <c r="C2045" s="85" t="s">
        <v>56</v>
      </c>
      <c r="D2045" s="85" t="s">
        <v>57</v>
      </c>
      <c r="E2045" s="85" t="s">
        <v>3155</v>
      </c>
      <c r="F2045" s="52">
        <f t="shared" si="50"/>
        <v>5</v>
      </c>
    </row>
    <row r="2046" spans="1:6" x14ac:dyDescent="0.25">
      <c r="A2046" s="85" t="s">
        <v>3157</v>
      </c>
      <c r="B2046" s="85" t="s">
        <v>51</v>
      </c>
      <c r="C2046" s="85" t="s">
        <v>52</v>
      </c>
      <c r="D2046" s="85" t="s">
        <v>53</v>
      </c>
      <c r="E2046" s="85" t="s">
        <v>3158</v>
      </c>
      <c r="F2046" s="52">
        <f t="shared" si="50"/>
        <v>5</v>
      </c>
    </row>
    <row r="2047" spans="1:6" x14ac:dyDescent="0.25">
      <c r="A2047" s="85" t="s">
        <v>3159</v>
      </c>
      <c r="B2047" s="85" t="s">
        <v>51</v>
      </c>
      <c r="C2047" s="85" t="s">
        <v>56</v>
      </c>
      <c r="D2047" s="85" t="s">
        <v>57</v>
      </c>
      <c r="E2047" s="85" t="s">
        <v>3158</v>
      </c>
      <c r="F2047" s="52">
        <f t="shared" si="50"/>
        <v>5</v>
      </c>
    </row>
    <row r="2048" spans="1:6" x14ac:dyDescent="0.25">
      <c r="A2048" s="85" t="s">
        <v>3160</v>
      </c>
      <c r="B2048" s="85" t="s">
        <v>51</v>
      </c>
      <c r="C2048" s="85" t="s">
        <v>52</v>
      </c>
      <c r="D2048" s="85" t="s">
        <v>53</v>
      </c>
      <c r="E2048" s="85" t="s">
        <v>3161</v>
      </c>
      <c r="F2048" s="52">
        <f t="shared" si="50"/>
        <v>5</v>
      </c>
    </row>
    <row r="2049" spans="1:6" x14ac:dyDescent="0.25">
      <c r="A2049" s="85" t="s">
        <v>3162</v>
      </c>
      <c r="B2049" s="85" t="s">
        <v>51</v>
      </c>
      <c r="C2049" s="85" t="s">
        <v>56</v>
      </c>
      <c r="D2049" s="85" t="s">
        <v>57</v>
      </c>
      <c r="E2049" s="85" t="s">
        <v>3161</v>
      </c>
      <c r="F2049" s="52">
        <f t="shared" si="50"/>
        <v>5</v>
      </c>
    </row>
    <row r="2050" spans="1:6" x14ac:dyDescent="0.25">
      <c r="A2050" s="85" t="s">
        <v>3163</v>
      </c>
      <c r="B2050" s="85" t="s">
        <v>51</v>
      </c>
      <c r="C2050" s="85" t="s">
        <v>52</v>
      </c>
      <c r="D2050" s="85" t="s">
        <v>53</v>
      </c>
      <c r="E2050" s="85" t="s">
        <v>3164</v>
      </c>
      <c r="F2050" s="52">
        <f t="shared" si="50"/>
        <v>5</v>
      </c>
    </row>
    <row r="2051" spans="1:6" x14ac:dyDescent="0.25">
      <c r="A2051" s="85" t="s">
        <v>3165</v>
      </c>
      <c r="B2051" s="85" t="s">
        <v>51</v>
      </c>
      <c r="C2051" s="85" t="s">
        <v>56</v>
      </c>
      <c r="D2051" s="85" t="s">
        <v>57</v>
      </c>
      <c r="E2051" s="85" t="s">
        <v>3164</v>
      </c>
      <c r="F2051" s="52">
        <f t="shared" si="50"/>
        <v>5</v>
      </c>
    </row>
    <row r="2052" spans="1:6" x14ac:dyDescent="0.25">
      <c r="A2052" s="85" t="s">
        <v>3166</v>
      </c>
      <c r="B2052" s="85" t="s">
        <v>51</v>
      </c>
      <c r="C2052" s="85" t="s">
        <v>52</v>
      </c>
      <c r="D2052" s="85" t="s">
        <v>53</v>
      </c>
      <c r="E2052" s="85" t="s">
        <v>3167</v>
      </c>
      <c r="F2052" s="52">
        <f t="shared" si="50"/>
        <v>5</v>
      </c>
    </row>
    <row r="2053" spans="1:6" x14ac:dyDescent="0.25">
      <c r="A2053" s="85" t="s">
        <v>3168</v>
      </c>
      <c r="B2053" s="85" t="s">
        <v>51</v>
      </c>
      <c r="C2053" s="85" t="s">
        <v>56</v>
      </c>
      <c r="D2053" s="85" t="s">
        <v>57</v>
      </c>
      <c r="E2053" s="85" t="s">
        <v>3167</v>
      </c>
      <c r="F2053" s="52">
        <f t="shared" si="50"/>
        <v>5</v>
      </c>
    </row>
    <row r="2054" spans="1:6" x14ac:dyDescent="0.25">
      <c r="A2054" s="85" t="s">
        <v>3169</v>
      </c>
      <c r="B2054" s="85" t="s">
        <v>51</v>
      </c>
      <c r="C2054" s="85" t="s">
        <v>52</v>
      </c>
      <c r="D2054" s="85" t="s">
        <v>53</v>
      </c>
      <c r="E2054" s="85" t="s">
        <v>3170</v>
      </c>
      <c r="F2054" s="52">
        <f t="shared" si="50"/>
        <v>5</v>
      </c>
    </row>
    <row r="2055" spans="1:6" x14ac:dyDescent="0.25">
      <c r="A2055" s="85" t="s">
        <v>3171</v>
      </c>
      <c r="B2055" s="85" t="s">
        <v>51</v>
      </c>
      <c r="C2055" s="85" t="s">
        <v>56</v>
      </c>
      <c r="D2055" s="85" t="s">
        <v>57</v>
      </c>
      <c r="E2055" s="85" t="s">
        <v>3170</v>
      </c>
      <c r="F2055" s="52">
        <f t="shared" si="50"/>
        <v>5</v>
      </c>
    </row>
    <row r="2056" spans="1:6" x14ac:dyDescent="0.25">
      <c r="A2056" s="85" t="s">
        <v>3172</v>
      </c>
      <c r="B2056" s="85" t="s">
        <v>51</v>
      </c>
      <c r="C2056" s="85" t="s">
        <v>52</v>
      </c>
      <c r="D2056" s="85" t="s">
        <v>53</v>
      </c>
      <c r="E2056" s="85" t="s">
        <v>3173</v>
      </c>
      <c r="F2056" s="52">
        <f t="shared" si="50"/>
        <v>5</v>
      </c>
    </row>
    <row r="2057" spans="1:6" x14ac:dyDescent="0.25">
      <c r="A2057" s="85" t="s">
        <v>3174</v>
      </c>
      <c r="B2057" s="85" t="s">
        <v>51</v>
      </c>
      <c r="C2057" s="85" t="s">
        <v>56</v>
      </c>
      <c r="D2057" s="85" t="s">
        <v>57</v>
      </c>
      <c r="E2057" s="85" t="s">
        <v>3173</v>
      </c>
      <c r="F2057" s="52">
        <f t="shared" si="50"/>
        <v>5</v>
      </c>
    </row>
    <row r="2058" spans="1:6" x14ac:dyDescent="0.25">
      <c r="A2058" s="85" t="s">
        <v>3175</v>
      </c>
      <c r="B2058" s="85" t="s">
        <v>51</v>
      </c>
      <c r="C2058" s="85" t="s">
        <v>52</v>
      </c>
      <c r="D2058" s="85" t="s">
        <v>53</v>
      </c>
      <c r="E2058" s="85" t="s">
        <v>3176</v>
      </c>
      <c r="F2058" s="52">
        <f t="shared" si="50"/>
        <v>5</v>
      </c>
    </row>
    <row r="2059" spans="1:6" x14ac:dyDescent="0.25">
      <c r="A2059" s="85" t="s">
        <v>3177</v>
      </c>
      <c r="B2059" s="85" t="s">
        <v>51</v>
      </c>
      <c r="C2059" s="85" t="s">
        <v>56</v>
      </c>
      <c r="D2059" s="85" t="s">
        <v>57</v>
      </c>
      <c r="E2059" s="85" t="s">
        <v>3176</v>
      </c>
      <c r="F2059" s="52">
        <f t="shared" si="50"/>
        <v>5</v>
      </c>
    </row>
    <row r="2060" spans="1:6" x14ac:dyDescent="0.25">
      <c r="A2060" s="85" t="s">
        <v>3178</v>
      </c>
      <c r="B2060" s="85" t="s">
        <v>51</v>
      </c>
      <c r="C2060" s="85" t="s">
        <v>52</v>
      </c>
      <c r="D2060" s="85" t="s">
        <v>53</v>
      </c>
      <c r="E2060" s="85" t="s">
        <v>3179</v>
      </c>
      <c r="F2060" s="52">
        <f t="shared" si="50"/>
        <v>5</v>
      </c>
    </row>
    <row r="2061" spans="1:6" x14ac:dyDescent="0.25">
      <c r="A2061" s="85" t="s">
        <v>3180</v>
      </c>
      <c r="B2061" s="85" t="s">
        <v>51</v>
      </c>
      <c r="C2061" s="85" t="s">
        <v>56</v>
      </c>
      <c r="D2061" s="85" t="s">
        <v>57</v>
      </c>
      <c r="E2061" s="85" t="s">
        <v>3179</v>
      </c>
      <c r="F2061" s="52">
        <f t="shared" si="50"/>
        <v>5</v>
      </c>
    </row>
    <row r="2062" spans="1:6" x14ac:dyDescent="0.25">
      <c r="A2062" s="85" t="s">
        <v>3181</v>
      </c>
      <c r="B2062" s="85" t="s">
        <v>51</v>
      </c>
      <c r="C2062" s="85" t="s">
        <v>52</v>
      </c>
      <c r="D2062" s="85" t="s">
        <v>53</v>
      </c>
      <c r="E2062" s="85" t="s">
        <v>3182</v>
      </c>
      <c r="F2062" s="52">
        <f t="shared" si="50"/>
        <v>5</v>
      </c>
    </row>
    <row r="2063" spans="1:6" x14ac:dyDescent="0.25">
      <c r="A2063" s="85" t="s">
        <v>3183</v>
      </c>
      <c r="B2063" s="85" t="s">
        <v>51</v>
      </c>
      <c r="C2063" s="85" t="s">
        <v>56</v>
      </c>
      <c r="D2063" s="85" t="s">
        <v>57</v>
      </c>
      <c r="E2063" s="85" t="s">
        <v>3182</v>
      </c>
      <c r="F2063" s="52">
        <f t="shared" si="50"/>
        <v>5</v>
      </c>
    </row>
    <row r="2064" spans="1:6" x14ac:dyDescent="0.25">
      <c r="A2064" s="85" t="s">
        <v>3184</v>
      </c>
      <c r="B2064" s="85" t="s">
        <v>51</v>
      </c>
      <c r="C2064" s="85" t="s">
        <v>52</v>
      </c>
      <c r="D2064" s="85" t="s">
        <v>53</v>
      </c>
      <c r="E2064" s="85" t="s">
        <v>3185</v>
      </c>
      <c r="F2064" s="52">
        <f t="shared" si="50"/>
        <v>5</v>
      </c>
    </row>
    <row r="2065" spans="1:6" x14ac:dyDescent="0.25">
      <c r="A2065" s="85" t="s">
        <v>3186</v>
      </c>
      <c r="B2065" s="85" t="s">
        <v>51</v>
      </c>
      <c r="C2065" s="85" t="s">
        <v>56</v>
      </c>
      <c r="D2065" s="85" t="s">
        <v>57</v>
      </c>
      <c r="E2065" s="85" t="s">
        <v>3185</v>
      </c>
      <c r="F2065" s="52">
        <f t="shared" si="50"/>
        <v>5</v>
      </c>
    </row>
    <row r="2066" spans="1:6" x14ac:dyDescent="0.25">
      <c r="A2066" s="85" t="s">
        <v>3187</v>
      </c>
      <c r="B2066" s="85" t="s">
        <v>51</v>
      </c>
      <c r="C2066" s="85" t="s">
        <v>52</v>
      </c>
      <c r="D2066" s="85" t="s">
        <v>53</v>
      </c>
      <c r="E2066" s="85" t="s">
        <v>3188</v>
      </c>
      <c r="F2066" s="52">
        <f t="shared" si="50"/>
        <v>5</v>
      </c>
    </row>
    <row r="2067" spans="1:6" x14ac:dyDescent="0.25">
      <c r="A2067" s="85" t="s">
        <v>3189</v>
      </c>
      <c r="B2067" s="85" t="s">
        <v>51</v>
      </c>
      <c r="C2067" s="85" t="s">
        <v>56</v>
      </c>
      <c r="D2067" s="85" t="s">
        <v>57</v>
      </c>
      <c r="E2067" s="85" t="s">
        <v>3188</v>
      </c>
      <c r="F2067" s="52">
        <f t="shared" si="50"/>
        <v>5</v>
      </c>
    </row>
    <row r="2068" spans="1:6" x14ac:dyDescent="0.25">
      <c r="A2068" s="85" t="s">
        <v>3190</v>
      </c>
      <c r="B2068" s="85" t="s">
        <v>51</v>
      </c>
      <c r="C2068" s="85" t="s">
        <v>52</v>
      </c>
      <c r="D2068" s="85" t="s">
        <v>53</v>
      </c>
      <c r="E2068" s="85" t="s">
        <v>3191</v>
      </c>
      <c r="F2068" s="52">
        <f t="shared" si="50"/>
        <v>5</v>
      </c>
    </row>
    <row r="2069" spans="1:6" x14ac:dyDescent="0.25">
      <c r="A2069" s="85" t="s">
        <v>3192</v>
      </c>
      <c r="B2069" s="85" t="s">
        <v>51</v>
      </c>
      <c r="C2069" s="85" t="s">
        <v>56</v>
      </c>
      <c r="D2069" s="85" t="s">
        <v>57</v>
      </c>
      <c r="E2069" s="85" t="s">
        <v>3191</v>
      </c>
      <c r="F2069" s="52">
        <f t="shared" si="50"/>
        <v>5</v>
      </c>
    </row>
    <row r="2070" spans="1:6" x14ac:dyDescent="0.25">
      <c r="A2070" s="85" t="s">
        <v>3193</v>
      </c>
      <c r="B2070" s="85" t="s">
        <v>51</v>
      </c>
      <c r="C2070" s="85" t="s">
        <v>52</v>
      </c>
      <c r="D2070" s="85" t="s">
        <v>53</v>
      </c>
      <c r="E2070" s="85" t="s">
        <v>3194</v>
      </c>
      <c r="F2070" s="52">
        <f t="shared" si="50"/>
        <v>5</v>
      </c>
    </row>
    <row r="2071" spans="1:6" x14ac:dyDescent="0.25">
      <c r="A2071" s="85" t="s">
        <v>3195</v>
      </c>
      <c r="B2071" s="85" t="s">
        <v>51</v>
      </c>
      <c r="C2071" s="85" t="s">
        <v>56</v>
      </c>
      <c r="D2071" s="85" t="s">
        <v>57</v>
      </c>
      <c r="E2071" s="85" t="s">
        <v>3194</v>
      </c>
      <c r="F2071" s="52">
        <f t="shared" si="50"/>
        <v>5</v>
      </c>
    </row>
    <row r="2072" spans="1:6" x14ac:dyDescent="0.25">
      <c r="A2072" s="85" t="s">
        <v>3196</v>
      </c>
      <c r="B2072" s="85" t="s">
        <v>51</v>
      </c>
      <c r="C2072" s="85" t="s">
        <v>52</v>
      </c>
      <c r="D2072" s="85" t="s">
        <v>53</v>
      </c>
      <c r="E2072" s="85" t="s">
        <v>3197</v>
      </c>
      <c r="F2072" s="52">
        <f t="shared" si="50"/>
        <v>5</v>
      </c>
    </row>
    <row r="2073" spans="1:6" x14ac:dyDescent="0.25">
      <c r="A2073" s="85" t="s">
        <v>3198</v>
      </c>
      <c r="B2073" s="85" t="s">
        <v>51</v>
      </c>
      <c r="C2073" s="85" t="s">
        <v>56</v>
      </c>
      <c r="D2073" s="85" t="s">
        <v>57</v>
      </c>
      <c r="E2073" s="85" t="s">
        <v>3197</v>
      </c>
      <c r="F2073" s="52">
        <f t="shared" si="50"/>
        <v>5</v>
      </c>
    </row>
    <row r="2074" spans="1:6" x14ac:dyDescent="0.25">
      <c r="A2074" s="86" t="s">
        <v>3199</v>
      </c>
      <c r="B2074" s="86" t="s">
        <v>51</v>
      </c>
      <c r="C2074" s="86" t="s">
        <v>52</v>
      </c>
      <c r="D2074" s="86" t="s">
        <v>53</v>
      </c>
      <c r="E2074" s="86" t="s">
        <v>3200</v>
      </c>
      <c r="F2074" s="52">
        <f t="shared" ref="F2074:F2083" si="51">MONTH(A2074)</f>
        <v>5</v>
      </c>
    </row>
    <row r="2075" spans="1:6" x14ac:dyDescent="0.25">
      <c r="A2075" s="86" t="s">
        <v>3201</v>
      </c>
      <c r="B2075" s="86" t="s">
        <v>51</v>
      </c>
      <c r="C2075" s="86" t="s">
        <v>56</v>
      </c>
      <c r="D2075" s="86" t="s">
        <v>57</v>
      </c>
      <c r="E2075" s="86" t="s">
        <v>3200</v>
      </c>
      <c r="F2075" s="52">
        <f t="shared" si="51"/>
        <v>5</v>
      </c>
    </row>
    <row r="2076" spans="1:6" x14ac:dyDescent="0.25">
      <c r="A2076" s="86" t="s">
        <v>3202</v>
      </c>
      <c r="B2076" s="86" t="s">
        <v>51</v>
      </c>
      <c r="C2076" s="86" t="s">
        <v>52</v>
      </c>
      <c r="D2076" s="86" t="s">
        <v>53</v>
      </c>
      <c r="E2076" s="86" t="s">
        <v>3203</v>
      </c>
      <c r="F2076" s="52">
        <f t="shared" si="51"/>
        <v>5</v>
      </c>
    </row>
    <row r="2077" spans="1:6" x14ac:dyDescent="0.25">
      <c r="A2077" s="86" t="s">
        <v>3204</v>
      </c>
      <c r="B2077" s="86" t="s">
        <v>51</v>
      </c>
      <c r="C2077" s="86" t="s">
        <v>56</v>
      </c>
      <c r="D2077" s="86" t="s">
        <v>57</v>
      </c>
      <c r="E2077" s="86" t="s">
        <v>3203</v>
      </c>
      <c r="F2077" s="52">
        <f t="shared" si="51"/>
        <v>5</v>
      </c>
    </row>
    <row r="2078" spans="1:6" x14ac:dyDescent="0.25">
      <c r="A2078" s="86" t="s">
        <v>3205</v>
      </c>
      <c r="B2078" s="86" t="s">
        <v>51</v>
      </c>
      <c r="C2078" s="86" t="s">
        <v>52</v>
      </c>
      <c r="D2078" s="86" t="s">
        <v>53</v>
      </c>
      <c r="E2078" s="86" t="s">
        <v>3206</v>
      </c>
      <c r="F2078" s="52">
        <f t="shared" si="51"/>
        <v>5</v>
      </c>
    </row>
    <row r="2079" spans="1:6" x14ac:dyDescent="0.25">
      <c r="A2079" s="86" t="s">
        <v>3207</v>
      </c>
      <c r="B2079" s="86" t="s">
        <v>51</v>
      </c>
      <c r="C2079" s="86" t="s">
        <v>56</v>
      </c>
      <c r="D2079" s="86" t="s">
        <v>57</v>
      </c>
      <c r="E2079" s="86" t="s">
        <v>3206</v>
      </c>
      <c r="F2079" s="52">
        <f t="shared" si="51"/>
        <v>5</v>
      </c>
    </row>
    <row r="2080" spans="1:6" x14ac:dyDescent="0.25">
      <c r="A2080" s="86" t="s">
        <v>3208</v>
      </c>
      <c r="B2080" s="86" t="s">
        <v>51</v>
      </c>
      <c r="C2080" s="86" t="s">
        <v>52</v>
      </c>
      <c r="D2080" s="86" t="s">
        <v>53</v>
      </c>
      <c r="E2080" s="86" t="s">
        <v>3209</v>
      </c>
      <c r="F2080" s="52">
        <f t="shared" si="51"/>
        <v>5</v>
      </c>
    </row>
    <row r="2081" spans="1:6" x14ac:dyDescent="0.25">
      <c r="A2081" s="86" t="s">
        <v>3210</v>
      </c>
      <c r="B2081" s="86" t="s">
        <v>51</v>
      </c>
      <c r="C2081" s="86" t="s">
        <v>56</v>
      </c>
      <c r="D2081" s="86" t="s">
        <v>57</v>
      </c>
      <c r="E2081" s="86" t="s">
        <v>3209</v>
      </c>
      <c r="F2081" s="52">
        <f t="shared" si="51"/>
        <v>5</v>
      </c>
    </row>
    <row r="2082" spans="1:6" x14ac:dyDescent="0.25">
      <c r="A2082" s="86" t="s">
        <v>3211</v>
      </c>
      <c r="B2082" s="86" t="s">
        <v>51</v>
      </c>
      <c r="C2082" s="86" t="s">
        <v>52</v>
      </c>
      <c r="D2082" s="86" t="s">
        <v>53</v>
      </c>
      <c r="E2082" s="86" t="s">
        <v>3212</v>
      </c>
      <c r="F2082" s="52">
        <f t="shared" si="51"/>
        <v>5</v>
      </c>
    </row>
    <row r="2083" spans="1:6" x14ac:dyDescent="0.25">
      <c r="A2083" s="86" t="s">
        <v>3213</v>
      </c>
      <c r="B2083" s="86" t="s">
        <v>51</v>
      </c>
      <c r="C2083" s="86" t="s">
        <v>56</v>
      </c>
      <c r="D2083" s="86" t="s">
        <v>57</v>
      </c>
      <c r="E2083" s="86" t="s">
        <v>3212</v>
      </c>
      <c r="F2083" s="52">
        <f t="shared" si="51"/>
        <v>5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87A16-40C8-48E2-A82B-830EFF0CD262}">
  <dimension ref="A1:J280"/>
  <sheetViews>
    <sheetView topLeftCell="D2" workbookViewId="0">
      <selection activeCell="J5" sqref="J5"/>
    </sheetView>
  </sheetViews>
  <sheetFormatPr baseColWidth="10" defaultRowHeight="15" x14ac:dyDescent="0.25"/>
  <cols>
    <col min="1" max="1" width="24.7109375" customWidth="1"/>
    <col min="2" max="2" width="50.7109375" customWidth="1"/>
    <col min="3" max="3" width="24.7109375" customWidth="1"/>
    <col min="4" max="4" width="28.5703125" customWidth="1"/>
    <col min="5" max="6" width="52" customWidth="1"/>
    <col min="9" max="9" width="17.5703125" bestFit="1" customWidth="1"/>
    <col min="10" max="10" width="20.85546875" bestFit="1" customWidth="1"/>
  </cols>
  <sheetData>
    <row r="1" spans="1:10" x14ac:dyDescent="0.25">
      <c r="A1" s="1" t="s">
        <v>0</v>
      </c>
      <c r="B1" s="1" t="s">
        <v>1</v>
      </c>
      <c r="C1" s="1" t="s">
        <v>11</v>
      </c>
      <c r="D1" s="1" t="s">
        <v>12</v>
      </c>
      <c r="E1" s="1" t="s">
        <v>3</v>
      </c>
      <c r="F1" s="1" t="s">
        <v>4</v>
      </c>
      <c r="G1" s="1" t="s">
        <v>5</v>
      </c>
      <c r="I1" s="7" t="s">
        <v>17</v>
      </c>
      <c r="J1" t="s">
        <v>22</v>
      </c>
    </row>
    <row r="2" spans="1:10" x14ac:dyDescent="0.25">
      <c r="A2" s="33" t="s">
        <v>272</v>
      </c>
      <c r="B2" s="33" t="s">
        <v>51</v>
      </c>
      <c r="C2" s="33" t="s">
        <v>273</v>
      </c>
      <c r="D2" s="33" t="s">
        <v>274</v>
      </c>
      <c r="E2" s="33" t="s">
        <v>275</v>
      </c>
      <c r="F2" s="33" t="s">
        <v>276</v>
      </c>
      <c r="G2">
        <f>MONTH(Tabla3[[#This Row],[Fecha de Registro]])</f>
        <v>1</v>
      </c>
      <c r="I2" s="2">
        <v>1</v>
      </c>
      <c r="J2" s="53">
        <v>18</v>
      </c>
    </row>
    <row r="3" spans="1:10" x14ac:dyDescent="0.25">
      <c r="A3" s="33" t="s">
        <v>277</v>
      </c>
      <c r="B3" s="33" t="s">
        <v>51</v>
      </c>
      <c r="C3" s="33" t="s">
        <v>273</v>
      </c>
      <c r="D3" s="33" t="s">
        <v>274</v>
      </c>
      <c r="E3" s="33" t="s">
        <v>278</v>
      </c>
      <c r="F3" s="33" t="s">
        <v>279</v>
      </c>
      <c r="G3">
        <f>MONTH(Tabla3[[#This Row],[Fecha de Registro]])</f>
        <v>1</v>
      </c>
      <c r="I3" s="2">
        <v>2</v>
      </c>
      <c r="J3" s="53">
        <v>95</v>
      </c>
    </row>
    <row r="4" spans="1:10" x14ac:dyDescent="0.25">
      <c r="A4" s="33" t="s">
        <v>280</v>
      </c>
      <c r="B4" s="33" t="s">
        <v>51</v>
      </c>
      <c r="C4" s="33" t="s">
        <v>273</v>
      </c>
      <c r="D4" s="33" t="s">
        <v>274</v>
      </c>
      <c r="E4" s="33" t="s">
        <v>281</v>
      </c>
      <c r="F4" s="33" t="s">
        <v>282</v>
      </c>
      <c r="G4">
        <f>MONTH(Tabla3[[#This Row],[Fecha de Registro]])</f>
        <v>1</v>
      </c>
      <c r="I4" s="2">
        <v>3</v>
      </c>
      <c r="J4" s="53">
        <v>50</v>
      </c>
    </row>
    <row r="5" spans="1:10" x14ac:dyDescent="0.25">
      <c r="A5" s="33" t="s">
        <v>283</v>
      </c>
      <c r="B5" s="33" t="s">
        <v>51</v>
      </c>
      <c r="C5" s="33" t="s">
        <v>273</v>
      </c>
      <c r="D5" s="33" t="s">
        <v>274</v>
      </c>
      <c r="E5" s="33" t="s">
        <v>284</v>
      </c>
      <c r="F5" s="33" t="s">
        <v>285</v>
      </c>
      <c r="G5">
        <f>MONTH(Tabla3[[#This Row],[Fecha de Registro]])</f>
        <v>1</v>
      </c>
      <c r="I5" s="2">
        <v>4</v>
      </c>
      <c r="J5" s="53">
        <v>56</v>
      </c>
    </row>
    <row r="6" spans="1:10" x14ac:dyDescent="0.25">
      <c r="A6" s="33" t="s">
        <v>286</v>
      </c>
      <c r="B6" s="33" t="s">
        <v>51</v>
      </c>
      <c r="C6" s="33" t="s">
        <v>273</v>
      </c>
      <c r="D6" s="33" t="s">
        <v>274</v>
      </c>
      <c r="E6" s="33" t="s">
        <v>287</v>
      </c>
      <c r="F6" s="33" t="s">
        <v>288</v>
      </c>
      <c r="G6">
        <f>MONTH(Tabla3[[#This Row],[Fecha de Registro]])</f>
        <v>1</v>
      </c>
      <c r="I6" s="2">
        <v>5</v>
      </c>
      <c r="J6" s="53">
        <v>60</v>
      </c>
    </row>
    <row r="7" spans="1:10" x14ac:dyDescent="0.25">
      <c r="A7" s="33" t="s">
        <v>289</v>
      </c>
      <c r="B7" s="33" t="s">
        <v>51</v>
      </c>
      <c r="C7" s="33" t="s">
        <v>290</v>
      </c>
      <c r="D7" s="33" t="s">
        <v>274</v>
      </c>
      <c r="E7" s="33" t="s">
        <v>291</v>
      </c>
      <c r="F7" s="33" t="s">
        <v>292</v>
      </c>
      <c r="G7">
        <f>MONTH(Tabla3[[#This Row],[Fecha de Registro]])</f>
        <v>1</v>
      </c>
      <c r="I7" s="2" t="s">
        <v>18</v>
      </c>
      <c r="J7" s="53">
        <v>279</v>
      </c>
    </row>
    <row r="8" spans="1:10" x14ac:dyDescent="0.25">
      <c r="A8" s="33" t="s">
        <v>293</v>
      </c>
      <c r="B8" s="33" t="s">
        <v>51</v>
      </c>
      <c r="C8" s="33" t="s">
        <v>290</v>
      </c>
      <c r="D8" s="33" t="s">
        <v>274</v>
      </c>
      <c r="E8" s="33" t="s">
        <v>294</v>
      </c>
      <c r="F8" s="33" t="s">
        <v>295</v>
      </c>
      <c r="G8">
        <f>MONTH(Tabla3[[#This Row],[Fecha de Registro]])</f>
        <v>1</v>
      </c>
    </row>
    <row r="9" spans="1:10" x14ac:dyDescent="0.25">
      <c r="A9" s="33" t="s">
        <v>296</v>
      </c>
      <c r="B9" s="33" t="s">
        <v>51</v>
      </c>
      <c r="C9" s="33" t="s">
        <v>297</v>
      </c>
      <c r="D9" s="33" t="s">
        <v>274</v>
      </c>
      <c r="E9" s="33" t="s">
        <v>298</v>
      </c>
      <c r="F9" s="33" t="s">
        <v>299</v>
      </c>
      <c r="G9">
        <f>MONTH(Tabla3[[#This Row],[Fecha de Registro]])</f>
        <v>1</v>
      </c>
    </row>
    <row r="10" spans="1:10" x14ac:dyDescent="0.25">
      <c r="A10" s="33" t="s">
        <v>300</v>
      </c>
      <c r="B10" s="33" t="s">
        <v>51</v>
      </c>
      <c r="C10" s="33" t="s">
        <v>297</v>
      </c>
      <c r="D10" s="33" t="s">
        <v>274</v>
      </c>
      <c r="E10" s="33" t="s">
        <v>301</v>
      </c>
      <c r="F10" s="33" t="s">
        <v>302</v>
      </c>
      <c r="G10">
        <f>MONTH(Tabla3[[#This Row],[Fecha de Registro]])</f>
        <v>1</v>
      </c>
    </row>
    <row r="11" spans="1:10" x14ac:dyDescent="0.25">
      <c r="A11" s="33" t="s">
        <v>303</v>
      </c>
      <c r="B11" s="33" t="s">
        <v>51</v>
      </c>
      <c r="C11" s="33" t="s">
        <v>297</v>
      </c>
      <c r="D11" s="33" t="s">
        <v>274</v>
      </c>
      <c r="E11" s="33" t="s">
        <v>304</v>
      </c>
      <c r="F11" s="33" t="s">
        <v>305</v>
      </c>
      <c r="G11">
        <f>MONTH(Tabla3[[#This Row],[Fecha de Registro]])</f>
        <v>1</v>
      </c>
    </row>
    <row r="12" spans="1:10" x14ac:dyDescent="0.25">
      <c r="A12" s="33" t="s">
        <v>306</v>
      </c>
      <c r="B12" s="33" t="s">
        <v>51</v>
      </c>
      <c r="C12" s="33" t="s">
        <v>297</v>
      </c>
      <c r="D12" s="33" t="s">
        <v>274</v>
      </c>
      <c r="E12" s="33" t="s">
        <v>307</v>
      </c>
      <c r="F12" s="33" t="s">
        <v>308</v>
      </c>
      <c r="G12">
        <f>MONTH(Tabla3[[#This Row],[Fecha de Registro]])</f>
        <v>1</v>
      </c>
    </row>
    <row r="13" spans="1:10" x14ac:dyDescent="0.25">
      <c r="A13" s="33" t="s">
        <v>309</v>
      </c>
      <c r="B13" s="33" t="s">
        <v>51</v>
      </c>
      <c r="C13" s="33" t="s">
        <v>297</v>
      </c>
      <c r="D13" s="33" t="s">
        <v>274</v>
      </c>
      <c r="E13" s="33" t="s">
        <v>310</v>
      </c>
      <c r="F13" s="33" t="s">
        <v>311</v>
      </c>
      <c r="G13">
        <f>MONTH(Tabla3[[#This Row],[Fecha de Registro]])</f>
        <v>1</v>
      </c>
    </row>
    <row r="14" spans="1:10" x14ac:dyDescent="0.25">
      <c r="A14" s="33" t="s">
        <v>312</v>
      </c>
      <c r="B14" s="33" t="s">
        <v>51</v>
      </c>
      <c r="C14" s="33" t="s">
        <v>313</v>
      </c>
      <c r="D14" s="33" t="s">
        <v>274</v>
      </c>
      <c r="E14" s="33" t="s">
        <v>314</v>
      </c>
      <c r="F14" s="33" t="s">
        <v>315</v>
      </c>
      <c r="G14">
        <f>MONTH(Tabla3[[#This Row],[Fecha de Registro]])</f>
        <v>1</v>
      </c>
    </row>
    <row r="15" spans="1:10" x14ac:dyDescent="0.25">
      <c r="A15" s="33" t="s">
        <v>316</v>
      </c>
      <c r="B15" s="33" t="s">
        <v>51</v>
      </c>
      <c r="C15" s="33" t="s">
        <v>317</v>
      </c>
      <c r="D15" s="33" t="s">
        <v>274</v>
      </c>
      <c r="E15" s="33" t="s">
        <v>318</v>
      </c>
      <c r="F15" s="33" t="s">
        <v>319</v>
      </c>
      <c r="G15">
        <f>MONTH(Tabla3[[#This Row],[Fecha de Registro]])</f>
        <v>1</v>
      </c>
    </row>
    <row r="16" spans="1:10" x14ac:dyDescent="0.25">
      <c r="A16" s="33" t="s">
        <v>320</v>
      </c>
      <c r="B16" s="33" t="s">
        <v>51</v>
      </c>
      <c r="C16" s="33" t="s">
        <v>317</v>
      </c>
      <c r="D16" s="33" t="s">
        <v>274</v>
      </c>
      <c r="E16" s="33" t="s">
        <v>321</v>
      </c>
      <c r="F16" s="33" t="s">
        <v>322</v>
      </c>
      <c r="G16">
        <f>MONTH(Tabla3[[#This Row],[Fecha de Registro]])</f>
        <v>1</v>
      </c>
    </row>
    <row r="17" spans="1:7" x14ac:dyDescent="0.25">
      <c r="A17" s="33" t="s">
        <v>323</v>
      </c>
      <c r="B17" s="33" t="s">
        <v>51</v>
      </c>
      <c r="C17" s="33" t="s">
        <v>317</v>
      </c>
      <c r="D17" s="33" t="s">
        <v>274</v>
      </c>
      <c r="E17" s="33" t="s">
        <v>324</v>
      </c>
      <c r="F17" s="33" t="s">
        <v>325</v>
      </c>
      <c r="G17">
        <f>MONTH(Tabla3[[#This Row],[Fecha de Registro]])</f>
        <v>1</v>
      </c>
    </row>
    <row r="18" spans="1:7" x14ac:dyDescent="0.25">
      <c r="A18" s="33" t="s">
        <v>326</v>
      </c>
      <c r="B18" s="33" t="s">
        <v>51</v>
      </c>
      <c r="C18" s="33" t="s">
        <v>317</v>
      </c>
      <c r="D18" s="33" t="s">
        <v>274</v>
      </c>
      <c r="E18" s="33" t="s">
        <v>327</v>
      </c>
      <c r="F18" s="33" t="s">
        <v>328</v>
      </c>
      <c r="G18">
        <f>MONTH(Tabla3[[#This Row],[Fecha de Registro]])</f>
        <v>1</v>
      </c>
    </row>
    <row r="19" spans="1:7" x14ac:dyDescent="0.25">
      <c r="A19" s="33" t="s">
        <v>329</v>
      </c>
      <c r="B19" s="33" t="s">
        <v>51</v>
      </c>
      <c r="C19" s="33" t="s">
        <v>317</v>
      </c>
      <c r="D19" s="33" t="s">
        <v>274</v>
      </c>
      <c r="E19" s="33" t="s">
        <v>330</v>
      </c>
      <c r="F19" s="33" t="s">
        <v>263</v>
      </c>
      <c r="G19">
        <f>MONTH(Tabla3[[#This Row],[Fecha de Registro]])</f>
        <v>1</v>
      </c>
    </row>
    <row r="20" spans="1:7" x14ac:dyDescent="0.25">
      <c r="A20" t="s">
        <v>814</v>
      </c>
      <c r="B20" t="s">
        <v>51</v>
      </c>
      <c r="C20" t="s">
        <v>815</v>
      </c>
      <c r="D20" t="s">
        <v>274</v>
      </c>
      <c r="E20" t="s">
        <v>816</v>
      </c>
      <c r="F20" t="s">
        <v>617</v>
      </c>
      <c r="G20">
        <f>MONTH(Tabla3[[#This Row],[Fecha de Registro]])</f>
        <v>2</v>
      </c>
    </row>
    <row r="21" spans="1:7" x14ac:dyDescent="0.25">
      <c r="A21" t="s">
        <v>817</v>
      </c>
      <c r="B21" t="s">
        <v>51</v>
      </c>
      <c r="C21" t="s">
        <v>818</v>
      </c>
      <c r="D21" t="s">
        <v>274</v>
      </c>
      <c r="E21" t="s">
        <v>819</v>
      </c>
      <c r="F21" t="s">
        <v>622</v>
      </c>
      <c r="G21">
        <f>MONTH(Tabla3[[#This Row],[Fecha de Registro]])</f>
        <v>2</v>
      </c>
    </row>
    <row r="22" spans="1:7" x14ac:dyDescent="0.25">
      <c r="A22" t="s">
        <v>820</v>
      </c>
      <c r="B22" t="s">
        <v>51</v>
      </c>
      <c r="C22" t="s">
        <v>818</v>
      </c>
      <c r="D22" t="s">
        <v>274</v>
      </c>
      <c r="E22" t="s">
        <v>821</v>
      </c>
      <c r="F22" t="s">
        <v>822</v>
      </c>
      <c r="G22">
        <f>MONTH(Tabla3[[#This Row],[Fecha de Registro]])</f>
        <v>2</v>
      </c>
    </row>
    <row r="23" spans="1:7" x14ac:dyDescent="0.25">
      <c r="A23" t="s">
        <v>823</v>
      </c>
      <c r="B23" t="s">
        <v>51</v>
      </c>
      <c r="C23" t="s">
        <v>824</v>
      </c>
      <c r="D23" t="s">
        <v>274</v>
      </c>
      <c r="E23" t="s">
        <v>825</v>
      </c>
      <c r="F23" t="s">
        <v>642</v>
      </c>
      <c r="G23">
        <f>MONTH(Tabla3[[#This Row],[Fecha de Registro]])</f>
        <v>2</v>
      </c>
    </row>
    <row r="24" spans="1:7" x14ac:dyDescent="0.25">
      <c r="A24" t="s">
        <v>826</v>
      </c>
      <c r="B24" t="s">
        <v>51</v>
      </c>
      <c r="C24" t="s">
        <v>824</v>
      </c>
      <c r="D24" t="s">
        <v>274</v>
      </c>
      <c r="E24" t="s">
        <v>825</v>
      </c>
      <c r="F24" t="s">
        <v>640</v>
      </c>
      <c r="G24">
        <f>MONTH(Tabla3[[#This Row],[Fecha de Registro]])</f>
        <v>2</v>
      </c>
    </row>
    <row r="25" spans="1:7" x14ac:dyDescent="0.25">
      <c r="A25" t="s">
        <v>827</v>
      </c>
      <c r="B25" t="s">
        <v>51</v>
      </c>
      <c r="C25" t="s">
        <v>824</v>
      </c>
      <c r="D25" t="s">
        <v>274</v>
      </c>
      <c r="E25" t="s">
        <v>828</v>
      </c>
      <c r="F25" t="s">
        <v>641</v>
      </c>
      <c r="G25">
        <f>MONTH(Tabla3[[#This Row],[Fecha de Registro]])</f>
        <v>2</v>
      </c>
    </row>
    <row r="26" spans="1:7" x14ac:dyDescent="0.25">
      <c r="A26" t="s">
        <v>829</v>
      </c>
      <c r="B26" t="s">
        <v>51</v>
      </c>
      <c r="C26" t="s">
        <v>824</v>
      </c>
      <c r="D26" t="s">
        <v>274</v>
      </c>
      <c r="E26" t="s">
        <v>327</v>
      </c>
      <c r="F26" t="s">
        <v>639</v>
      </c>
      <c r="G26">
        <f>MONTH(Tabla3[[#This Row],[Fecha de Registro]])</f>
        <v>2</v>
      </c>
    </row>
    <row r="27" spans="1:7" x14ac:dyDescent="0.25">
      <c r="A27" t="s">
        <v>830</v>
      </c>
      <c r="B27" t="s">
        <v>51</v>
      </c>
      <c r="C27" t="s">
        <v>824</v>
      </c>
      <c r="D27" t="s">
        <v>274</v>
      </c>
      <c r="E27" t="s">
        <v>831</v>
      </c>
      <c r="F27" t="s">
        <v>625</v>
      </c>
      <c r="G27">
        <f>MONTH(Tabla3[[#This Row],[Fecha de Registro]])</f>
        <v>2</v>
      </c>
    </row>
    <row r="28" spans="1:7" x14ac:dyDescent="0.25">
      <c r="A28" t="s">
        <v>832</v>
      </c>
      <c r="B28" t="s">
        <v>51</v>
      </c>
      <c r="C28" t="s">
        <v>824</v>
      </c>
      <c r="D28" t="s">
        <v>274</v>
      </c>
      <c r="E28" t="s">
        <v>833</v>
      </c>
      <c r="F28" t="s">
        <v>637</v>
      </c>
      <c r="G28">
        <f>MONTH(Tabla3[[#This Row],[Fecha de Registro]])</f>
        <v>2</v>
      </c>
    </row>
    <row r="29" spans="1:7" x14ac:dyDescent="0.25">
      <c r="A29" t="s">
        <v>834</v>
      </c>
      <c r="B29" t="s">
        <v>51</v>
      </c>
      <c r="C29" t="s">
        <v>824</v>
      </c>
      <c r="D29" t="s">
        <v>274</v>
      </c>
      <c r="E29" t="s">
        <v>835</v>
      </c>
      <c r="F29" t="s">
        <v>644</v>
      </c>
      <c r="G29">
        <f>MONTH(Tabla3[[#This Row],[Fecha de Registro]])</f>
        <v>2</v>
      </c>
    </row>
    <row r="30" spans="1:7" x14ac:dyDescent="0.25">
      <c r="A30" t="s">
        <v>836</v>
      </c>
      <c r="B30" t="s">
        <v>51</v>
      </c>
      <c r="C30" t="s">
        <v>824</v>
      </c>
      <c r="D30" t="s">
        <v>274</v>
      </c>
      <c r="E30" t="s">
        <v>825</v>
      </c>
      <c r="F30" t="s">
        <v>643</v>
      </c>
      <c r="G30">
        <f>MONTH(Tabla3[[#This Row],[Fecha de Registro]])</f>
        <v>2</v>
      </c>
    </row>
    <row r="31" spans="1:7" x14ac:dyDescent="0.25">
      <c r="A31" t="s">
        <v>837</v>
      </c>
      <c r="B31" t="s">
        <v>51</v>
      </c>
      <c r="C31" t="s">
        <v>824</v>
      </c>
      <c r="D31" t="s">
        <v>274</v>
      </c>
      <c r="E31" t="s">
        <v>838</v>
      </c>
      <c r="F31" t="s">
        <v>645</v>
      </c>
      <c r="G31">
        <f>MONTH(Tabla3[[#This Row],[Fecha de Registro]])</f>
        <v>2</v>
      </c>
    </row>
    <row r="32" spans="1:7" x14ac:dyDescent="0.25">
      <c r="A32" t="s">
        <v>839</v>
      </c>
      <c r="B32" t="s">
        <v>51</v>
      </c>
      <c r="C32" t="s">
        <v>824</v>
      </c>
      <c r="D32" t="s">
        <v>274</v>
      </c>
      <c r="E32" t="s">
        <v>825</v>
      </c>
      <c r="F32" t="s">
        <v>718</v>
      </c>
      <c r="G32">
        <f>MONTH(Tabla3[[#This Row],[Fecha de Registro]])</f>
        <v>2</v>
      </c>
    </row>
    <row r="33" spans="1:7" x14ac:dyDescent="0.25">
      <c r="A33" t="s">
        <v>840</v>
      </c>
      <c r="B33" t="s">
        <v>51</v>
      </c>
      <c r="C33" t="s">
        <v>841</v>
      </c>
      <c r="D33" t="s">
        <v>274</v>
      </c>
      <c r="E33" t="s">
        <v>842</v>
      </c>
      <c r="F33" t="s">
        <v>717</v>
      </c>
      <c r="G33">
        <f>MONTH(Tabla3[[#This Row],[Fecha de Registro]])</f>
        <v>2</v>
      </c>
    </row>
    <row r="34" spans="1:7" x14ac:dyDescent="0.25">
      <c r="A34" t="s">
        <v>843</v>
      </c>
      <c r="B34" t="s">
        <v>51</v>
      </c>
      <c r="C34" t="s">
        <v>841</v>
      </c>
      <c r="D34" t="s">
        <v>274</v>
      </c>
      <c r="E34" t="s">
        <v>844</v>
      </c>
      <c r="F34" t="s">
        <v>754</v>
      </c>
      <c r="G34">
        <f>MONTH(Tabla3[[#This Row],[Fecha de Registro]])</f>
        <v>2</v>
      </c>
    </row>
    <row r="35" spans="1:7" x14ac:dyDescent="0.25">
      <c r="A35" t="s">
        <v>845</v>
      </c>
      <c r="B35" t="s">
        <v>51</v>
      </c>
      <c r="C35" t="s">
        <v>846</v>
      </c>
      <c r="D35" t="s">
        <v>274</v>
      </c>
      <c r="E35" t="s">
        <v>847</v>
      </c>
      <c r="F35" t="s">
        <v>647</v>
      </c>
      <c r="G35">
        <f>MONTH(Tabla3[[#This Row],[Fecha de Registro]])</f>
        <v>2</v>
      </c>
    </row>
    <row r="36" spans="1:7" x14ac:dyDescent="0.25">
      <c r="A36" t="s">
        <v>848</v>
      </c>
      <c r="B36" t="s">
        <v>51</v>
      </c>
      <c r="C36" t="s">
        <v>846</v>
      </c>
      <c r="D36" t="s">
        <v>274</v>
      </c>
      <c r="E36" t="s">
        <v>849</v>
      </c>
      <c r="F36" t="s">
        <v>649</v>
      </c>
      <c r="G36">
        <f>MONTH(Tabla3[[#This Row],[Fecha de Registro]])</f>
        <v>2</v>
      </c>
    </row>
    <row r="37" spans="1:7" x14ac:dyDescent="0.25">
      <c r="A37" t="s">
        <v>850</v>
      </c>
      <c r="B37" t="s">
        <v>51</v>
      </c>
      <c r="C37" t="s">
        <v>846</v>
      </c>
      <c r="D37" t="s">
        <v>274</v>
      </c>
      <c r="E37" t="s">
        <v>849</v>
      </c>
      <c r="F37" t="s">
        <v>651</v>
      </c>
      <c r="G37">
        <f>MONTH(Tabla3[[#This Row],[Fecha de Registro]])</f>
        <v>2</v>
      </c>
    </row>
    <row r="38" spans="1:7" x14ac:dyDescent="0.25">
      <c r="A38" t="s">
        <v>851</v>
      </c>
      <c r="B38" t="s">
        <v>51</v>
      </c>
      <c r="C38" t="s">
        <v>846</v>
      </c>
      <c r="D38" t="s">
        <v>274</v>
      </c>
      <c r="E38" t="s">
        <v>849</v>
      </c>
      <c r="F38" t="s">
        <v>653</v>
      </c>
      <c r="G38">
        <f>MONTH(Tabla3[[#This Row],[Fecha de Registro]])</f>
        <v>2</v>
      </c>
    </row>
    <row r="39" spans="1:7" x14ac:dyDescent="0.25">
      <c r="A39" t="s">
        <v>852</v>
      </c>
      <c r="B39" t="s">
        <v>51</v>
      </c>
      <c r="C39" t="s">
        <v>846</v>
      </c>
      <c r="D39" t="s">
        <v>274</v>
      </c>
      <c r="E39" t="s">
        <v>849</v>
      </c>
      <c r="F39" t="s">
        <v>655</v>
      </c>
      <c r="G39">
        <f>MONTH(Tabla3[[#This Row],[Fecha de Registro]])</f>
        <v>2</v>
      </c>
    </row>
    <row r="40" spans="1:7" x14ac:dyDescent="0.25">
      <c r="A40" t="s">
        <v>853</v>
      </c>
      <c r="B40" t="s">
        <v>51</v>
      </c>
      <c r="C40" t="s">
        <v>846</v>
      </c>
      <c r="D40" t="s">
        <v>274</v>
      </c>
      <c r="E40" t="s">
        <v>849</v>
      </c>
      <c r="F40" t="s">
        <v>657</v>
      </c>
      <c r="G40">
        <f>MONTH(Tabla3[[#This Row],[Fecha de Registro]])</f>
        <v>2</v>
      </c>
    </row>
    <row r="41" spans="1:7" x14ac:dyDescent="0.25">
      <c r="A41" t="s">
        <v>854</v>
      </c>
      <c r="B41" t="s">
        <v>51</v>
      </c>
      <c r="C41" t="s">
        <v>846</v>
      </c>
      <c r="D41" t="s">
        <v>274</v>
      </c>
      <c r="E41" t="s">
        <v>849</v>
      </c>
      <c r="F41" t="s">
        <v>661</v>
      </c>
      <c r="G41">
        <f>MONTH(Tabla3[[#This Row],[Fecha de Registro]])</f>
        <v>2</v>
      </c>
    </row>
    <row r="42" spans="1:7" x14ac:dyDescent="0.25">
      <c r="A42" t="s">
        <v>855</v>
      </c>
      <c r="B42" t="s">
        <v>51</v>
      </c>
      <c r="C42" t="s">
        <v>846</v>
      </c>
      <c r="D42" t="s">
        <v>274</v>
      </c>
      <c r="E42" t="s">
        <v>849</v>
      </c>
      <c r="F42" t="s">
        <v>663</v>
      </c>
      <c r="G42">
        <f>MONTH(Tabla3[[#This Row],[Fecha de Registro]])</f>
        <v>2</v>
      </c>
    </row>
    <row r="43" spans="1:7" x14ac:dyDescent="0.25">
      <c r="A43" t="s">
        <v>856</v>
      </c>
      <c r="B43" t="s">
        <v>51</v>
      </c>
      <c r="C43" t="s">
        <v>846</v>
      </c>
      <c r="D43" t="s">
        <v>274</v>
      </c>
      <c r="E43" t="s">
        <v>849</v>
      </c>
      <c r="F43" t="s">
        <v>665</v>
      </c>
      <c r="G43">
        <f>MONTH(Tabla3[[#This Row],[Fecha de Registro]])</f>
        <v>2</v>
      </c>
    </row>
    <row r="44" spans="1:7" x14ac:dyDescent="0.25">
      <c r="A44" t="s">
        <v>857</v>
      </c>
      <c r="B44" t="s">
        <v>51</v>
      </c>
      <c r="C44" t="s">
        <v>846</v>
      </c>
      <c r="D44" t="s">
        <v>274</v>
      </c>
      <c r="E44" t="s">
        <v>849</v>
      </c>
      <c r="F44" t="s">
        <v>667</v>
      </c>
      <c r="G44">
        <f>MONTH(Tabla3[[#This Row],[Fecha de Registro]])</f>
        <v>2</v>
      </c>
    </row>
    <row r="45" spans="1:7" x14ac:dyDescent="0.25">
      <c r="A45" t="s">
        <v>858</v>
      </c>
      <c r="B45" t="s">
        <v>51</v>
      </c>
      <c r="C45" t="s">
        <v>846</v>
      </c>
      <c r="D45" t="s">
        <v>274</v>
      </c>
      <c r="E45" t="s">
        <v>849</v>
      </c>
      <c r="F45" t="s">
        <v>669</v>
      </c>
      <c r="G45">
        <f>MONTH(Tabla3[[#This Row],[Fecha de Registro]])</f>
        <v>2</v>
      </c>
    </row>
    <row r="46" spans="1:7" x14ac:dyDescent="0.25">
      <c r="A46" t="s">
        <v>859</v>
      </c>
      <c r="B46" t="s">
        <v>51</v>
      </c>
      <c r="C46" t="s">
        <v>846</v>
      </c>
      <c r="D46" t="s">
        <v>274</v>
      </c>
      <c r="E46" t="s">
        <v>849</v>
      </c>
      <c r="F46" t="s">
        <v>671</v>
      </c>
      <c r="G46">
        <f>MONTH(Tabla3[[#This Row],[Fecha de Registro]])</f>
        <v>2</v>
      </c>
    </row>
    <row r="47" spans="1:7" x14ac:dyDescent="0.25">
      <c r="A47" t="s">
        <v>860</v>
      </c>
      <c r="B47" t="s">
        <v>51</v>
      </c>
      <c r="C47" t="s">
        <v>846</v>
      </c>
      <c r="D47" t="s">
        <v>274</v>
      </c>
      <c r="E47" t="s">
        <v>849</v>
      </c>
      <c r="F47" t="s">
        <v>673</v>
      </c>
      <c r="G47">
        <f>MONTH(Tabla3[[#This Row],[Fecha de Registro]])</f>
        <v>2</v>
      </c>
    </row>
    <row r="48" spans="1:7" x14ac:dyDescent="0.25">
      <c r="A48" t="s">
        <v>861</v>
      </c>
      <c r="B48" t="s">
        <v>51</v>
      </c>
      <c r="C48" t="s">
        <v>846</v>
      </c>
      <c r="D48" t="s">
        <v>274</v>
      </c>
      <c r="E48" t="s">
        <v>849</v>
      </c>
      <c r="F48" t="s">
        <v>675</v>
      </c>
      <c r="G48">
        <f>MONTH(Tabla3[[#This Row],[Fecha de Registro]])</f>
        <v>2</v>
      </c>
    </row>
    <row r="49" spans="1:7" x14ac:dyDescent="0.25">
      <c r="A49" t="s">
        <v>862</v>
      </c>
      <c r="B49" t="s">
        <v>51</v>
      </c>
      <c r="C49" t="s">
        <v>846</v>
      </c>
      <c r="D49" t="s">
        <v>274</v>
      </c>
      <c r="E49" t="s">
        <v>849</v>
      </c>
      <c r="F49" t="s">
        <v>677</v>
      </c>
      <c r="G49">
        <f>MONTH(Tabla3[[#This Row],[Fecha de Registro]])</f>
        <v>2</v>
      </c>
    </row>
    <row r="50" spans="1:7" x14ac:dyDescent="0.25">
      <c r="A50" t="s">
        <v>863</v>
      </c>
      <c r="B50" t="s">
        <v>51</v>
      </c>
      <c r="C50" t="s">
        <v>846</v>
      </c>
      <c r="D50" t="s">
        <v>274</v>
      </c>
      <c r="E50" t="s">
        <v>849</v>
      </c>
      <c r="F50" t="s">
        <v>679</v>
      </c>
      <c r="G50">
        <f>MONTH(Tabla3[[#This Row],[Fecha de Registro]])</f>
        <v>2</v>
      </c>
    </row>
    <row r="51" spans="1:7" x14ac:dyDescent="0.25">
      <c r="A51" t="s">
        <v>864</v>
      </c>
      <c r="B51" t="s">
        <v>51</v>
      </c>
      <c r="C51" t="s">
        <v>846</v>
      </c>
      <c r="D51" t="s">
        <v>274</v>
      </c>
      <c r="E51" t="s">
        <v>849</v>
      </c>
      <c r="F51" t="s">
        <v>681</v>
      </c>
      <c r="G51">
        <f>MONTH(Tabla3[[#This Row],[Fecha de Registro]])</f>
        <v>2</v>
      </c>
    </row>
    <row r="52" spans="1:7" x14ac:dyDescent="0.25">
      <c r="A52" t="s">
        <v>865</v>
      </c>
      <c r="B52" t="s">
        <v>51</v>
      </c>
      <c r="C52" t="s">
        <v>846</v>
      </c>
      <c r="D52" t="s">
        <v>274</v>
      </c>
      <c r="E52" t="s">
        <v>849</v>
      </c>
      <c r="F52" t="s">
        <v>685</v>
      </c>
      <c r="G52">
        <f>MONTH(Tabla3[[#This Row],[Fecha de Registro]])</f>
        <v>2</v>
      </c>
    </row>
    <row r="53" spans="1:7" x14ac:dyDescent="0.25">
      <c r="A53" t="s">
        <v>866</v>
      </c>
      <c r="B53" t="s">
        <v>51</v>
      </c>
      <c r="C53" t="s">
        <v>846</v>
      </c>
      <c r="D53" t="s">
        <v>274</v>
      </c>
      <c r="E53" t="s">
        <v>849</v>
      </c>
      <c r="F53" t="s">
        <v>689</v>
      </c>
      <c r="G53">
        <f>MONTH(Tabla3[[#This Row],[Fecha de Registro]])</f>
        <v>2</v>
      </c>
    </row>
    <row r="54" spans="1:7" x14ac:dyDescent="0.25">
      <c r="A54" t="s">
        <v>867</v>
      </c>
      <c r="B54" t="s">
        <v>51</v>
      </c>
      <c r="C54" t="s">
        <v>846</v>
      </c>
      <c r="D54" t="s">
        <v>274</v>
      </c>
      <c r="E54" t="s">
        <v>849</v>
      </c>
      <c r="F54" t="s">
        <v>691</v>
      </c>
      <c r="G54">
        <f>MONTH(Tabla3[[#This Row],[Fecha de Registro]])</f>
        <v>2</v>
      </c>
    </row>
    <row r="55" spans="1:7" x14ac:dyDescent="0.25">
      <c r="A55" t="s">
        <v>868</v>
      </c>
      <c r="B55" t="s">
        <v>51</v>
      </c>
      <c r="C55" t="s">
        <v>846</v>
      </c>
      <c r="D55" t="s">
        <v>274</v>
      </c>
      <c r="E55" t="s">
        <v>849</v>
      </c>
      <c r="F55" t="s">
        <v>693</v>
      </c>
      <c r="G55">
        <f>MONTH(Tabla3[[#This Row],[Fecha de Registro]])</f>
        <v>2</v>
      </c>
    </row>
    <row r="56" spans="1:7" x14ac:dyDescent="0.25">
      <c r="A56" t="s">
        <v>869</v>
      </c>
      <c r="B56" t="s">
        <v>51</v>
      </c>
      <c r="C56" t="s">
        <v>846</v>
      </c>
      <c r="D56" t="s">
        <v>274</v>
      </c>
      <c r="E56" t="s">
        <v>849</v>
      </c>
      <c r="F56" t="s">
        <v>695</v>
      </c>
      <c r="G56">
        <f>MONTH(Tabla3[[#This Row],[Fecha de Registro]])</f>
        <v>2</v>
      </c>
    </row>
    <row r="57" spans="1:7" x14ac:dyDescent="0.25">
      <c r="A57" t="s">
        <v>870</v>
      </c>
      <c r="B57" t="s">
        <v>51</v>
      </c>
      <c r="C57" t="s">
        <v>846</v>
      </c>
      <c r="D57" t="s">
        <v>274</v>
      </c>
      <c r="E57" t="s">
        <v>849</v>
      </c>
      <c r="F57" t="s">
        <v>697</v>
      </c>
      <c r="G57">
        <f>MONTH(Tabla3[[#This Row],[Fecha de Registro]])</f>
        <v>2</v>
      </c>
    </row>
    <row r="58" spans="1:7" x14ac:dyDescent="0.25">
      <c r="A58" t="s">
        <v>871</v>
      </c>
      <c r="B58" t="s">
        <v>51</v>
      </c>
      <c r="C58" t="s">
        <v>846</v>
      </c>
      <c r="D58" t="s">
        <v>274</v>
      </c>
      <c r="E58" t="s">
        <v>849</v>
      </c>
      <c r="F58" t="s">
        <v>699</v>
      </c>
      <c r="G58">
        <f>MONTH(Tabla3[[#This Row],[Fecha de Registro]])</f>
        <v>2</v>
      </c>
    </row>
    <row r="59" spans="1:7" x14ac:dyDescent="0.25">
      <c r="A59" t="s">
        <v>872</v>
      </c>
      <c r="B59" t="s">
        <v>51</v>
      </c>
      <c r="C59" t="s">
        <v>846</v>
      </c>
      <c r="D59" t="s">
        <v>274</v>
      </c>
      <c r="E59" t="s">
        <v>849</v>
      </c>
      <c r="F59" t="s">
        <v>701</v>
      </c>
      <c r="G59">
        <f>MONTH(Tabla3[[#This Row],[Fecha de Registro]])</f>
        <v>2</v>
      </c>
    </row>
    <row r="60" spans="1:7" x14ac:dyDescent="0.25">
      <c r="A60" t="s">
        <v>873</v>
      </c>
      <c r="B60" t="s">
        <v>51</v>
      </c>
      <c r="C60" t="s">
        <v>846</v>
      </c>
      <c r="D60" t="s">
        <v>274</v>
      </c>
      <c r="E60" t="s">
        <v>849</v>
      </c>
      <c r="F60" t="s">
        <v>703</v>
      </c>
      <c r="G60">
        <f>MONTH(Tabla3[[#This Row],[Fecha de Registro]])</f>
        <v>2</v>
      </c>
    </row>
    <row r="61" spans="1:7" x14ac:dyDescent="0.25">
      <c r="A61" t="s">
        <v>874</v>
      </c>
      <c r="B61" t="s">
        <v>51</v>
      </c>
      <c r="C61" t="s">
        <v>846</v>
      </c>
      <c r="D61" t="s">
        <v>274</v>
      </c>
      <c r="E61" t="s">
        <v>849</v>
      </c>
      <c r="F61" t="s">
        <v>705</v>
      </c>
      <c r="G61">
        <f>MONTH(Tabla3[[#This Row],[Fecha de Registro]])</f>
        <v>2</v>
      </c>
    </row>
    <row r="62" spans="1:7" x14ac:dyDescent="0.25">
      <c r="A62" t="s">
        <v>875</v>
      </c>
      <c r="B62" t="s">
        <v>51</v>
      </c>
      <c r="C62" t="s">
        <v>846</v>
      </c>
      <c r="D62" t="s">
        <v>274</v>
      </c>
      <c r="E62" t="s">
        <v>849</v>
      </c>
      <c r="F62" t="s">
        <v>707</v>
      </c>
      <c r="G62">
        <f>MONTH(Tabla3[[#This Row],[Fecha de Registro]])</f>
        <v>2</v>
      </c>
    </row>
    <row r="63" spans="1:7" x14ac:dyDescent="0.25">
      <c r="A63" t="s">
        <v>876</v>
      </c>
      <c r="B63" t="s">
        <v>51</v>
      </c>
      <c r="C63" t="s">
        <v>846</v>
      </c>
      <c r="D63" t="s">
        <v>274</v>
      </c>
      <c r="E63" t="s">
        <v>849</v>
      </c>
      <c r="F63" t="s">
        <v>709</v>
      </c>
      <c r="G63">
        <f>MONTH(Tabla3[[#This Row],[Fecha de Registro]])</f>
        <v>2</v>
      </c>
    </row>
    <row r="64" spans="1:7" x14ac:dyDescent="0.25">
      <c r="A64" t="s">
        <v>877</v>
      </c>
      <c r="B64" t="s">
        <v>51</v>
      </c>
      <c r="C64" t="s">
        <v>846</v>
      </c>
      <c r="D64" t="s">
        <v>274</v>
      </c>
      <c r="E64" t="s">
        <v>849</v>
      </c>
      <c r="F64" t="s">
        <v>713</v>
      </c>
      <c r="G64">
        <f>MONTH(Tabla3[[#This Row],[Fecha de Registro]])</f>
        <v>2</v>
      </c>
    </row>
    <row r="65" spans="1:7" x14ac:dyDescent="0.25">
      <c r="A65" t="s">
        <v>878</v>
      </c>
      <c r="B65" t="s">
        <v>51</v>
      </c>
      <c r="C65" t="s">
        <v>846</v>
      </c>
      <c r="D65" t="s">
        <v>274</v>
      </c>
      <c r="E65" t="s">
        <v>849</v>
      </c>
      <c r="F65" t="s">
        <v>715</v>
      </c>
      <c r="G65">
        <f>MONTH(Tabla3[[#This Row],[Fecha de Registro]])</f>
        <v>2</v>
      </c>
    </row>
    <row r="66" spans="1:7" x14ac:dyDescent="0.25">
      <c r="A66" t="s">
        <v>879</v>
      </c>
      <c r="B66" t="s">
        <v>51</v>
      </c>
      <c r="C66" t="s">
        <v>846</v>
      </c>
      <c r="D66" t="s">
        <v>274</v>
      </c>
      <c r="E66" t="s">
        <v>880</v>
      </c>
      <c r="F66" t="s">
        <v>881</v>
      </c>
      <c r="G66">
        <f>MONTH(Tabla3[[#This Row],[Fecha de Registro]])</f>
        <v>2</v>
      </c>
    </row>
    <row r="67" spans="1:7" x14ac:dyDescent="0.25">
      <c r="A67" t="s">
        <v>882</v>
      </c>
      <c r="B67" t="s">
        <v>51</v>
      </c>
      <c r="C67" t="s">
        <v>883</v>
      </c>
      <c r="D67" t="s">
        <v>274</v>
      </c>
      <c r="E67" t="s">
        <v>884</v>
      </c>
      <c r="F67" t="s">
        <v>757</v>
      </c>
      <c r="G67">
        <f>MONTH(Tabla3[[#This Row],[Fecha de Registro]])</f>
        <v>2</v>
      </c>
    </row>
    <row r="68" spans="1:7" x14ac:dyDescent="0.25">
      <c r="A68" t="s">
        <v>885</v>
      </c>
      <c r="B68" t="s">
        <v>51</v>
      </c>
      <c r="C68" t="s">
        <v>883</v>
      </c>
      <c r="D68" t="s">
        <v>274</v>
      </c>
      <c r="E68" t="s">
        <v>886</v>
      </c>
      <c r="F68" t="s">
        <v>726</v>
      </c>
      <c r="G68">
        <f>MONTH(Tabla3[[#This Row],[Fecha de Registro]])</f>
        <v>2</v>
      </c>
    </row>
    <row r="69" spans="1:7" x14ac:dyDescent="0.25">
      <c r="A69" t="s">
        <v>887</v>
      </c>
      <c r="B69" t="s">
        <v>51</v>
      </c>
      <c r="C69" t="s">
        <v>883</v>
      </c>
      <c r="D69" t="s">
        <v>274</v>
      </c>
      <c r="E69" t="s">
        <v>888</v>
      </c>
      <c r="F69" t="s">
        <v>735</v>
      </c>
      <c r="G69">
        <f>MONTH(Tabla3[[#This Row],[Fecha de Registro]])</f>
        <v>2</v>
      </c>
    </row>
    <row r="70" spans="1:7" x14ac:dyDescent="0.25">
      <c r="A70" t="s">
        <v>889</v>
      </c>
      <c r="B70" t="s">
        <v>51</v>
      </c>
      <c r="C70" t="s">
        <v>883</v>
      </c>
      <c r="D70" t="s">
        <v>274</v>
      </c>
      <c r="E70" t="s">
        <v>890</v>
      </c>
      <c r="F70" t="s">
        <v>745</v>
      </c>
      <c r="G70">
        <f>MONTH(Tabla3[[#This Row],[Fecha de Registro]])</f>
        <v>2</v>
      </c>
    </row>
    <row r="71" spans="1:7" x14ac:dyDescent="0.25">
      <c r="A71" t="s">
        <v>891</v>
      </c>
      <c r="B71" t="s">
        <v>51</v>
      </c>
      <c r="C71" t="s">
        <v>883</v>
      </c>
      <c r="D71" t="s">
        <v>274</v>
      </c>
      <c r="E71" t="s">
        <v>892</v>
      </c>
      <c r="F71" t="s">
        <v>734</v>
      </c>
      <c r="G71">
        <f>MONTH(Tabla3[[#This Row],[Fecha de Registro]])</f>
        <v>2</v>
      </c>
    </row>
    <row r="72" spans="1:7" x14ac:dyDescent="0.25">
      <c r="A72" t="s">
        <v>893</v>
      </c>
      <c r="B72" t="s">
        <v>51</v>
      </c>
      <c r="C72" t="s">
        <v>883</v>
      </c>
      <c r="D72" t="s">
        <v>274</v>
      </c>
      <c r="E72" t="s">
        <v>894</v>
      </c>
      <c r="F72" t="s">
        <v>739</v>
      </c>
      <c r="G72">
        <f>MONTH(Tabla3[[#This Row],[Fecha de Registro]])</f>
        <v>2</v>
      </c>
    </row>
    <row r="73" spans="1:7" x14ac:dyDescent="0.25">
      <c r="A73" t="s">
        <v>895</v>
      </c>
      <c r="B73" t="s">
        <v>51</v>
      </c>
      <c r="C73" t="s">
        <v>883</v>
      </c>
      <c r="D73" t="s">
        <v>274</v>
      </c>
      <c r="E73" t="s">
        <v>896</v>
      </c>
      <c r="F73" t="s">
        <v>733</v>
      </c>
      <c r="G73">
        <f>MONTH(Tabla3[[#This Row],[Fecha de Registro]])</f>
        <v>2</v>
      </c>
    </row>
    <row r="74" spans="1:7" x14ac:dyDescent="0.25">
      <c r="A74" t="s">
        <v>897</v>
      </c>
      <c r="B74" t="s">
        <v>51</v>
      </c>
      <c r="C74" t="s">
        <v>883</v>
      </c>
      <c r="D74" t="s">
        <v>274</v>
      </c>
      <c r="E74" t="s">
        <v>898</v>
      </c>
      <c r="F74" t="s">
        <v>756</v>
      </c>
      <c r="G74">
        <f>MONTH(Tabla3[[#This Row],[Fecha de Registro]])</f>
        <v>2</v>
      </c>
    </row>
    <row r="75" spans="1:7" x14ac:dyDescent="0.25">
      <c r="A75" t="s">
        <v>899</v>
      </c>
      <c r="B75" t="s">
        <v>51</v>
      </c>
      <c r="C75" t="s">
        <v>883</v>
      </c>
      <c r="D75" t="s">
        <v>274</v>
      </c>
      <c r="E75" t="s">
        <v>900</v>
      </c>
      <c r="F75" t="s">
        <v>738</v>
      </c>
      <c r="G75">
        <f>MONTH(Tabla3[[#This Row],[Fecha de Registro]])</f>
        <v>2</v>
      </c>
    </row>
    <row r="76" spans="1:7" x14ac:dyDescent="0.25">
      <c r="A76" t="s">
        <v>901</v>
      </c>
      <c r="B76" t="s">
        <v>51</v>
      </c>
      <c r="C76" t="s">
        <v>883</v>
      </c>
      <c r="D76" t="s">
        <v>274</v>
      </c>
      <c r="E76" t="s">
        <v>902</v>
      </c>
      <c r="F76" t="s">
        <v>746</v>
      </c>
      <c r="G76">
        <f>MONTH(Tabla3[[#This Row],[Fecha de Registro]])</f>
        <v>2</v>
      </c>
    </row>
    <row r="77" spans="1:7" x14ac:dyDescent="0.25">
      <c r="A77" t="s">
        <v>903</v>
      </c>
      <c r="B77" t="s">
        <v>51</v>
      </c>
      <c r="C77" t="s">
        <v>883</v>
      </c>
      <c r="D77" t="s">
        <v>274</v>
      </c>
      <c r="E77" t="s">
        <v>904</v>
      </c>
      <c r="F77" t="s">
        <v>752</v>
      </c>
      <c r="G77">
        <f>MONTH(Tabla3[[#This Row],[Fecha de Registro]])</f>
        <v>2</v>
      </c>
    </row>
    <row r="78" spans="1:7" x14ac:dyDescent="0.25">
      <c r="A78" t="s">
        <v>905</v>
      </c>
      <c r="B78" t="s">
        <v>51</v>
      </c>
      <c r="C78" t="s">
        <v>883</v>
      </c>
      <c r="D78" t="s">
        <v>274</v>
      </c>
      <c r="E78" t="s">
        <v>906</v>
      </c>
      <c r="F78" t="s">
        <v>732</v>
      </c>
      <c r="G78">
        <f>MONTH(Tabla3[[#This Row],[Fecha de Registro]])</f>
        <v>2</v>
      </c>
    </row>
    <row r="79" spans="1:7" x14ac:dyDescent="0.25">
      <c r="A79" t="s">
        <v>907</v>
      </c>
      <c r="B79" t="s">
        <v>51</v>
      </c>
      <c r="C79" t="s">
        <v>883</v>
      </c>
      <c r="D79" t="s">
        <v>274</v>
      </c>
      <c r="E79" t="s">
        <v>908</v>
      </c>
      <c r="F79" t="s">
        <v>744</v>
      </c>
      <c r="G79">
        <f>MONTH(Tabla3[[#This Row],[Fecha de Registro]])</f>
        <v>2</v>
      </c>
    </row>
    <row r="80" spans="1:7" x14ac:dyDescent="0.25">
      <c r="A80" t="s">
        <v>909</v>
      </c>
      <c r="B80" t="s">
        <v>51</v>
      </c>
      <c r="C80" t="s">
        <v>883</v>
      </c>
      <c r="D80" t="s">
        <v>274</v>
      </c>
      <c r="E80" t="s">
        <v>910</v>
      </c>
      <c r="F80" t="s">
        <v>737</v>
      </c>
      <c r="G80">
        <f>MONTH(Tabla3[[#This Row],[Fecha de Registro]])</f>
        <v>2</v>
      </c>
    </row>
    <row r="81" spans="1:7" hidden="1" x14ac:dyDescent="0.25">
      <c r="A81" t="s">
        <v>911</v>
      </c>
      <c r="B81" t="s">
        <v>51</v>
      </c>
      <c r="C81" t="s">
        <v>883</v>
      </c>
      <c r="D81" t="s">
        <v>274</v>
      </c>
      <c r="E81" t="s">
        <v>910</v>
      </c>
      <c r="F81" t="s">
        <v>736</v>
      </c>
      <c r="G81">
        <f>MONTH(Tabla3[[#This Row],[Fecha de Registro]])</f>
        <v>2</v>
      </c>
    </row>
    <row r="82" spans="1:7" x14ac:dyDescent="0.25">
      <c r="A82" t="s">
        <v>912</v>
      </c>
      <c r="B82" t="s">
        <v>51</v>
      </c>
      <c r="C82" t="s">
        <v>883</v>
      </c>
      <c r="D82" t="s">
        <v>274</v>
      </c>
      <c r="E82" t="s">
        <v>913</v>
      </c>
      <c r="F82" t="s">
        <v>743</v>
      </c>
      <c r="G82">
        <f>MONTH(Tabla3[[#This Row],[Fecha de Registro]])</f>
        <v>2</v>
      </c>
    </row>
    <row r="83" spans="1:7" x14ac:dyDescent="0.25">
      <c r="A83" t="s">
        <v>914</v>
      </c>
      <c r="B83" t="s">
        <v>51</v>
      </c>
      <c r="C83" t="s">
        <v>883</v>
      </c>
      <c r="D83" t="s">
        <v>274</v>
      </c>
      <c r="E83" t="s">
        <v>915</v>
      </c>
      <c r="F83" t="s">
        <v>750</v>
      </c>
      <c r="G83">
        <f>MONTH(Tabla3[[#This Row],[Fecha de Registro]])</f>
        <v>2</v>
      </c>
    </row>
    <row r="84" spans="1:7" x14ac:dyDescent="0.25">
      <c r="A84" t="s">
        <v>916</v>
      </c>
      <c r="B84" t="s">
        <v>51</v>
      </c>
      <c r="C84" t="s">
        <v>883</v>
      </c>
      <c r="D84" t="s">
        <v>274</v>
      </c>
      <c r="E84" t="s">
        <v>917</v>
      </c>
      <c r="F84" t="s">
        <v>749</v>
      </c>
      <c r="G84">
        <f>MONTH(Tabla3[[#This Row],[Fecha de Registro]])</f>
        <v>2</v>
      </c>
    </row>
    <row r="85" spans="1:7" x14ac:dyDescent="0.25">
      <c r="A85" t="s">
        <v>918</v>
      </c>
      <c r="B85" t="s">
        <v>51</v>
      </c>
      <c r="C85" t="s">
        <v>883</v>
      </c>
      <c r="D85" t="s">
        <v>274</v>
      </c>
      <c r="E85" t="s">
        <v>919</v>
      </c>
      <c r="F85" t="s">
        <v>742</v>
      </c>
      <c r="G85">
        <f>MONTH(Tabla3[[#This Row],[Fecha de Registro]])</f>
        <v>2</v>
      </c>
    </row>
    <row r="86" spans="1:7" x14ac:dyDescent="0.25">
      <c r="A86" t="s">
        <v>920</v>
      </c>
      <c r="B86" t="s">
        <v>51</v>
      </c>
      <c r="C86" t="s">
        <v>883</v>
      </c>
      <c r="D86" t="s">
        <v>274</v>
      </c>
      <c r="E86" t="s">
        <v>921</v>
      </c>
      <c r="F86" t="s">
        <v>747</v>
      </c>
      <c r="G86">
        <f>MONTH(Tabla3[[#This Row],[Fecha de Registro]])</f>
        <v>2</v>
      </c>
    </row>
    <row r="87" spans="1:7" x14ac:dyDescent="0.25">
      <c r="A87" t="s">
        <v>922</v>
      </c>
      <c r="B87" t="s">
        <v>51</v>
      </c>
      <c r="C87" t="s">
        <v>883</v>
      </c>
      <c r="D87" t="s">
        <v>274</v>
      </c>
      <c r="E87" t="s">
        <v>923</v>
      </c>
      <c r="F87" t="s">
        <v>725</v>
      </c>
      <c r="G87">
        <f>MONTH(Tabla3[[#This Row],[Fecha de Registro]])</f>
        <v>2</v>
      </c>
    </row>
    <row r="88" spans="1:7" x14ac:dyDescent="0.25">
      <c r="A88" t="s">
        <v>924</v>
      </c>
      <c r="B88" t="s">
        <v>51</v>
      </c>
      <c r="C88" t="s">
        <v>883</v>
      </c>
      <c r="D88" t="s">
        <v>274</v>
      </c>
      <c r="E88" t="s">
        <v>925</v>
      </c>
      <c r="F88" t="s">
        <v>731</v>
      </c>
      <c r="G88">
        <f>MONTH(Tabla3[[#This Row],[Fecha de Registro]])</f>
        <v>2</v>
      </c>
    </row>
    <row r="89" spans="1:7" x14ac:dyDescent="0.25">
      <c r="A89" t="s">
        <v>926</v>
      </c>
      <c r="B89" t="s">
        <v>51</v>
      </c>
      <c r="C89" t="s">
        <v>883</v>
      </c>
      <c r="D89" t="s">
        <v>274</v>
      </c>
      <c r="E89" t="s">
        <v>927</v>
      </c>
      <c r="F89" t="s">
        <v>748</v>
      </c>
      <c r="G89">
        <f>MONTH(Tabla3[[#This Row],[Fecha de Registro]])</f>
        <v>2</v>
      </c>
    </row>
    <row r="90" spans="1:7" x14ac:dyDescent="0.25">
      <c r="A90" t="s">
        <v>928</v>
      </c>
      <c r="B90" t="s">
        <v>51</v>
      </c>
      <c r="C90" t="s">
        <v>883</v>
      </c>
      <c r="D90" t="s">
        <v>274</v>
      </c>
      <c r="E90" t="s">
        <v>929</v>
      </c>
      <c r="F90" t="s">
        <v>730</v>
      </c>
      <c r="G90">
        <f>MONTH(Tabla3[[#This Row],[Fecha de Registro]])</f>
        <v>2</v>
      </c>
    </row>
    <row r="91" spans="1:7" x14ac:dyDescent="0.25">
      <c r="A91" t="s">
        <v>930</v>
      </c>
      <c r="B91" t="s">
        <v>51</v>
      </c>
      <c r="C91" t="s">
        <v>883</v>
      </c>
      <c r="D91" t="s">
        <v>274</v>
      </c>
      <c r="E91" t="s">
        <v>931</v>
      </c>
      <c r="F91" t="s">
        <v>723</v>
      </c>
      <c r="G91">
        <f>MONTH(Tabla3[[#This Row],[Fecha de Registro]])</f>
        <v>2</v>
      </c>
    </row>
    <row r="92" spans="1:7" x14ac:dyDescent="0.25">
      <c r="A92" t="s">
        <v>932</v>
      </c>
      <c r="B92" t="s">
        <v>51</v>
      </c>
      <c r="C92" t="s">
        <v>883</v>
      </c>
      <c r="D92" t="s">
        <v>274</v>
      </c>
      <c r="E92" t="s">
        <v>933</v>
      </c>
      <c r="F92" t="s">
        <v>753</v>
      </c>
      <c r="G92">
        <f>MONTH(Tabla3[[#This Row],[Fecha de Registro]])</f>
        <v>2</v>
      </c>
    </row>
    <row r="93" spans="1:7" x14ac:dyDescent="0.25">
      <c r="A93" t="s">
        <v>934</v>
      </c>
      <c r="B93" t="s">
        <v>51</v>
      </c>
      <c r="C93" t="s">
        <v>883</v>
      </c>
      <c r="D93" t="s">
        <v>274</v>
      </c>
      <c r="E93" t="s">
        <v>844</v>
      </c>
      <c r="F93" t="s">
        <v>724</v>
      </c>
      <c r="G93">
        <f>MONTH(Tabla3[[#This Row],[Fecha de Registro]])</f>
        <v>2</v>
      </c>
    </row>
    <row r="94" spans="1:7" x14ac:dyDescent="0.25">
      <c r="A94" t="s">
        <v>935</v>
      </c>
      <c r="B94" t="s">
        <v>51</v>
      </c>
      <c r="C94" t="s">
        <v>883</v>
      </c>
      <c r="D94" t="s">
        <v>274</v>
      </c>
      <c r="E94" t="s">
        <v>936</v>
      </c>
      <c r="F94" t="s">
        <v>729</v>
      </c>
      <c r="G94">
        <f>MONTH(Tabla3[[#This Row],[Fecha de Registro]])</f>
        <v>2</v>
      </c>
    </row>
    <row r="95" spans="1:7" x14ac:dyDescent="0.25">
      <c r="A95" t="s">
        <v>937</v>
      </c>
      <c r="B95" t="s">
        <v>51</v>
      </c>
      <c r="C95" t="s">
        <v>883</v>
      </c>
      <c r="D95" t="s">
        <v>274</v>
      </c>
      <c r="E95" t="s">
        <v>938</v>
      </c>
      <c r="F95" t="s">
        <v>741</v>
      </c>
      <c r="G95">
        <f>MONTH(Tabla3[[#This Row],[Fecha de Registro]])</f>
        <v>2</v>
      </c>
    </row>
    <row r="96" spans="1:7" x14ac:dyDescent="0.25">
      <c r="A96" t="s">
        <v>939</v>
      </c>
      <c r="B96" t="s">
        <v>51</v>
      </c>
      <c r="C96" t="s">
        <v>883</v>
      </c>
      <c r="D96" t="s">
        <v>274</v>
      </c>
      <c r="E96" t="s">
        <v>940</v>
      </c>
      <c r="F96" t="s">
        <v>759</v>
      </c>
      <c r="G96">
        <f>MONTH(Tabla3[[#This Row],[Fecha de Registro]])</f>
        <v>2</v>
      </c>
    </row>
    <row r="97" spans="1:7" x14ac:dyDescent="0.25">
      <c r="A97" t="s">
        <v>941</v>
      </c>
      <c r="B97" t="s">
        <v>51</v>
      </c>
      <c r="C97" t="s">
        <v>883</v>
      </c>
      <c r="D97" t="s">
        <v>274</v>
      </c>
      <c r="E97" t="s">
        <v>913</v>
      </c>
      <c r="F97" t="s">
        <v>942</v>
      </c>
      <c r="G97">
        <f>MONTH(Tabla3[[#This Row],[Fecha de Registro]])</f>
        <v>2</v>
      </c>
    </row>
    <row r="98" spans="1:7" x14ac:dyDescent="0.25">
      <c r="A98" t="s">
        <v>943</v>
      </c>
      <c r="B98" t="s">
        <v>51</v>
      </c>
      <c r="C98" t="s">
        <v>883</v>
      </c>
      <c r="D98" t="s">
        <v>274</v>
      </c>
      <c r="E98" t="s">
        <v>944</v>
      </c>
      <c r="F98" t="s">
        <v>758</v>
      </c>
      <c r="G98">
        <f>MONTH(Tabla3[[#This Row],[Fecha de Registro]])</f>
        <v>2</v>
      </c>
    </row>
    <row r="99" spans="1:7" x14ac:dyDescent="0.25">
      <c r="A99" t="s">
        <v>945</v>
      </c>
      <c r="B99" t="s">
        <v>51</v>
      </c>
      <c r="C99" t="s">
        <v>883</v>
      </c>
      <c r="D99" t="s">
        <v>274</v>
      </c>
      <c r="E99" t="s">
        <v>946</v>
      </c>
      <c r="F99" t="s">
        <v>727</v>
      </c>
      <c r="G99">
        <f>MONTH(Tabla3[[#This Row],[Fecha de Registro]])</f>
        <v>2</v>
      </c>
    </row>
    <row r="100" spans="1:7" x14ac:dyDescent="0.25">
      <c r="A100" t="s">
        <v>947</v>
      </c>
      <c r="B100" t="s">
        <v>51</v>
      </c>
      <c r="C100" t="s">
        <v>883</v>
      </c>
      <c r="D100" t="s">
        <v>274</v>
      </c>
      <c r="E100" t="s">
        <v>948</v>
      </c>
      <c r="F100" t="s">
        <v>728</v>
      </c>
      <c r="G100">
        <f>MONTH(Tabla3[[#This Row],[Fecha de Registro]])</f>
        <v>2</v>
      </c>
    </row>
    <row r="101" spans="1:7" x14ac:dyDescent="0.25">
      <c r="A101" t="s">
        <v>949</v>
      </c>
      <c r="B101" t="s">
        <v>51</v>
      </c>
      <c r="C101" t="s">
        <v>883</v>
      </c>
      <c r="D101" t="s">
        <v>274</v>
      </c>
      <c r="E101" t="s">
        <v>950</v>
      </c>
      <c r="F101" t="s">
        <v>755</v>
      </c>
      <c r="G101">
        <f>MONTH(Tabla3[[#This Row],[Fecha de Registro]])</f>
        <v>2</v>
      </c>
    </row>
    <row r="102" spans="1:7" x14ac:dyDescent="0.25">
      <c r="A102" t="s">
        <v>951</v>
      </c>
      <c r="B102" t="s">
        <v>51</v>
      </c>
      <c r="C102" t="s">
        <v>883</v>
      </c>
      <c r="D102" t="s">
        <v>274</v>
      </c>
      <c r="E102" t="s">
        <v>952</v>
      </c>
      <c r="F102" t="s">
        <v>740</v>
      </c>
      <c r="G102">
        <f>MONTH(Tabla3[[#This Row],[Fecha de Registro]])</f>
        <v>2</v>
      </c>
    </row>
    <row r="103" spans="1:7" x14ac:dyDescent="0.25">
      <c r="A103" t="s">
        <v>953</v>
      </c>
      <c r="B103" t="s">
        <v>51</v>
      </c>
      <c r="C103" t="s">
        <v>954</v>
      </c>
      <c r="D103" t="s">
        <v>274</v>
      </c>
      <c r="E103" t="s">
        <v>955</v>
      </c>
      <c r="F103" t="s">
        <v>720</v>
      </c>
      <c r="G103">
        <f>MONTH(Tabla3[[#This Row],[Fecha de Registro]])</f>
        <v>2</v>
      </c>
    </row>
    <row r="104" spans="1:7" x14ac:dyDescent="0.25">
      <c r="A104" t="s">
        <v>956</v>
      </c>
      <c r="B104" t="s">
        <v>51</v>
      </c>
      <c r="C104" t="s">
        <v>957</v>
      </c>
      <c r="D104" t="s">
        <v>274</v>
      </c>
      <c r="E104" t="s">
        <v>958</v>
      </c>
      <c r="F104" t="s">
        <v>959</v>
      </c>
      <c r="G104">
        <f>MONTH(Tabla3[[#This Row],[Fecha de Registro]])</f>
        <v>2</v>
      </c>
    </row>
    <row r="105" spans="1:7" x14ac:dyDescent="0.25">
      <c r="A105" t="s">
        <v>960</v>
      </c>
      <c r="B105" t="s">
        <v>51</v>
      </c>
      <c r="C105" t="s">
        <v>957</v>
      </c>
      <c r="D105" t="s">
        <v>274</v>
      </c>
      <c r="E105" t="s">
        <v>961</v>
      </c>
      <c r="F105" t="s">
        <v>761</v>
      </c>
      <c r="G105">
        <f>MONTH(Tabla3[[#This Row],[Fecha de Registro]])</f>
        <v>2</v>
      </c>
    </row>
    <row r="106" spans="1:7" x14ac:dyDescent="0.25">
      <c r="A106" t="s">
        <v>962</v>
      </c>
      <c r="B106" t="s">
        <v>51</v>
      </c>
      <c r="C106" t="s">
        <v>957</v>
      </c>
      <c r="D106" t="s">
        <v>274</v>
      </c>
      <c r="E106" t="s">
        <v>963</v>
      </c>
      <c r="F106" t="s">
        <v>764</v>
      </c>
      <c r="G106">
        <f>MONTH(Tabla3[[#This Row],[Fecha de Registro]])</f>
        <v>2</v>
      </c>
    </row>
    <row r="107" spans="1:7" x14ac:dyDescent="0.25">
      <c r="A107" t="s">
        <v>964</v>
      </c>
      <c r="B107" t="s">
        <v>51</v>
      </c>
      <c r="C107" t="s">
        <v>957</v>
      </c>
      <c r="D107" t="s">
        <v>274</v>
      </c>
      <c r="E107" t="s">
        <v>965</v>
      </c>
      <c r="F107" t="s">
        <v>767</v>
      </c>
      <c r="G107">
        <f>MONTH(Tabla3[[#This Row],[Fecha de Registro]])</f>
        <v>2</v>
      </c>
    </row>
    <row r="108" spans="1:7" x14ac:dyDescent="0.25">
      <c r="A108" t="s">
        <v>966</v>
      </c>
      <c r="B108" t="s">
        <v>51</v>
      </c>
      <c r="C108" t="s">
        <v>957</v>
      </c>
      <c r="D108" t="s">
        <v>274</v>
      </c>
      <c r="E108" t="s">
        <v>967</v>
      </c>
      <c r="F108" t="s">
        <v>770</v>
      </c>
      <c r="G108">
        <f>MONTH(Tabla3[[#This Row],[Fecha de Registro]])</f>
        <v>2</v>
      </c>
    </row>
    <row r="109" spans="1:7" x14ac:dyDescent="0.25">
      <c r="A109" s="33" t="s">
        <v>1324</v>
      </c>
      <c r="B109" s="33" t="s">
        <v>51</v>
      </c>
      <c r="C109" s="33" t="s">
        <v>1325</v>
      </c>
      <c r="D109" s="33" t="s">
        <v>274</v>
      </c>
      <c r="E109" s="33" t="s">
        <v>1326</v>
      </c>
      <c r="F109" s="33" t="s">
        <v>1327</v>
      </c>
      <c r="G109">
        <f>MONTH(Tabla3[[#This Row],[Fecha de Registro]])</f>
        <v>2</v>
      </c>
    </row>
    <row r="110" spans="1:7" x14ac:dyDescent="0.25">
      <c r="A110" s="33" t="s">
        <v>1328</v>
      </c>
      <c r="B110" s="33" t="s">
        <v>51</v>
      </c>
      <c r="C110" s="33" t="s">
        <v>1329</v>
      </c>
      <c r="D110" s="33" t="s">
        <v>274</v>
      </c>
      <c r="E110" s="33" t="s">
        <v>1330</v>
      </c>
      <c r="F110" s="33" t="s">
        <v>1331</v>
      </c>
      <c r="G110">
        <f>MONTH(Tabla3[[#This Row],[Fecha de Registro]])</f>
        <v>2</v>
      </c>
    </row>
    <row r="111" spans="1:7" x14ac:dyDescent="0.25">
      <c r="A111" s="33" t="s">
        <v>1332</v>
      </c>
      <c r="B111" s="33" t="s">
        <v>51</v>
      </c>
      <c r="C111" s="33" t="s">
        <v>1333</v>
      </c>
      <c r="D111" s="33" t="s">
        <v>274</v>
      </c>
      <c r="E111" s="33" t="s">
        <v>1334</v>
      </c>
      <c r="F111" s="33" t="s">
        <v>1335</v>
      </c>
      <c r="G111">
        <f>MONTH(Tabla3[[#This Row],[Fecha de Registro]])</f>
        <v>2</v>
      </c>
    </row>
    <row r="112" spans="1:7" x14ac:dyDescent="0.25">
      <c r="A112" s="33" t="s">
        <v>1336</v>
      </c>
      <c r="B112" s="33" t="s">
        <v>51</v>
      </c>
      <c r="C112" s="33" t="s">
        <v>1337</v>
      </c>
      <c r="D112" s="33" t="s">
        <v>274</v>
      </c>
      <c r="E112" s="33" t="s">
        <v>1338</v>
      </c>
      <c r="F112" s="33" t="s">
        <v>1339</v>
      </c>
      <c r="G112">
        <f>MONTH(Tabla3[[#This Row],[Fecha de Registro]])</f>
        <v>2</v>
      </c>
    </row>
    <row r="113" spans="1:7" x14ac:dyDescent="0.25">
      <c r="A113" s="33" t="s">
        <v>1340</v>
      </c>
      <c r="B113" s="33" t="s">
        <v>51</v>
      </c>
      <c r="C113" s="33" t="s">
        <v>1341</v>
      </c>
      <c r="D113" s="33" t="s">
        <v>274</v>
      </c>
      <c r="E113" s="33" t="s">
        <v>1342</v>
      </c>
      <c r="F113" s="33" t="s">
        <v>1343</v>
      </c>
      <c r="G113">
        <f>MONTH(Tabla3[[#This Row],[Fecha de Registro]])</f>
        <v>2</v>
      </c>
    </row>
    <row r="114" spans="1:7" x14ac:dyDescent="0.25">
      <c r="A114" s="33" t="s">
        <v>1344</v>
      </c>
      <c r="B114" s="33" t="s">
        <v>51</v>
      </c>
      <c r="C114" s="33" t="s">
        <v>1341</v>
      </c>
      <c r="D114" s="33" t="s">
        <v>274</v>
      </c>
      <c r="E114" s="33" t="s">
        <v>1345</v>
      </c>
      <c r="F114" s="33" t="s">
        <v>1346</v>
      </c>
      <c r="G114">
        <f>MONTH(Tabla3[[#This Row],[Fecha de Registro]])</f>
        <v>2</v>
      </c>
    </row>
    <row r="115" spans="1:7" x14ac:dyDescent="0.25">
      <c r="A115" s="33" t="s">
        <v>1959</v>
      </c>
      <c r="B115" s="33" t="s">
        <v>51</v>
      </c>
      <c r="C115" s="33" t="s">
        <v>1960</v>
      </c>
      <c r="D115" s="33" t="s">
        <v>274</v>
      </c>
      <c r="E115" s="33" t="s">
        <v>1961</v>
      </c>
      <c r="F115" s="33" t="s">
        <v>1356</v>
      </c>
      <c r="G115">
        <f>MONTH(Tabla3[[#This Row],[Fecha de Registro]])</f>
        <v>3</v>
      </c>
    </row>
    <row r="116" spans="1:7" x14ac:dyDescent="0.25">
      <c r="A116" s="33" t="s">
        <v>1962</v>
      </c>
      <c r="B116" s="33" t="s">
        <v>51</v>
      </c>
      <c r="C116" s="33" t="s">
        <v>1960</v>
      </c>
      <c r="D116" s="33" t="s">
        <v>274</v>
      </c>
      <c r="E116" s="33" t="s">
        <v>1963</v>
      </c>
      <c r="F116" s="33" t="s">
        <v>1358</v>
      </c>
      <c r="G116">
        <f>MONTH(Tabla3[[#This Row],[Fecha de Registro]])</f>
        <v>3</v>
      </c>
    </row>
    <row r="117" spans="1:7" x14ac:dyDescent="0.25">
      <c r="A117" s="33" t="s">
        <v>1964</v>
      </c>
      <c r="B117" s="33" t="s">
        <v>51</v>
      </c>
      <c r="C117" s="33" t="s">
        <v>1960</v>
      </c>
      <c r="D117" s="33" t="s">
        <v>274</v>
      </c>
      <c r="E117" s="33" t="s">
        <v>1965</v>
      </c>
      <c r="F117" s="33" t="s">
        <v>1360</v>
      </c>
      <c r="G117">
        <f>MONTH(Tabla3[[#This Row],[Fecha de Registro]])</f>
        <v>3</v>
      </c>
    </row>
    <row r="118" spans="1:7" x14ac:dyDescent="0.25">
      <c r="A118" s="33" t="s">
        <v>1966</v>
      </c>
      <c r="B118" s="33" t="s">
        <v>51</v>
      </c>
      <c r="C118" s="33" t="s">
        <v>1960</v>
      </c>
      <c r="D118" s="33" t="s">
        <v>274</v>
      </c>
      <c r="E118" s="33" t="s">
        <v>1967</v>
      </c>
      <c r="F118" s="33" t="s">
        <v>1362</v>
      </c>
      <c r="G118">
        <f>MONTH(Tabla3[[#This Row],[Fecha de Registro]])</f>
        <v>3</v>
      </c>
    </row>
    <row r="119" spans="1:7" x14ac:dyDescent="0.25">
      <c r="A119" s="33" t="s">
        <v>1968</v>
      </c>
      <c r="B119" s="33" t="s">
        <v>51</v>
      </c>
      <c r="C119" s="33" t="s">
        <v>1960</v>
      </c>
      <c r="D119" s="33" t="s">
        <v>274</v>
      </c>
      <c r="E119" s="33" t="s">
        <v>1969</v>
      </c>
      <c r="F119" s="33" t="s">
        <v>1364</v>
      </c>
      <c r="G119">
        <f>MONTH(Tabla3[[#This Row],[Fecha de Registro]])</f>
        <v>3</v>
      </c>
    </row>
    <row r="120" spans="1:7" x14ac:dyDescent="0.25">
      <c r="A120" s="33" t="s">
        <v>1970</v>
      </c>
      <c r="B120" s="33" t="s">
        <v>51</v>
      </c>
      <c r="C120" s="33" t="s">
        <v>1960</v>
      </c>
      <c r="D120" s="33" t="s">
        <v>274</v>
      </c>
      <c r="E120" s="33" t="s">
        <v>1971</v>
      </c>
      <c r="F120" s="33" t="s">
        <v>1366</v>
      </c>
      <c r="G120">
        <f>MONTH(Tabla3[[#This Row],[Fecha de Registro]])</f>
        <v>3</v>
      </c>
    </row>
    <row r="121" spans="1:7" x14ac:dyDescent="0.25">
      <c r="A121" s="33" t="s">
        <v>1972</v>
      </c>
      <c r="B121" s="33" t="s">
        <v>51</v>
      </c>
      <c r="C121" s="33" t="s">
        <v>1960</v>
      </c>
      <c r="D121" s="33" t="s">
        <v>274</v>
      </c>
      <c r="E121" s="33" t="s">
        <v>1973</v>
      </c>
      <c r="F121" s="33" t="s">
        <v>1368</v>
      </c>
      <c r="G121">
        <f>MONTH(Tabla3[[#This Row],[Fecha de Registro]])</f>
        <v>3</v>
      </c>
    </row>
    <row r="122" spans="1:7" x14ac:dyDescent="0.25">
      <c r="A122" s="33" t="s">
        <v>1974</v>
      </c>
      <c r="B122" s="33" t="s">
        <v>51</v>
      </c>
      <c r="C122" s="33" t="s">
        <v>1960</v>
      </c>
      <c r="D122" s="33" t="s">
        <v>274</v>
      </c>
      <c r="E122" s="33" t="s">
        <v>1975</v>
      </c>
      <c r="F122" s="33" t="s">
        <v>1370</v>
      </c>
      <c r="G122">
        <f>MONTH(Tabla3[[#This Row],[Fecha de Registro]])</f>
        <v>3</v>
      </c>
    </row>
    <row r="123" spans="1:7" x14ac:dyDescent="0.25">
      <c r="A123" s="33" t="s">
        <v>1976</v>
      </c>
      <c r="B123" s="33" t="s">
        <v>51</v>
      </c>
      <c r="C123" s="33" t="s">
        <v>1960</v>
      </c>
      <c r="D123" s="33" t="s">
        <v>274</v>
      </c>
      <c r="E123" s="33" t="s">
        <v>1963</v>
      </c>
      <c r="F123" s="33" t="s">
        <v>1372</v>
      </c>
      <c r="G123">
        <f>MONTH(Tabla3[[#This Row],[Fecha de Registro]])</f>
        <v>3</v>
      </c>
    </row>
    <row r="124" spans="1:7" x14ac:dyDescent="0.25">
      <c r="A124" s="33" t="s">
        <v>1977</v>
      </c>
      <c r="B124" s="33" t="s">
        <v>51</v>
      </c>
      <c r="C124" s="33" t="s">
        <v>1960</v>
      </c>
      <c r="D124" s="33" t="s">
        <v>274</v>
      </c>
      <c r="E124" s="33" t="s">
        <v>1978</v>
      </c>
      <c r="F124" s="33" t="s">
        <v>1374</v>
      </c>
      <c r="G124">
        <f>MONTH(Tabla3[[#This Row],[Fecha de Registro]])</f>
        <v>3</v>
      </c>
    </row>
    <row r="125" spans="1:7" x14ac:dyDescent="0.25">
      <c r="A125" s="33" t="s">
        <v>1979</v>
      </c>
      <c r="B125" s="33" t="s">
        <v>51</v>
      </c>
      <c r="C125" s="33" t="s">
        <v>1960</v>
      </c>
      <c r="D125" s="33" t="s">
        <v>274</v>
      </c>
      <c r="E125" s="33" t="s">
        <v>1980</v>
      </c>
      <c r="F125" s="33" t="s">
        <v>1376</v>
      </c>
      <c r="G125">
        <f>MONTH(Tabla3[[#This Row],[Fecha de Registro]])</f>
        <v>3</v>
      </c>
    </row>
    <row r="126" spans="1:7" x14ac:dyDescent="0.25">
      <c r="A126" s="33" t="s">
        <v>1981</v>
      </c>
      <c r="B126" s="33" t="s">
        <v>51</v>
      </c>
      <c r="C126" s="33" t="s">
        <v>1960</v>
      </c>
      <c r="D126" s="33" t="s">
        <v>274</v>
      </c>
      <c r="E126" s="33" t="s">
        <v>1982</v>
      </c>
      <c r="F126" s="33" t="s">
        <v>1378</v>
      </c>
      <c r="G126">
        <f>MONTH(Tabla3[[#This Row],[Fecha de Registro]])</f>
        <v>3</v>
      </c>
    </row>
    <row r="127" spans="1:7" x14ac:dyDescent="0.25">
      <c r="A127" s="33" t="s">
        <v>1983</v>
      </c>
      <c r="B127" s="33" t="s">
        <v>51</v>
      </c>
      <c r="C127" s="33" t="s">
        <v>1960</v>
      </c>
      <c r="D127" s="33" t="s">
        <v>274</v>
      </c>
      <c r="E127" s="33" t="s">
        <v>1984</v>
      </c>
      <c r="F127" s="33" t="s">
        <v>1380</v>
      </c>
      <c r="G127">
        <f>MONTH(Tabla3[[#This Row],[Fecha de Registro]])</f>
        <v>3</v>
      </c>
    </row>
    <row r="128" spans="1:7" x14ac:dyDescent="0.25">
      <c r="A128" s="33" t="s">
        <v>1985</v>
      </c>
      <c r="B128" s="33" t="s">
        <v>51</v>
      </c>
      <c r="C128" s="33" t="s">
        <v>1960</v>
      </c>
      <c r="D128" s="33" t="s">
        <v>274</v>
      </c>
      <c r="E128" s="33" t="s">
        <v>1986</v>
      </c>
      <c r="F128" s="33" t="s">
        <v>1382</v>
      </c>
      <c r="G128">
        <f>MONTH(Tabla3[[#This Row],[Fecha de Registro]])</f>
        <v>3</v>
      </c>
    </row>
    <row r="129" spans="1:7" x14ac:dyDescent="0.25">
      <c r="A129" s="33" t="s">
        <v>1987</v>
      </c>
      <c r="B129" s="33" t="s">
        <v>51</v>
      </c>
      <c r="C129" s="33" t="s">
        <v>1960</v>
      </c>
      <c r="D129" s="33" t="s">
        <v>274</v>
      </c>
      <c r="E129" s="33" t="s">
        <v>1988</v>
      </c>
      <c r="F129" s="33" t="s">
        <v>1384</v>
      </c>
      <c r="G129">
        <f>MONTH(Tabla3[[#This Row],[Fecha de Registro]])</f>
        <v>3</v>
      </c>
    </row>
    <row r="130" spans="1:7" x14ac:dyDescent="0.25">
      <c r="A130" s="33" t="s">
        <v>1989</v>
      </c>
      <c r="B130" s="33" t="s">
        <v>51</v>
      </c>
      <c r="C130" s="33" t="s">
        <v>1960</v>
      </c>
      <c r="D130" s="33" t="s">
        <v>274</v>
      </c>
      <c r="E130" s="33" t="s">
        <v>1990</v>
      </c>
      <c r="F130" s="33" t="s">
        <v>1386</v>
      </c>
      <c r="G130">
        <f>MONTH(Tabla3[[#This Row],[Fecha de Registro]])</f>
        <v>3</v>
      </c>
    </row>
    <row r="131" spans="1:7" x14ac:dyDescent="0.25">
      <c r="A131" s="33" t="s">
        <v>1991</v>
      </c>
      <c r="B131" s="33" t="s">
        <v>51</v>
      </c>
      <c r="C131" s="33" t="s">
        <v>1960</v>
      </c>
      <c r="D131" s="33" t="s">
        <v>274</v>
      </c>
      <c r="E131" s="33" t="s">
        <v>1992</v>
      </c>
      <c r="F131" s="33" t="s">
        <v>1388</v>
      </c>
      <c r="G131">
        <f>MONTH(Tabla3[[#This Row],[Fecha de Registro]])</f>
        <v>3</v>
      </c>
    </row>
    <row r="132" spans="1:7" x14ac:dyDescent="0.25">
      <c r="A132" s="33" t="s">
        <v>1993</v>
      </c>
      <c r="B132" s="33" t="s">
        <v>51</v>
      </c>
      <c r="C132" s="33" t="s">
        <v>1960</v>
      </c>
      <c r="D132" s="33" t="s">
        <v>274</v>
      </c>
      <c r="E132" s="33" t="s">
        <v>1994</v>
      </c>
      <c r="F132" s="33" t="s">
        <v>1390</v>
      </c>
      <c r="G132">
        <f>MONTH(Tabla3[[#This Row],[Fecha de Registro]])</f>
        <v>3</v>
      </c>
    </row>
    <row r="133" spans="1:7" x14ac:dyDescent="0.25">
      <c r="A133" s="33" t="s">
        <v>1995</v>
      </c>
      <c r="B133" s="33" t="s">
        <v>51</v>
      </c>
      <c r="C133" s="33" t="s">
        <v>1960</v>
      </c>
      <c r="D133" s="33" t="s">
        <v>274</v>
      </c>
      <c r="E133" s="33" t="s">
        <v>1996</v>
      </c>
      <c r="F133" s="33" t="s">
        <v>1394</v>
      </c>
      <c r="G133">
        <f>MONTH(Tabla3[[#This Row],[Fecha de Registro]])</f>
        <v>3</v>
      </c>
    </row>
    <row r="134" spans="1:7" x14ac:dyDescent="0.25">
      <c r="A134" s="33" t="s">
        <v>1997</v>
      </c>
      <c r="B134" s="33" t="s">
        <v>51</v>
      </c>
      <c r="C134" s="33" t="s">
        <v>1960</v>
      </c>
      <c r="D134" s="33" t="s">
        <v>274</v>
      </c>
      <c r="E134" s="33" t="s">
        <v>1998</v>
      </c>
      <c r="F134" s="33" t="s">
        <v>1396</v>
      </c>
      <c r="G134">
        <f>MONTH(Tabla3[[#This Row],[Fecha de Registro]])</f>
        <v>3</v>
      </c>
    </row>
    <row r="135" spans="1:7" x14ac:dyDescent="0.25">
      <c r="A135" s="33" t="s">
        <v>1999</v>
      </c>
      <c r="B135" s="33" t="s">
        <v>51</v>
      </c>
      <c r="C135" s="33" t="s">
        <v>1960</v>
      </c>
      <c r="D135" s="33" t="s">
        <v>274</v>
      </c>
      <c r="E135" s="33" t="s">
        <v>2000</v>
      </c>
      <c r="F135" s="33" t="s">
        <v>1398</v>
      </c>
      <c r="G135">
        <f>MONTH(Tabla3[[#This Row],[Fecha de Registro]])</f>
        <v>3</v>
      </c>
    </row>
    <row r="136" spans="1:7" x14ac:dyDescent="0.25">
      <c r="A136" s="33" t="s">
        <v>2001</v>
      </c>
      <c r="B136" s="33" t="s">
        <v>51</v>
      </c>
      <c r="C136" s="33" t="s">
        <v>1960</v>
      </c>
      <c r="D136" s="33" t="s">
        <v>274</v>
      </c>
      <c r="E136" s="33" t="s">
        <v>2002</v>
      </c>
      <c r="F136" s="33" t="s">
        <v>1402</v>
      </c>
      <c r="G136">
        <f>MONTH(Tabla3[[#This Row],[Fecha de Registro]])</f>
        <v>3</v>
      </c>
    </row>
    <row r="137" spans="1:7" x14ac:dyDescent="0.25">
      <c r="A137" s="33" t="s">
        <v>2003</v>
      </c>
      <c r="B137" s="33" t="s">
        <v>51</v>
      </c>
      <c r="C137" s="33" t="s">
        <v>1960</v>
      </c>
      <c r="D137" s="33" t="s">
        <v>274</v>
      </c>
      <c r="E137" s="33" t="s">
        <v>2004</v>
      </c>
      <c r="F137" s="33" t="s">
        <v>1404</v>
      </c>
      <c r="G137">
        <f>MONTH(Tabla3[[#This Row],[Fecha de Registro]])</f>
        <v>3</v>
      </c>
    </row>
    <row r="138" spans="1:7" x14ac:dyDescent="0.25">
      <c r="A138" s="33" t="s">
        <v>2005</v>
      </c>
      <c r="B138" s="33" t="s">
        <v>51</v>
      </c>
      <c r="C138" s="33" t="s">
        <v>1960</v>
      </c>
      <c r="D138" s="33" t="s">
        <v>274</v>
      </c>
      <c r="E138" s="33" t="s">
        <v>2006</v>
      </c>
      <c r="F138" s="33" t="s">
        <v>1406</v>
      </c>
      <c r="G138">
        <f>MONTH(Tabla3[[#This Row],[Fecha de Registro]])</f>
        <v>3</v>
      </c>
    </row>
    <row r="139" spans="1:7" x14ac:dyDescent="0.25">
      <c r="A139" s="33" t="s">
        <v>2007</v>
      </c>
      <c r="B139" s="33" t="s">
        <v>51</v>
      </c>
      <c r="C139" s="33" t="s">
        <v>1960</v>
      </c>
      <c r="D139" s="33" t="s">
        <v>274</v>
      </c>
      <c r="E139" s="33" t="s">
        <v>2008</v>
      </c>
      <c r="F139" s="33" t="s">
        <v>1408</v>
      </c>
      <c r="G139">
        <f>MONTH(Tabla3[[#This Row],[Fecha de Registro]])</f>
        <v>3</v>
      </c>
    </row>
    <row r="140" spans="1:7" x14ac:dyDescent="0.25">
      <c r="A140" s="33" t="s">
        <v>2009</v>
      </c>
      <c r="B140" s="33" t="s">
        <v>51</v>
      </c>
      <c r="C140" s="33" t="s">
        <v>1960</v>
      </c>
      <c r="D140" s="33" t="s">
        <v>274</v>
      </c>
      <c r="E140" s="33" t="s">
        <v>2010</v>
      </c>
      <c r="F140" s="33" t="s">
        <v>1410</v>
      </c>
      <c r="G140">
        <f>MONTH(Tabla3[[#This Row],[Fecha de Registro]])</f>
        <v>3</v>
      </c>
    </row>
    <row r="141" spans="1:7" x14ac:dyDescent="0.25">
      <c r="A141" s="33" t="s">
        <v>2011</v>
      </c>
      <c r="B141" s="33" t="s">
        <v>51</v>
      </c>
      <c r="C141" s="33" t="s">
        <v>1960</v>
      </c>
      <c r="D141" s="33" t="s">
        <v>274</v>
      </c>
      <c r="E141" s="33" t="s">
        <v>2012</v>
      </c>
      <c r="F141" s="33" t="s">
        <v>1412</v>
      </c>
      <c r="G141">
        <f>MONTH(Tabla3[[#This Row],[Fecha de Registro]])</f>
        <v>3</v>
      </c>
    </row>
    <row r="142" spans="1:7" x14ac:dyDescent="0.25">
      <c r="A142" s="33" t="s">
        <v>2013</v>
      </c>
      <c r="B142" s="33" t="s">
        <v>51</v>
      </c>
      <c r="C142" s="33" t="s">
        <v>1960</v>
      </c>
      <c r="D142" s="33" t="s">
        <v>274</v>
      </c>
      <c r="E142" s="33" t="s">
        <v>2014</v>
      </c>
      <c r="F142" s="33" t="s">
        <v>1414</v>
      </c>
      <c r="G142">
        <f>MONTH(Tabla3[[#This Row],[Fecha de Registro]])</f>
        <v>3</v>
      </c>
    </row>
    <row r="143" spans="1:7" x14ac:dyDescent="0.25">
      <c r="A143" s="33" t="s">
        <v>2015</v>
      </c>
      <c r="B143" s="33" t="s">
        <v>51</v>
      </c>
      <c r="C143" s="33" t="s">
        <v>1960</v>
      </c>
      <c r="D143" s="33" t="s">
        <v>274</v>
      </c>
      <c r="E143" s="33" t="s">
        <v>2016</v>
      </c>
      <c r="F143" s="33" t="s">
        <v>1418</v>
      </c>
      <c r="G143">
        <f>MONTH(Tabla3[[#This Row],[Fecha de Registro]])</f>
        <v>3</v>
      </c>
    </row>
    <row r="144" spans="1:7" x14ac:dyDescent="0.25">
      <c r="A144" s="33" t="s">
        <v>2017</v>
      </c>
      <c r="B144" s="33" t="s">
        <v>51</v>
      </c>
      <c r="C144" s="33" t="s">
        <v>1960</v>
      </c>
      <c r="D144" s="33" t="s">
        <v>274</v>
      </c>
      <c r="E144" s="33" t="s">
        <v>2018</v>
      </c>
      <c r="F144" s="33" t="s">
        <v>1420</v>
      </c>
      <c r="G144">
        <f>MONTH(Tabla3[[#This Row],[Fecha de Registro]])</f>
        <v>3</v>
      </c>
    </row>
    <row r="145" spans="1:7" x14ac:dyDescent="0.25">
      <c r="A145" s="33" t="s">
        <v>2019</v>
      </c>
      <c r="B145" s="33" t="s">
        <v>51</v>
      </c>
      <c r="C145" s="33" t="s">
        <v>1960</v>
      </c>
      <c r="D145" s="33" t="s">
        <v>274</v>
      </c>
      <c r="E145" s="33" t="s">
        <v>2020</v>
      </c>
      <c r="F145" s="33" t="s">
        <v>1422</v>
      </c>
      <c r="G145">
        <f>MONTH(Tabla3[[#This Row],[Fecha de Registro]])</f>
        <v>3</v>
      </c>
    </row>
    <row r="146" spans="1:7" x14ac:dyDescent="0.25">
      <c r="A146" s="33" t="s">
        <v>2021</v>
      </c>
      <c r="B146" s="33" t="s">
        <v>51</v>
      </c>
      <c r="C146" s="33" t="s">
        <v>1960</v>
      </c>
      <c r="D146" s="33" t="s">
        <v>274</v>
      </c>
      <c r="E146" s="33" t="s">
        <v>2022</v>
      </c>
      <c r="F146" s="33" t="s">
        <v>1424</v>
      </c>
      <c r="G146">
        <f>MONTH(Tabla3[[#This Row],[Fecha de Registro]])</f>
        <v>3</v>
      </c>
    </row>
    <row r="147" spans="1:7" x14ac:dyDescent="0.25">
      <c r="A147" s="33" t="s">
        <v>2023</v>
      </c>
      <c r="B147" s="33" t="s">
        <v>51</v>
      </c>
      <c r="C147" s="33" t="s">
        <v>2024</v>
      </c>
      <c r="D147" s="33" t="s">
        <v>274</v>
      </c>
      <c r="E147" s="33" t="s">
        <v>2025</v>
      </c>
      <c r="F147" s="33" t="s">
        <v>1479</v>
      </c>
      <c r="G147">
        <f>MONTH(Tabla3[[#This Row],[Fecha de Registro]])</f>
        <v>3</v>
      </c>
    </row>
    <row r="148" spans="1:7" x14ac:dyDescent="0.25">
      <c r="A148" s="33" t="s">
        <v>2026</v>
      </c>
      <c r="B148" s="33" t="s">
        <v>51</v>
      </c>
      <c r="C148" s="33" t="s">
        <v>2024</v>
      </c>
      <c r="D148" s="33" t="s">
        <v>274</v>
      </c>
      <c r="E148" s="33" t="s">
        <v>2027</v>
      </c>
      <c r="F148" s="33" t="s">
        <v>1482</v>
      </c>
      <c r="G148">
        <f>MONTH(Tabla3[[#This Row],[Fecha de Registro]])</f>
        <v>3</v>
      </c>
    </row>
    <row r="149" spans="1:7" x14ac:dyDescent="0.25">
      <c r="A149" s="33" t="s">
        <v>2028</v>
      </c>
      <c r="B149" s="33" t="s">
        <v>51</v>
      </c>
      <c r="C149" s="33" t="s">
        <v>2024</v>
      </c>
      <c r="D149" s="33" t="s">
        <v>274</v>
      </c>
      <c r="E149" s="33" t="s">
        <v>2029</v>
      </c>
      <c r="F149" s="33" t="s">
        <v>1485</v>
      </c>
      <c r="G149">
        <f>MONTH(Tabla3[[#This Row],[Fecha de Registro]])</f>
        <v>3</v>
      </c>
    </row>
    <row r="150" spans="1:7" x14ac:dyDescent="0.25">
      <c r="A150" s="33" t="s">
        <v>2030</v>
      </c>
      <c r="B150" s="33" t="s">
        <v>51</v>
      </c>
      <c r="C150" s="33" t="s">
        <v>2024</v>
      </c>
      <c r="D150" s="33" t="s">
        <v>274</v>
      </c>
      <c r="E150" s="33" t="s">
        <v>2031</v>
      </c>
      <c r="F150" s="33" t="s">
        <v>1488</v>
      </c>
      <c r="G150">
        <f>MONTH(Tabla3[[#This Row],[Fecha de Registro]])</f>
        <v>3</v>
      </c>
    </row>
    <row r="151" spans="1:7" x14ac:dyDescent="0.25">
      <c r="A151" s="33" t="s">
        <v>2032</v>
      </c>
      <c r="B151" s="33" t="s">
        <v>51</v>
      </c>
      <c r="C151" s="33" t="s">
        <v>2024</v>
      </c>
      <c r="D151" s="33" t="s">
        <v>274</v>
      </c>
      <c r="E151" s="33" t="s">
        <v>2033</v>
      </c>
      <c r="F151" s="33" t="s">
        <v>1491</v>
      </c>
      <c r="G151">
        <f>MONTH(Tabla3[[#This Row],[Fecha de Registro]])</f>
        <v>3</v>
      </c>
    </row>
    <row r="152" spans="1:7" x14ac:dyDescent="0.25">
      <c r="A152" s="33" t="s">
        <v>2034</v>
      </c>
      <c r="B152" s="33" t="s">
        <v>51</v>
      </c>
      <c r="C152" s="33" t="s">
        <v>2024</v>
      </c>
      <c r="D152" s="33" t="s">
        <v>274</v>
      </c>
      <c r="E152" s="33" t="s">
        <v>2035</v>
      </c>
      <c r="F152" s="33" t="s">
        <v>1494</v>
      </c>
      <c r="G152">
        <f>MONTH(Tabla3[[#This Row],[Fecha de Registro]])</f>
        <v>3</v>
      </c>
    </row>
    <row r="153" spans="1:7" x14ac:dyDescent="0.25">
      <c r="A153" s="33" t="s">
        <v>2036</v>
      </c>
      <c r="B153" s="33" t="s">
        <v>51</v>
      </c>
      <c r="C153" s="33" t="s">
        <v>2024</v>
      </c>
      <c r="D153" s="33" t="s">
        <v>274</v>
      </c>
      <c r="E153" s="33" t="s">
        <v>1990</v>
      </c>
      <c r="F153" s="33" t="s">
        <v>1497</v>
      </c>
      <c r="G153">
        <f>MONTH(Tabla3[[#This Row],[Fecha de Registro]])</f>
        <v>3</v>
      </c>
    </row>
    <row r="154" spans="1:7" x14ac:dyDescent="0.25">
      <c r="A154" s="33" t="s">
        <v>2037</v>
      </c>
      <c r="B154" s="33" t="s">
        <v>51</v>
      </c>
      <c r="C154" s="33" t="s">
        <v>2038</v>
      </c>
      <c r="D154" s="33" t="s">
        <v>274</v>
      </c>
      <c r="E154" s="33" t="s">
        <v>2039</v>
      </c>
      <c r="F154" s="33" t="s">
        <v>1793</v>
      </c>
      <c r="G154">
        <f>MONTH(Tabla3[[#This Row],[Fecha de Registro]])</f>
        <v>3</v>
      </c>
    </row>
    <row r="155" spans="1:7" x14ac:dyDescent="0.25">
      <c r="A155" s="33" t="s">
        <v>2040</v>
      </c>
      <c r="B155" s="33" t="s">
        <v>51</v>
      </c>
      <c r="C155" s="33" t="s">
        <v>2038</v>
      </c>
      <c r="D155" s="33" t="s">
        <v>274</v>
      </c>
      <c r="E155" s="33" t="s">
        <v>2041</v>
      </c>
      <c r="F155" s="33" t="s">
        <v>1796</v>
      </c>
      <c r="G155">
        <f>MONTH(Tabla3[[#This Row],[Fecha de Registro]])</f>
        <v>3</v>
      </c>
    </row>
    <row r="156" spans="1:7" x14ac:dyDescent="0.25">
      <c r="A156" s="33" t="s">
        <v>2042</v>
      </c>
      <c r="B156" s="33" t="s">
        <v>51</v>
      </c>
      <c r="C156" s="33" t="s">
        <v>2038</v>
      </c>
      <c r="D156" s="33" t="s">
        <v>274</v>
      </c>
      <c r="E156" s="33" t="s">
        <v>2043</v>
      </c>
      <c r="F156" s="33" t="s">
        <v>1799</v>
      </c>
      <c r="G156">
        <f>MONTH(Tabla3[[#This Row],[Fecha de Registro]])</f>
        <v>3</v>
      </c>
    </row>
    <row r="157" spans="1:7" x14ac:dyDescent="0.25">
      <c r="A157" s="33" t="s">
        <v>2044</v>
      </c>
      <c r="B157" s="33" t="s">
        <v>51</v>
      </c>
      <c r="C157" s="33" t="s">
        <v>2045</v>
      </c>
      <c r="D157" s="33" t="s">
        <v>274</v>
      </c>
      <c r="E157" s="33" t="s">
        <v>327</v>
      </c>
      <c r="F157" s="33" t="s">
        <v>2046</v>
      </c>
      <c r="G157">
        <f>MONTH(Tabla3[[#This Row],[Fecha de Registro]])</f>
        <v>3</v>
      </c>
    </row>
    <row r="158" spans="1:7" x14ac:dyDescent="0.25">
      <c r="A158" s="33" t="s">
        <v>2047</v>
      </c>
      <c r="B158" s="33" t="s">
        <v>51</v>
      </c>
      <c r="C158" s="33" t="s">
        <v>2045</v>
      </c>
      <c r="D158" s="33" t="s">
        <v>274</v>
      </c>
      <c r="E158" s="33" t="s">
        <v>2048</v>
      </c>
      <c r="F158" s="33" t="s">
        <v>1848</v>
      </c>
      <c r="G158">
        <f>MONTH(Tabla3[[#This Row],[Fecha de Registro]])</f>
        <v>3</v>
      </c>
    </row>
    <row r="159" spans="1:7" x14ac:dyDescent="0.25">
      <c r="A159" s="33" t="s">
        <v>2049</v>
      </c>
      <c r="B159" s="33" t="s">
        <v>51</v>
      </c>
      <c r="C159" s="33" t="s">
        <v>2045</v>
      </c>
      <c r="D159" s="33" t="s">
        <v>274</v>
      </c>
      <c r="E159" s="33" t="s">
        <v>2050</v>
      </c>
      <c r="F159" s="33" t="s">
        <v>2051</v>
      </c>
      <c r="G159">
        <f>MONTH(Tabla3[[#This Row],[Fecha de Registro]])</f>
        <v>3</v>
      </c>
    </row>
    <row r="160" spans="1:7" x14ac:dyDescent="0.25">
      <c r="A160" s="33" t="s">
        <v>2052</v>
      </c>
      <c r="B160" s="33" t="s">
        <v>51</v>
      </c>
      <c r="C160" s="33" t="s">
        <v>2045</v>
      </c>
      <c r="D160" s="33" t="s">
        <v>274</v>
      </c>
      <c r="E160" s="33" t="s">
        <v>2053</v>
      </c>
      <c r="F160" s="33" t="s">
        <v>2054</v>
      </c>
      <c r="G160">
        <f>MONTH(Tabla3[[#This Row],[Fecha de Registro]])</f>
        <v>3</v>
      </c>
    </row>
    <row r="161" spans="1:7" x14ac:dyDescent="0.25">
      <c r="A161" s="33" t="s">
        <v>2055</v>
      </c>
      <c r="B161" s="33" t="s">
        <v>51</v>
      </c>
      <c r="C161" s="33" t="s">
        <v>2045</v>
      </c>
      <c r="D161" s="33" t="s">
        <v>274</v>
      </c>
      <c r="E161" s="33" t="s">
        <v>2056</v>
      </c>
      <c r="F161" s="33" t="s">
        <v>2057</v>
      </c>
      <c r="G161">
        <f>MONTH(Tabla3[[#This Row],[Fecha de Registro]])</f>
        <v>3</v>
      </c>
    </row>
    <row r="162" spans="1:7" x14ac:dyDescent="0.25">
      <c r="A162" s="33" t="s">
        <v>2058</v>
      </c>
      <c r="B162" s="33" t="s">
        <v>51</v>
      </c>
      <c r="C162" s="33" t="s">
        <v>2045</v>
      </c>
      <c r="D162" s="33" t="s">
        <v>274</v>
      </c>
      <c r="E162" s="33" t="s">
        <v>2059</v>
      </c>
      <c r="F162" s="33" t="s">
        <v>1850</v>
      </c>
      <c r="G162">
        <f>MONTH(Tabla3[[#This Row],[Fecha de Registro]])</f>
        <v>3</v>
      </c>
    </row>
    <row r="163" spans="1:7" x14ac:dyDescent="0.25">
      <c r="A163" s="33" t="s">
        <v>2127</v>
      </c>
      <c r="B163" s="33" t="s">
        <v>51</v>
      </c>
      <c r="C163" s="33" t="s">
        <v>2128</v>
      </c>
      <c r="D163" s="33" t="s">
        <v>274</v>
      </c>
      <c r="E163" s="33" t="s">
        <v>2129</v>
      </c>
      <c r="F163" s="33" t="s">
        <v>2122</v>
      </c>
      <c r="G163">
        <f>MONTH(Tabla3[[#This Row],[Fecha de Registro]])</f>
        <v>3</v>
      </c>
    </row>
    <row r="164" spans="1:7" x14ac:dyDescent="0.25">
      <c r="A164" s="33" t="s">
        <v>2130</v>
      </c>
      <c r="B164" s="33" t="s">
        <v>51</v>
      </c>
      <c r="C164" s="33" t="s">
        <v>2128</v>
      </c>
      <c r="D164" s="33" t="s">
        <v>274</v>
      </c>
      <c r="E164" s="33" t="s">
        <v>2131</v>
      </c>
      <c r="F164" s="33" t="s">
        <v>2125</v>
      </c>
      <c r="G164">
        <f>MONTH(Tabla3[[#This Row],[Fecha de Registro]])</f>
        <v>3</v>
      </c>
    </row>
    <row r="165" spans="1:7" x14ac:dyDescent="0.25">
      <c r="A165" s="33" t="s">
        <v>2347</v>
      </c>
      <c r="B165" s="33" t="s">
        <v>51</v>
      </c>
      <c r="C165" s="33" t="s">
        <v>2348</v>
      </c>
      <c r="D165" s="33" t="s">
        <v>274</v>
      </c>
      <c r="E165" s="33" t="s">
        <v>2349</v>
      </c>
      <c r="F165" s="33" t="s">
        <v>2158</v>
      </c>
      <c r="G165">
        <f>MONTH(Tabla3[[#This Row],[Fecha de Registro]])</f>
        <v>4</v>
      </c>
    </row>
    <row r="166" spans="1:7" x14ac:dyDescent="0.25">
      <c r="A166" s="33" t="s">
        <v>2350</v>
      </c>
      <c r="B166" s="33" t="s">
        <v>51</v>
      </c>
      <c r="C166" s="33" t="s">
        <v>2348</v>
      </c>
      <c r="D166" s="33" t="s">
        <v>274</v>
      </c>
      <c r="E166" s="33" t="s">
        <v>2351</v>
      </c>
      <c r="F166" s="33" t="s">
        <v>2155</v>
      </c>
      <c r="G166">
        <f>MONTH(Tabla3[[#This Row],[Fecha de Registro]])</f>
        <v>4</v>
      </c>
    </row>
    <row r="167" spans="1:7" x14ac:dyDescent="0.25">
      <c r="A167" s="33" t="s">
        <v>2352</v>
      </c>
      <c r="B167" s="33" t="s">
        <v>51</v>
      </c>
      <c r="C167" s="33" t="s">
        <v>2348</v>
      </c>
      <c r="D167" s="33" t="s">
        <v>274</v>
      </c>
      <c r="E167" s="33" t="s">
        <v>2353</v>
      </c>
      <c r="F167" s="33" t="s">
        <v>2161</v>
      </c>
      <c r="G167">
        <f>MONTH(Tabla3[[#This Row],[Fecha de Registro]])</f>
        <v>4</v>
      </c>
    </row>
    <row r="168" spans="1:7" x14ac:dyDescent="0.25">
      <c r="A168" s="33" t="s">
        <v>2354</v>
      </c>
      <c r="B168" s="33" t="s">
        <v>51</v>
      </c>
      <c r="C168" s="33" t="s">
        <v>2348</v>
      </c>
      <c r="D168" s="33" t="s">
        <v>274</v>
      </c>
      <c r="E168" s="33" t="s">
        <v>900</v>
      </c>
      <c r="F168" s="33" t="s">
        <v>2164</v>
      </c>
      <c r="G168">
        <f>MONTH(Tabla3[[#This Row],[Fecha de Registro]])</f>
        <v>4</v>
      </c>
    </row>
    <row r="169" spans="1:7" x14ac:dyDescent="0.25">
      <c r="A169" s="33" t="s">
        <v>2355</v>
      </c>
      <c r="B169" s="33" t="s">
        <v>51</v>
      </c>
      <c r="C169" s="33" t="s">
        <v>2348</v>
      </c>
      <c r="D169" s="33" t="s">
        <v>274</v>
      </c>
      <c r="E169" s="33" t="s">
        <v>2356</v>
      </c>
      <c r="F169" s="33" t="s">
        <v>2167</v>
      </c>
      <c r="G169">
        <f>MONTH(Tabla3[[#This Row],[Fecha de Registro]])</f>
        <v>4</v>
      </c>
    </row>
    <row r="170" spans="1:7" x14ac:dyDescent="0.25">
      <c r="A170" s="33" t="s">
        <v>2357</v>
      </c>
      <c r="B170" s="33" t="s">
        <v>51</v>
      </c>
      <c r="C170" s="33" t="s">
        <v>2348</v>
      </c>
      <c r="D170" s="33" t="s">
        <v>274</v>
      </c>
      <c r="E170" s="33" t="s">
        <v>2358</v>
      </c>
      <c r="F170" s="33" t="s">
        <v>2170</v>
      </c>
      <c r="G170">
        <f>MONTH(Tabla3[[#This Row],[Fecha de Registro]])</f>
        <v>4</v>
      </c>
    </row>
    <row r="171" spans="1:7" x14ac:dyDescent="0.25">
      <c r="A171" s="33" t="s">
        <v>2359</v>
      </c>
      <c r="B171" s="33" t="s">
        <v>51</v>
      </c>
      <c r="C171" s="33" t="s">
        <v>2348</v>
      </c>
      <c r="D171" s="33" t="s">
        <v>274</v>
      </c>
      <c r="E171" s="33" t="s">
        <v>825</v>
      </c>
      <c r="F171" s="33" t="s">
        <v>2360</v>
      </c>
      <c r="G171">
        <f>MONTH(Tabla3[[#This Row],[Fecha de Registro]])</f>
        <v>4</v>
      </c>
    </row>
    <row r="172" spans="1:7" x14ac:dyDescent="0.25">
      <c r="A172" s="33" t="s">
        <v>2361</v>
      </c>
      <c r="B172" s="33" t="s">
        <v>51</v>
      </c>
      <c r="C172" s="33" t="s">
        <v>2348</v>
      </c>
      <c r="D172" s="33" t="s">
        <v>274</v>
      </c>
      <c r="E172" s="33" t="s">
        <v>2362</v>
      </c>
      <c r="F172" s="33" t="s">
        <v>2173</v>
      </c>
      <c r="G172">
        <f>MONTH(Tabla3[[#This Row],[Fecha de Registro]])</f>
        <v>4</v>
      </c>
    </row>
    <row r="173" spans="1:7" x14ac:dyDescent="0.25">
      <c r="A173" s="33" t="s">
        <v>2363</v>
      </c>
      <c r="B173" s="33" t="s">
        <v>51</v>
      </c>
      <c r="C173" s="33" t="s">
        <v>2348</v>
      </c>
      <c r="D173" s="33" t="s">
        <v>274</v>
      </c>
      <c r="E173" s="33" t="s">
        <v>2364</v>
      </c>
      <c r="F173" s="33" t="s">
        <v>2191</v>
      </c>
      <c r="G173">
        <f>MONTH(Tabla3[[#This Row],[Fecha de Registro]])</f>
        <v>4</v>
      </c>
    </row>
    <row r="174" spans="1:7" x14ac:dyDescent="0.25">
      <c r="A174" s="33" t="s">
        <v>2365</v>
      </c>
      <c r="B174" s="33" t="s">
        <v>51</v>
      </c>
      <c r="C174" s="33" t="s">
        <v>2348</v>
      </c>
      <c r="D174" s="33" t="s">
        <v>274</v>
      </c>
      <c r="E174" s="33" t="s">
        <v>2366</v>
      </c>
      <c r="F174" s="33" t="s">
        <v>2185</v>
      </c>
      <c r="G174">
        <f>MONTH(Tabla3[[#This Row],[Fecha de Registro]])</f>
        <v>4</v>
      </c>
    </row>
    <row r="175" spans="1:7" x14ac:dyDescent="0.25">
      <c r="A175" s="33" t="s">
        <v>2367</v>
      </c>
      <c r="B175" s="33" t="s">
        <v>51</v>
      </c>
      <c r="C175" s="33" t="s">
        <v>2348</v>
      </c>
      <c r="D175" s="33" t="s">
        <v>274</v>
      </c>
      <c r="E175" s="33" t="s">
        <v>2368</v>
      </c>
      <c r="F175" s="33" t="s">
        <v>2188</v>
      </c>
      <c r="G175">
        <f>MONTH(Tabla3[[#This Row],[Fecha de Registro]])</f>
        <v>4</v>
      </c>
    </row>
    <row r="176" spans="1:7" x14ac:dyDescent="0.25">
      <c r="A176" s="33" t="s">
        <v>2369</v>
      </c>
      <c r="B176" s="33" t="s">
        <v>51</v>
      </c>
      <c r="C176" s="33" t="s">
        <v>2348</v>
      </c>
      <c r="D176" s="33" t="s">
        <v>274</v>
      </c>
      <c r="E176" s="33" t="s">
        <v>2370</v>
      </c>
      <c r="F176" s="33" t="s">
        <v>2305</v>
      </c>
      <c r="G176">
        <f>MONTH(Tabla3[[#This Row],[Fecha de Registro]])</f>
        <v>4</v>
      </c>
    </row>
    <row r="177" spans="1:7" x14ac:dyDescent="0.25">
      <c r="A177" s="33" t="s">
        <v>2371</v>
      </c>
      <c r="B177" s="33" t="s">
        <v>51</v>
      </c>
      <c r="C177" s="33" t="s">
        <v>2372</v>
      </c>
      <c r="D177" s="33" t="s">
        <v>274</v>
      </c>
      <c r="E177" s="33" t="s">
        <v>2373</v>
      </c>
      <c r="F177" s="33" t="s">
        <v>2308</v>
      </c>
      <c r="G177">
        <f>MONTH(Tabla3[[#This Row],[Fecha de Registro]])</f>
        <v>4</v>
      </c>
    </row>
    <row r="178" spans="1:7" x14ac:dyDescent="0.25">
      <c r="A178" s="33" t="s">
        <v>2374</v>
      </c>
      <c r="B178" s="33" t="s">
        <v>51</v>
      </c>
      <c r="C178" s="33" t="s">
        <v>2372</v>
      </c>
      <c r="D178" s="33" t="s">
        <v>274</v>
      </c>
      <c r="E178" s="33" t="s">
        <v>2375</v>
      </c>
      <c r="F178" s="33" t="s">
        <v>2311</v>
      </c>
      <c r="G178">
        <f>MONTH(Tabla3[[#This Row],[Fecha de Registro]])</f>
        <v>4</v>
      </c>
    </row>
    <row r="179" spans="1:7" x14ac:dyDescent="0.25">
      <c r="A179" s="33" t="s">
        <v>2573</v>
      </c>
      <c r="B179" s="33" t="s">
        <v>51</v>
      </c>
      <c r="C179" s="33" t="s">
        <v>2372</v>
      </c>
      <c r="D179" s="33" t="s">
        <v>274</v>
      </c>
      <c r="E179" s="33" t="s">
        <v>2574</v>
      </c>
      <c r="F179" s="33" t="s">
        <v>2411</v>
      </c>
      <c r="G179">
        <f>MONTH(Tabla3[[#This Row],[Fecha de Registro]])</f>
        <v>4</v>
      </c>
    </row>
    <row r="180" spans="1:7" x14ac:dyDescent="0.25">
      <c r="A180" s="33" t="s">
        <v>2575</v>
      </c>
      <c r="B180" s="33" t="s">
        <v>51</v>
      </c>
      <c r="C180" s="33" t="s">
        <v>2372</v>
      </c>
      <c r="D180" s="33" t="s">
        <v>274</v>
      </c>
      <c r="E180" s="33" t="s">
        <v>2576</v>
      </c>
      <c r="F180" s="33" t="s">
        <v>2414</v>
      </c>
      <c r="G180">
        <f>MONTH(Tabla3[[#This Row],[Fecha de Registro]])</f>
        <v>4</v>
      </c>
    </row>
    <row r="181" spans="1:7" x14ac:dyDescent="0.25">
      <c r="A181" s="33" t="s">
        <v>2577</v>
      </c>
      <c r="B181" s="33" t="s">
        <v>51</v>
      </c>
      <c r="C181" s="33" t="s">
        <v>2372</v>
      </c>
      <c r="D181" s="33" t="s">
        <v>274</v>
      </c>
      <c r="E181" s="33" t="s">
        <v>2578</v>
      </c>
      <c r="F181" s="33" t="s">
        <v>2417</v>
      </c>
      <c r="G181">
        <f>MONTH(Tabla3[[#This Row],[Fecha de Registro]])</f>
        <v>4</v>
      </c>
    </row>
    <row r="182" spans="1:7" x14ac:dyDescent="0.25">
      <c r="A182" s="33" t="s">
        <v>2579</v>
      </c>
      <c r="B182" s="33" t="s">
        <v>51</v>
      </c>
      <c r="C182" s="33" t="s">
        <v>2372</v>
      </c>
      <c r="D182" s="33" t="s">
        <v>274</v>
      </c>
      <c r="E182" s="33" t="s">
        <v>2580</v>
      </c>
      <c r="F182" s="33" t="s">
        <v>2420</v>
      </c>
      <c r="G182">
        <f>MONTH(Tabla3[[#This Row],[Fecha de Registro]])</f>
        <v>4</v>
      </c>
    </row>
    <row r="183" spans="1:7" x14ac:dyDescent="0.25">
      <c r="A183" s="33" t="s">
        <v>2581</v>
      </c>
      <c r="B183" s="33" t="s">
        <v>51</v>
      </c>
      <c r="C183" s="33" t="s">
        <v>2372</v>
      </c>
      <c r="D183" s="33" t="s">
        <v>274</v>
      </c>
      <c r="E183" s="33" t="s">
        <v>2582</v>
      </c>
      <c r="F183" s="33" t="s">
        <v>2583</v>
      </c>
      <c r="G183">
        <f>MONTH(Tabla3[[#This Row],[Fecha de Registro]])</f>
        <v>4</v>
      </c>
    </row>
    <row r="184" spans="1:7" x14ac:dyDescent="0.25">
      <c r="A184" s="33" t="s">
        <v>2584</v>
      </c>
      <c r="B184" s="33" t="s">
        <v>51</v>
      </c>
      <c r="C184" s="33" t="s">
        <v>2585</v>
      </c>
      <c r="D184" s="33" t="s">
        <v>274</v>
      </c>
      <c r="E184" s="33" t="s">
        <v>2586</v>
      </c>
      <c r="F184" s="33" t="s">
        <v>2587</v>
      </c>
      <c r="G184">
        <f>MONTH(Tabla3[[#This Row],[Fecha de Registro]])</f>
        <v>4</v>
      </c>
    </row>
    <row r="185" spans="1:7" x14ac:dyDescent="0.25">
      <c r="A185" s="33" t="s">
        <v>2588</v>
      </c>
      <c r="B185" s="33" t="s">
        <v>51</v>
      </c>
      <c r="C185" s="33" t="s">
        <v>2585</v>
      </c>
      <c r="D185" s="33" t="s">
        <v>274</v>
      </c>
      <c r="E185" s="33" t="s">
        <v>1990</v>
      </c>
      <c r="F185" s="33" t="s">
        <v>2461</v>
      </c>
      <c r="G185">
        <f>MONTH(Tabla3[[#This Row],[Fecha de Registro]])</f>
        <v>4</v>
      </c>
    </row>
    <row r="186" spans="1:7" x14ac:dyDescent="0.25">
      <c r="A186" s="33" t="s">
        <v>2589</v>
      </c>
      <c r="B186" s="33" t="s">
        <v>51</v>
      </c>
      <c r="C186" s="33" t="s">
        <v>2585</v>
      </c>
      <c r="D186" s="33" t="s">
        <v>274</v>
      </c>
      <c r="E186" s="33" t="s">
        <v>1990</v>
      </c>
      <c r="F186" s="33" t="s">
        <v>2464</v>
      </c>
      <c r="G186">
        <f>MONTH(Tabla3[[#This Row],[Fecha de Registro]])</f>
        <v>4</v>
      </c>
    </row>
    <row r="187" spans="1:7" x14ac:dyDescent="0.25">
      <c r="A187" s="33" t="s">
        <v>2590</v>
      </c>
      <c r="B187" s="33" t="s">
        <v>51</v>
      </c>
      <c r="C187" s="33" t="s">
        <v>2585</v>
      </c>
      <c r="D187" s="33" t="s">
        <v>274</v>
      </c>
      <c r="E187" s="33" t="s">
        <v>2591</v>
      </c>
      <c r="F187" s="33" t="s">
        <v>2467</v>
      </c>
      <c r="G187">
        <f>MONTH(Tabla3[[#This Row],[Fecha de Registro]])</f>
        <v>4</v>
      </c>
    </row>
    <row r="188" spans="1:7" x14ac:dyDescent="0.25">
      <c r="A188" s="33" t="s">
        <v>2592</v>
      </c>
      <c r="B188" s="33" t="s">
        <v>51</v>
      </c>
      <c r="C188" s="33" t="s">
        <v>2585</v>
      </c>
      <c r="D188" s="33" t="s">
        <v>274</v>
      </c>
      <c r="E188" s="33" t="s">
        <v>2010</v>
      </c>
      <c r="F188" s="33" t="s">
        <v>2470</v>
      </c>
      <c r="G188">
        <f>MONTH(Tabla3[[#This Row],[Fecha de Registro]])</f>
        <v>4</v>
      </c>
    </row>
    <row r="189" spans="1:7" x14ac:dyDescent="0.25">
      <c r="A189" s="33" t="s">
        <v>2593</v>
      </c>
      <c r="B189" s="33" t="s">
        <v>51</v>
      </c>
      <c r="C189" s="33" t="s">
        <v>2585</v>
      </c>
      <c r="D189" s="33" t="s">
        <v>274</v>
      </c>
      <c r="E189" s="33" t="s">
        <v>2594</v>
      </c>
      <c r="F189" s="33" t="s">
        <v>2473</v>
      </c>
      <c r="G189">
        <f>MONTH(Tabla3[[#This Row],[Fecha de Registro]])</f>
        <v>4</v>
      </c>
    </row>
    <row r="190" spans="1:7" x14ac:dyDescent="0.25">
      <c r="A190" s="33" t="s">
        <v>2595</v>
      </c>
      <c r="B190" s="33" t="s">
        <v>51</v>
      </c>
      <c r="C190" s="33" t="s">
        <v>2585</v>
      </c>
      <c r="D190" s="33" t="s">
        <v>274</v>
      </c>
      <c r="E190" s="33" t="s">
        <v>1990</v>
      </c>
      <c r="F190" s="33" t="s">
        <v>2476</v>
      </c>
      <c r="G190">
        <f>MONTH(Tabla3[[#This Row],[Fecha de Registro]])</f>
        <v>4</v>
      </c>
    </row>
    <row r="191" spans="1:7" x14ac:dyDescent="0.25">
      <c r="A191" s="33" t="s">
        <v>2596</v>
      </c>
      <c r="B191" s="33" t="s">
        <v>51</v>
      </c>
      <c r="C191" s="33" t="s">
        <v>2585</v>
      </c>
      <c r="D191" s="33" t="s">
        <v>274</v>
      </c>
      <c r="E191" s="33" t="s">
        <v>2025</v>
      </c>
      <c r="F191" s="33" t="s">
        <v>2479</v>
      </c>
      <c r="G191">
        <f>MONTH(Tabla3[[#This Row],[Fecha de Registro]])</f>
        <v>4</v>
      </c>
    </row>
    <row r="192" spans="1:7" x14ac:dyDescent="0.25">
      <c r="A192" s="33" t="s">
        <v>2597</v>
      </c>
      <c r="B192" s="33" t="s">
        <v>51</v>
      </c>
      <c r="C192" s="33" t="s">
        <v>2585</v>
      </c>
      <c r="D192" s="33" t="s">
        <v>274</v>
      </c>
      <c r="E192" s="33" t="s">
        <v>2598</v>
      </c>
      <c r="F192" s="33" t="s">
        <v>2482</v>
      </c>
      <c r="G192">
        <f>MONTH(Tabla3[[#This Row],[Fecha de Registro]])</f>
        <v>4</v>
      </c>
    </row>
    <row r="193" spans="1:7" x14ac:dyDescent="0.25">
      <c r="A193" s="33" t="s">
        <v>2599</v>
      </c>
      <c r="B193" s="33" t="s">
        <v>51</v>
      </c>
      <c r="C193" s="33" t="s">
        <v>2600</v>
      </c>
      <c r="D193" s="33" t="s">
        <v>274</v>
      </c>
      <c r="E193" s="33" t="s">
        <v>2601</v>
      </c>
      <c r="F193" s="33" t="s">
        <v>2485</v>
      </c>
      <c r="G193">
        <f>MONTH(Tabla3[[#This Row],[Fecha de Registro]])</f>
        <v>4</v>
      </c>
    </row>
    <row r="194" spans="1:7" x14ac:dyDescent="0.25">
      <c r="A194" s="33" t="s">
        <v>2602</v>
      </c>
      <c r="B194" s="33" t="s">
        <v>51</v>
      </c>
      <c r="C194" s="33" t="s">
        <v>2600</v>
      </c>
      <c r="D194" s="33" t="s">
        <v>274</v>
      </c>
      <c r="E194" s="33" t="s">
        <v>842</v>
      </c>
      <c r="F194" s="33" t="s">
        <v>2603</v>
      </c>
      <c r="G194">
        <f>MONTH(Tabla3[[#This Row],[Fecha de Registro]])</f>
        <v>4</v>
      </c>
    </row>
    <row r="195" spans="1:7" x14ac:dyDescent="0.25">
      <c r="A195" s="33" t="s">
        <v>2604</v>
      </c>
      <c r="B195" s="33" t="s">
        <v>51</v>
      </c>
      <c r="C195" s="33" t="s">
        <v>2605</v>
      </c>
      <c r="D195" s="33" t="s">
        <v>274</v>
      </c>
      <c r="E195" s="33" t="s">
        <v>1990</v>
      </c>
      <c r="F195" s="33" t="s">
        <v>2488</v>
      </c>
      <c r="G195">
        <f>MONTH(Tabla3[[#This Row],[Fecha de Registro]])</f>
        <v>4</v>
      </c>
    </row>
    <row r="196" spans="1:7" x14ac:dyDescent="0.25">
      <c r="A196" s="33" t="s">
        <v>2606</v>
      </c>
      <c r="B196" s="33" t="s">
        <v>51</v>
      </c>
      <c r="C196" s="33" t="s">
        <v>2605</v>
      </c>
      <c r="D196" s="33" t="s">
        <v>274</v>
      </c>
      <c r="E196" s="33" t="s">
        <v>2607</v>
      </c>
      <c r="F196" s="33" t="s">
        <v>2491</v>
      </c>
      <c r="G196">
        <f>MONTH(Tabla3[[#This Row],[Fecha de Registro]])</f>
        <v>4</v>
      </c>
    </row>
    <row r="197" spans="1:7" x14ac:dyDescent="0.25">
      <c r="A197" s="33" t="s">
        <v>2608</v>
      </c>
      <c r="B197" s="33" t="s">
        <v>51</v>
      </c>
      <c r="C197" s="33" t="s">
        <v>2605</v>
      </c>
      <c r="D197" s="33" t="s">
        <v>274</v>
      </c>
      <c r="E197" s="33" t="s">
        <v>2609</v>
      </c>
      <c r="F197" s="33" t="s">
        <v>2494</v>
      </c>
      <c r="G197">
        <f>MONTH(Tabla3[[#This Row],[Fecha de Registro]])</f>
        <v>4</v>
      </c>
    </row>
    <row r="198" spans="1:7" x14ac:dyDescent="0.25">
      <c r="A198" s="33" t="s">
        <v>2610</v>
      </c>
      <c r="B198" s="33" t="s">
        <v>51</v>
      </c>
      <c r="C198" s="33" t="s">
        <v>2605</v>
      </c>
      <c r="D198" s="33" t="s">
        <v>274</v>
      </c>
      <c r="E198" s="33" t="s">
        <v>2611</v>
      </c>
      <c r="F198" s="33" t="s">
        <v>2497</v>
      </c>
      <c r="G198">
        <f>MONTH(Tabla3[[#This Row],[Fecha de Registro]])</f>
        <v>4</v>
      </c>
    </row>
    <row r="199" spans="1:7" x14ac:dyDescent="0.25">
      <c r="A199" s="33" t="s">
        <v>2612</v>
      </c>
      <c r="B199" s="33" t="s">
        <v>51</v>
      </c>
      <c r="C199" s="33" t="s">
        <v>2605</v>
      </c>
      <c r="D199" s="33" t="s">
        <v>274</v>
      </c>
      <c r="E199" s="33" t="s">
        <v>2613</v>
      </c>
      <c r="F199" s="33" t="s">
        <v>2500</v>
      </c>
      <c r="G199">
        <f>MONTH(Tabla3[[#This Row],[Fecha de Registro]])</f>
        <v>4</v>
      </c>
    </row>
    <row r="200" spans="1:7" x14ac:dyDescent="0.25">
      <c r="A200" s="33" t="s">
        <v>2614</v>
      </c>
      <c r="B200" s="33" t="s">
        <v>51</v>
      </c>
      <c r="C200" s="33" t="s">
        <v>2605</v>
      </c>
      <c r="D200" s="33" t="s">
        <v>274</v>
      </c>
      <c r="E200" s="33" t="s">
        <v>2025</v>
      </c>
      <c r="F200" s="33" t="s">
        <v>2503</v>
      </c>
      <c r="G200">
        <f>MONTH(Tabla3[[#This Row],[Fecha de Registro]])</f>
        <v>4</v>
      </c>
    </row>
    <row r="201" spans="1:7" x14ac:dyDescent="0.25">
      <c r="A201" s="33" t="s">
        <v>2615</v>
      </c>
      <c r="B201" s="33" t="s">
        <v>51</v>
      </c>
      <c r="C201" s="33" t="s">
        <v>2605</v>
      </c>
      <c r="D201" s="33" t="s">
        <v>274</v>
      </c>
      <c r="E201" s="33" t="s">
        <v>2616</v>
      </c>
      <c r="F201" s="33" t="s">
        <v>2506</v>
      </c>
      <c r="G201">
        <f>MONTH(Tabla3[[#This Row],[Fecha de Registro]])</f>
        <v>4</v>
      </c>
    </row>
    <row r="202" spans="1:7" x14ac:dyDescent="0.25">
      <c r="A202" s="33" t="s">
        <v>2617</v>
      </c>
      <c r="B202" s="33" t="s">
        <v>51</v>
      </c>
      <c r="C202" s="33" t="s">
        <v>2605</v>
      </c>
      <c r="D202" s="33" t="s">
        <v>274</v>
      </c>
      <c r="E202" s="33" t="s">
        <v>2618</v>
      </c>
      <c r="F202" s="33" t="s">
        <v>2509</v>
      </c>
      <c r="G202">
        <f>MONTH(Tabla3[[#This Row],[Fecha de Registro]])</f>
        <v>4</v>
      </c>
    </row>
    <row r="203" spans="1:7" x14ac:dyDescent="0.25">
      <c r="A203" s="33" t="s">
        <v>2619</v>
      </c>
      <c r="B203" s="33" t="s">
        <v>51</v>
      </c>
      <c r="C203" s="33" t="s">
        <v>2605</v>
      </c>
      <c r="D203" s="33" t="s">
        <v>274</v>
      </c>
      <c r="E203" s="33" t="s">
        <v>2027</v>
      </c>
      <c r="F203" s="33" t="s">
        <v>2512</v>
      </c>
      <c r="G203">
        <f>MONTH(Tabla3[[#This Row],[Fecha de Registro]])</f>
        <v>4</v>
      </c>
    </row>
    <row r="204" spans="1:7" x14ac:dyDescent="0.25">
      <c r="A204" s="33" t="s">
        <v>2620</v>
      </c>
      <c r="B204" s="33" t="s">
        <v>51</v>
      </c>
      <c r="C204" s="33" t="s">
        <v>2605</v>
      </c>
      <c r="D204" s="33" t="s">
        <v>274</v>
      </c>
      <c r="E204" s="33" t="s">
        <v>2621</v>
      </c>
      <c r="F204" s="33" t="s">
        <v>2515</v>
      </c>
      <c r="G204">
        <f>MONTH(Tabla3[[#This Row],[Fecha de Registro]])</f>
        <v>4</v>
      </c>
    </row>
    <row r="205" spans="1:7" x14ac:dyDescent="0.25">
      <c r="A205" s="33" t="s">
        <v>2622</v>
      </c>
      <c r="B205" s="33" t="s">
        <v>51</v>
      </c>
      <c r="C205" s="33" t="s">
        <v>2605</v>
      </c>
      <c r="D205" s="33" t="s">
        <v>274</v>
      </c>
      <c r="E205" s="33" t="s">
        <v>2623</v>
      </c>
      <c r="F205" s="33" t="s">
        <v>2518</v>
      </c>
      <c r="G205">
        <f>MONTH(Tabla3[[#This Row],[Fecha de Registro]])</f>
        <v>4</v>
      </c>
    </row>
    <row r="206" spans="1:7" x14ac:dyDescent="0.25">
      <c r="A206" s="33" t="s">
        <v>2624</v>
      </c>
      <c r="B206" s="33" t="s">
        <v>51</v>
      </c>
      <c r="C206" s="33" t="s">
        <v>2605</v>
      </c>
      <c r="D206" s="33" t="s">
        <v>274</v>
      </c>
      <c r="E206" s="33" t="s">
        <v>2625</v>
      </c>
      <c r="F206" s="33" t="s">
        <v>2521</v>
      </c>
      <c r="G206">
        <f>MONTH(Tabla3[[#This Row],[Fecha de Registro]])</f>
        <v>4</v>
      </c>
    </row>
    <row r="207" spans="1:7" x14ac:dyDescent="0.25">
      <c r="A207" s="33" t="s">
        <v>2626</v>
      </c>
      <c r="B207" s="33" t="s">
        <v>51</v>
      </c>
      <c r="C207" s="33" t="s">
        <v>2605</v>
      </c>
      <c r="D207" s="33" t="s">
        <v>274</v>
      </c>
      <c r="E207" s="33" t="s">
        <v>2613</v>
      </c>
      <c r="F207" s="33" t="s">
        <v>2524</v>
      </c>
      <c r="G207">
        <f>MONTH(Tabla3[[#This Row],[Fecha de Registro]])</f>
        <v>4</v>
      </c>
    </row>
    <row r="208" spans="1:7" x14ac:dyDescent="0.25">
      <c r="A208" s="33" t="s">
        <v>2627</v>
      </c>
      <c r="B208" s="33" t="s">
        <v>51</v>
      </c>
      <c r="C208" s="33" t="s">
        <v>2605</v>
      </c>
      <c r="D208" s="33" t="s">
        <v>274</v>
      </c>
      <c r="E208" s="33" t="s">
        <v>2628</v>
      </c>
      <c r="F208" s="33" t="s">
        <v>2527</v>
      </c>
      <c r="G208">
        <f>MONTH(Tabla3[[#This Row],[Fecha de Registro]])</f>
        <v>4</v>
      </c>
    </row>
    <row r="209" spans="1:7" x14ac:dyDescent="0.25">
      <c r="A209" s="33" t="s">
        <v>2629</v>
      </c>
      <c r="B209" s="33" t="s">
        <v>51</v>
      </c>
      <c r="C209" s="33" t="s">
        <v>2605</v>
      </c>
      <c r="D209" s="33" t="s">
        <v>274</v>
      </c>
      <c r="E209" s="33" t="s">
        <v>2630</v>
      </c>
      <c r="F209" s="33" t="s">
        <v>2530</v>
      </c>
      <c r="G209">
        <f>MONTH(Tabla3[[#This Row],[Fecha de Registro]])</f>
        <v>4</v>
      </c>
    </row>
    <row r="210" spans="1:7" x14ac:dyDescent="0.25">
      <c r="A210" s="33" t="s">
        <v>2631</v>
      </c>
      <c r="B210" s="33" t="s">
        <v>51</v>
      </c>
      <c r="C210" s="33" t="s">
        <v>2605</v>
      </c>
      <c r="D210" s="33" t="s">
        <v>274</v>
      </c>
      <c r="E210" s="33" t="s">
        <v>2632</v>
      </c>
      <c r="F210" s="33" t="s">
        <v>2533</v>
      </c>
      <c r="G210">
        <f>MONTH(Tabla3[[#This Row],[Fecha de Registro]])</f>
        <v>4</v>
      </c>
    </row>
    <row r="211" spans="1:7" x14ac:dyDescent="0.25">
      <c r="A211" s="33" t="s">
        <v>2633</v>
      </c>
      <c r="B211" s="33" t="s">
        <v>51</v>
      </c>
      <c r="C211" s="33" t="s">
        <v>2605</v>
      </c>
      <c r="D211" s="33" t="s">
        <v>274</v>
      </c>
      <c r="E211" s="33" t="s">
        <v>2634</v>
      </c>
      <c r="F211" s="33" t="s">
        <v>2536</v>
      </c>
      <c r="G211">
        <f>MONTH(Tabla3[[#This Row],[Fecha de Registro]])</f>
        <v>4</v>
      </c>
    </row>
    <row r="212" spans="1:7" x14ac:dyDescent="0.25">
      <c r="A212" s="33" t="s">
        <v>2635</v>
      </c>
      <c r="B212" s="33" t="s">
        <v>51</v>
      </c>
      <c r="C212" s="33" t="s">
        <v>2605</v>
      </c>
      <c r="D212" s="33" t="s">
        <v>274</v>
      </c>
      <c r="E212" s="33" t="s">
        <v>2636</v>
      </c>
      <c r="F212" s="33" t="s">
        <v>2539</v>
      </c>
      <c r="G212">
        <f>MONTH(Tabla3[[#This Row],[Fecha de Registro]])</f>
        <v>4</v>
      </c>
    </row>
    <row r="213" spans="1:7" x14ac:dyDescent="0.25">
      <c r="A213" s="33" t="s">
        <v>2637</v>
      </c>
      <c r="B213" s="33" t="s">
        <v>51</v>
      </c>
      <c r="C213" s="33" t="s">
        <v>2605</v>
      </c>
      <c r="D213" s="33" t="s">
        <v>274</v>
      </c>
      <c r="E213" s="33" t="s">
        <v>2638</v>
      </c>
      <c r="F213" s="33" t="s">
        <v>2542</v>
      </c>
      <c r="G213">
        <f>MONTH(Tabla3[[#This Row],[Fecha de Registro]])</f>
        <v>4</v>
      </c>
    </row>
    <row r="214" spans="1:7" x14ac:dyDescent="0.25">
      <c r="A214" s="33" t="s">
        <v>2639</v>
      </c>
      <c r="B214" s="33" t="s">
        <v>51</v>
      </c>
      <c r="C214" s="33" t="s">
        <v>2605</v>
      </c>
      <c r="D214" s="33" t="s">
        <v>274</v>
      </c>
      <c r="E214" s="33" t="s">
        <v>2640</v>
      </c>
      <c r="F214" s="33" t="s">
        <v>2545</v>
      </c>
      <c r="G214">
        <f>MONTH(Tabla3[[#This Row],[Fecha de Registro]])</f>
        <v>4</v>
      </c>
    </row>
    <row r="215" spans="1:7" x14ac:dyDescent="0.25">
      <c r="A215" s="33" t="s">
        <v>2641</v>
      </c>
      <c r="B215" s="33" t="s">
        <v>51</v>
      </c>
      <c r="C215" s="33" t="s">
        <v>2605</v>
      </c>
      <c r="D215" s="33" t="s">
        <v>274</v>
      </c>
      <c r="E215" s="33" t="s">
        <v>2642</v>
      </c>
      <c r="F215" s="33" t="s">
        <v>2548</v>
      </c>
      <c r="G215">
        <f>MONTH(Tabla3[[#This Row],[Fecha de Registro]])</f>
        <v>4</v>
      </c>
    </row>
    <row r="216" spans="1:7" x14ac:dyDescent="0.25">
      <c r="A216" s="63" t="s">
        <v>2813</v>
      </c>
      <c r="B216" s="63" t="s">
        <v>51</v>
      </c>
      <c r="C216" s="63" t="s">
        <v>2814</v>
      </c>
      <c r="D216" s="63" t="s">
        <v>274</v>
      </c>
      <c r="E216" s="63" t="s">
        <v>2815</v>
      </c>
      <c r="F216" s="63" t="s">
        <v>2780</v>
      </c>
      <c r="G216" s="53">
        <f>MONTH(Tabla3[[#This Row],[Fecha de Registro]])</f>
        <v>4</v>
      </c>
    </row>
    <row r="217" spans="1:7" x14ac:dyDescent="0.25">
      <c r="A217" s="67" t="s">
        <v>2913</v>
      </c>
      <c r="B217" s="67" t="s">
        <v>51</v>
      </c>
      <c r="C217" s="67" t="s">
        <v>2914</v>
      </c>
      <c r="D217" s="67" t="s">
        <v>274</v>
      </c>
      <c r="E217" s="67" t="s">
        <v>2915</v>
      </c>
      <c r="F217" s="67" t="s">
        <v>2916</v>
      </c>
      <c r="G217" s="53">
        <f>MONTH(Tabla3[[#This Row],[Fecha de Registro]])</f>
        <v>4</v>
      </c>
    </row>
    <row r="218" spans="1:7" x14ac:dyDescent="0.25">
      <c r="A218" s="67" t="s">
        <v>2917</v>
      </c>
      <c r="B218" s="67" t="s">
        <v>51</v>
      </c>
      <c r="C218" s="67" t="s">
        <v>2918</v>
      </c>
      <c r="D218" s="67" t="s">
        <v>274</v>
      </c>
      <c r="E218" s="67" t="s">
        <v>2919</v>
      </c>
      <c r="F218" s="67" t="s">
        <v>2911</v>
      </c>
      <c r="G218" s="53">
        <f>MONTH(Tabla3[[#This Row],[Fecha de Registro]])</f>
        <v>4</v>
      </c>
    </row>
    <row r="219" spans="1:7" x14ac:dyDescent="0.25">
      <c r="A219" s="74" t="s">
        <v>2935</v>
      </c>
      <c r="B219" s="74" t="s">
        <v>51</v>
      </c>
      <c r="C219" s="74" t="s">
        <v>2936</v>
      </c>
      <c r="D219" s="74" t="s">
        <v>274</v>
      </c>
      <c r="E219" s="74" t="s">
        <v>2937</v>
      </c>
      <c r="F219" s="74" t="s">
        <v>2938</v>
      </c>
      <c r="G219" s="53">
        <f>MONTH(Tabla3[[#This Row],[Fecha de Registro]])</f>
        <v>4</v>
      </c>
    </row>
    <row r="220" spans="1:7" x14ac:dyDescent="0.25">
      <c r="A220" s="74" t="s">
        <v>2939</v>
      </c>
      <c r="B220" s="74" t="s">
        <v>51</v>
      </c>
      <c r="C220" s="74" t="s">
        <v>2936</v>
      </c>
      <c r="D220" s="74" t="s">
        <v>274</v>
      </c>
      <c r="E220" s="74" t="s">
        <v>2940</v>
      </c>
      <c r="F220" s="74" t="s">
        <v>2941</v>
      </c>
      <c r="G220" s="53">
        <f>MONTH(Tabla3[[#This Row],[Fecha de Registro]])</f>
        <v>4</v>
      </c>
    </row>
    <row r="221" spans="1:7" x14ac:dyDescent="0.25">
      <c r="A221" s="82" t="s">
        <v>3035</v>
      </c>
      <c r="B221" s="82" t="s">
        <v>51</v>
      </c>
      <c r="C221" s="82" t="s">
        <v>3036</v>
      </c>
      <c r="D221" s="82" t="s">
        <v>274</v>
      </c>
      <c r="E221" s="82" t="s">
        <v>3037</v>
      </c>
      <c r="F221" s="82" t="s">
        <v>3038</v>
      </c>
      <c r="G221" s="53">
        <f>MONTH(Tabla3[[#This Row],[Fecha de Registro]])</f>
        <v>5</v>
      </c>
    </row>
    <row r="222" spans="1:7" x14ac:dyDescent="0.25">
      <c r="A222" s="82" t="s">
        <v>3039</v>
      </c>
      <c r="B222" s="82" t="s">
        <v>51</v>
      </c>
      <c r="C222" s="82" t="s">
        <v>3036</v>
      </c>
      <c r="D222" s="82" t="s">
        <v>274</v>
      </c>
      <c r="E222" s="82" t="s">
        <v>3040</v>
      </c>
      <c r="F222" s="82" t="s">
        <v>3041</v>
      </c>
      <c r="G222" s="53">
        <f>MONTH(Tabla3[[#This Row],[Fecha de Registro]])</f>
        <v>5</v>
      </c>
    </row>
    <row r="223" spans="1:7" x14ac:dyDescent="0.25">
      <c r="A223" s="82" t="s">
        <v>3042</v>
      </c>
      <c r="B223" s="82" t="s">
        <v>51</v>
      </c>
      <c r="C223" s="82" t="s">
        <v>3043</v>
      </c>
      <c r="D223" s="82" t="s">
        <v>274</v>
      </c>
      <c r="E223" s="82" t="s">
        <v>3044</v>
      </c>
      <c r="F223" s="82" t="s">
        <v>3045</v>
      </c>
      <c r="G223" s="53">
        <f>MONTH(Tabla3[[#This Row],[Fecha de Registro]])</f>
        <v>5</v>
      </c>
    </row>
    <row r="224" spans="1:7" x14ac:dyDescent="0.25">
      <c r="A224" s="82" t="s">
        <v>3046</v>
      </c>
      <c r="B224" s="82" t="s">
        <v>51</v>
      </c>
      <c r="C224" s="82" t="s">
        <v>3043</v>
      </c>
      <c r="D224" s="82" t="s">
        <v>274</v>
      </c>
      <c r="E224" s="82" t="s">
        <v>3047</v>
      </c>
      <c r="F224" s="82" t="s">
        <v>3048</v>
      </c>
      <c r="G224" s="53">
        <f>MONTH(Tabla3[[#This Row],[Fecha de Registro]])</f>
        <v>5</v>
      </c>
    </row>
    <row r="225" spans="1:7" x14ac:dyDescent="0.25">
      <c r="A225" s="82" t="s">
        <v>3049</v>
      </c>
      <c r="B225" s="82" t="s">
        <v>51</v>
      </c>
      <c r="C225" s="82" t="s">
        <v>3050</v>
      </c>
      <c r="D225" s="82" t="s">
        <v>274</v>
      </c>
      <c r="E225" s="82" t="s">
        <v>3051</v>
      </c>
      <c r="F225" s="82" t="s">
        <v>3052</v>
      </c>
      <c r="G225" s="53">
        <f>MONTH(Tabla3[[#This Row],[Fecha de Registro]])</f>
        <v>5</v>
      </c>
    </row>
    <row r="226" spans="1:7" x14ac:dyDescent="0.25">
      <c r="A226" s="82" t="s">
        <v>3053</v>
      </c>
      <c r="B226" s="82" t="s">
        <v>51</v>
      </c>
      <c r="C226" s="82" t="s">
        <v>3054</v>
      </c>
      <c r="D226" s="82" t="s">
        <v>274</v>
      </c>
      <c r="E226" s="82" t="s">
        <v>3055</v>
      </c>
      <c r="F226" s="82" t="s">
        <v>3056</v>
      </c>
      <c r="G226" s="53">
        <f>MONTH(Tabla3[[#This Row],[Fecha de Registro]])</f>
        <v>5</v>
      </c>
    </row>
    <row r="227" spans="1:7" x14ac:dyDescent="0.25">
      <c r="A227" s="82" t="s">
        <v>3057</v>
      </c>
      <c r="B227" s="82" t="s">
        <v>51</v>
      </c>
      <c r="C227" s="82" t="s">
        <v>3054</v>
      </c>
      <c r="D227" s="82" t="s">
        <v>274</v>
      </c>
      <c r="E227" s="82" t="s">
        <v>3058</v>
      </c>
      <c r="F227" s="82" t="s">
        <v>3005</v>
      </c>
      <c r="G227" s="53">
        <f>MONTH(Tabla3[[#This Row],[Fecha de Registro]])</f>
        <v>5</v>
      </c>
    </row>
    <row r="228" spans="1:7" x14ac:dyDescent="0.25">
      <c r="A228" s="82" t="s">
        <v>3059</v>
      </c>
      <c r="B228" s="82" t="s">
        <v>51</v>
      </c>
      <c r="C228" s="82" t="s">
        <v>3054</v>
      </c>
      <c r="D228" s="82" t="s">
        <v>274</v>
      </c>
      <c r="E228" s="82" t="s">
        <v>3060</v>
      </c>
      <c r="F228" s="82" t="s">
        <v>3008</v>
      </c>
      <c r="G228" s="53">
        <f>MONTH(Tabla3[[#This Row],[Fecha de Registro]])</f>
        <v>5</v>
      </c>
    </row>
    <row r="229" spans="1:7" x14ac:dyDescent="0.25">
      <c r="A229" s="82" t="s">
        <v>3061</v>
      </c>
      <c r="B229" s="82" t="s">
        <v>51</v>
      </c>
      <c r="C229" s="82" t="s">
        <v>3054</v>
      </c>
      <c r="D229" s="82" t="s">
        <v>274</v>
      </c>
      <c r="E229" s="82" t="s">
        <v>3062</v>
      </c>
      <c r="F229" s="82" t="s">
        <v>3011</v>
      </c>
      <c r="G229" s="53">
        <f>MONTH(Tabla3[[#This Row],[Fecha de Registro]])</f>
        <v>5</v>
      </c>
    </row>
    <row r="230" spans="1:7" x14ac:dyDescent="0.25">
      <c r="A230" s="82" t="s">
        <v>3063</v>
      </c>
      <c r="B230" s="82" t="s">
        <v>51</v>
      </c>
      <c r="C230" s="82" t="s">
        <v>3054</v>
      </c>
      <c r="D230" s="82" t="s">
        <v>274</v>
      </c>
      <c r="E230" s="82" t="s">
        <v>3064</v>
      </c>
      <c r="F230" s="82" t="s">
        <v>3013</v>
      </c>
      <c r="G230" s="53">
        <f>MONTH(Tabla3[[#This Row],[Fecha de Registro]])</f>
        <v>5</v>
      </c>
    </row>
    <row r="231" spans="1:7" x14ac:dyDescent="0.25">
      <c r="A231" s="82" t="s">
        <v>3065</v>
      </c>
      <c r="B231" s="82" t="s">
        <v>51</v>
      </c>
      <c r="C231" s="82" t="s">
        <v>3054</v>
      </c>
      <c r="D231" s="82" t="s">
        <v>274</v>
      </c>
      <c r="E231" s="82" t="s">
        <v>900</v>
      </c>
      <c r="F231" s="82" t="s">
        <v>3016</v>
      </c>
      <c r="G231" s="53">
        <f>MONTH(Tabla3[[#This Row],[Fecha de Registro]])</f>
        <v>5</v>
      </c>
    </row>
    <row r="232" spans="1:7" x14ac:dyDescent="0.25">
      <c r="A232" s="84" t="s">
        <v>3119</v>
      </c>
      <c r="B232" s="84" t="s">
        <v>51</v>
      </c>
      <c r="C232" s="84" t="s">
        <v>3120</v>
      </c>
      <c r="D232" s="84" t="s">
        <v>274</v>
      </c>
      <c r="E232" s="84" t="s">
        <v>3121</v>
      </c>
      <c r="F232" s="84" t="s">
        <v>3067</v>
      </c>
      <c r="G232" s="53">
        <f>MONTH(Tabla3[[#This Row],[Fecha de Registro]])</f>
        <v>5</v>
      </c>
    </row>
    <row r="233" spans="1:7" x14ac:dyDescent="0.25">
      <c r="A233" s="84" t="s">
        <v>3122</v>
      </c>
      <c r="B233" s="84" t="s">
        <v>51</v>
      </c>
      <c r="C233" s="84" t="s">
        <v>3120</v>
      </c>
      <c r="D233" s="84" t="s">
        <v>274</v>
      </c>
      <c r="E233" s="84" t="s">
        <v>3123</v>
      </c>
      <c r="F233" s="84" t="s">
        <v>3070</v>
      </c>
      <c r="G233" s="53">
        <f>MONTH(Tabla3[[#This Row],[Fecha de Registro]])</f>
        <v>5</v>
      </c>
    </row>
    <row r="234" spans="1:7" x14ac:dyDescent="0.25">
      <c r="A234" s="84" t="s">
        <v>3124</v>
      </c>
      <c r="B234" s="84" t="s">
        <v>51</v>
      </c>
      <c r="C234" s="84" t="s">
        <v>3120</v>
      </c>
      <c r="D234" s="84" t="s">
        <v>274</v>
      </c>
      <c r="E234" s="84" t="s">
        <v>2025</v>
      </c>
      <c r="F234" s="84" t="s">
        <v>3073</v>
      </c>
      <c r="G234" s="53">
        <f>MONTH(Tabla3[[#This Row],[Fecha de Registro]])</f>
        <v>5</v>
      </c>
    </row>
    <row r="235" spans="1:7" x14ac:dyDescent="0.25">
      <c r="A235" s="84" t="s">
        <v>3125</v>
      </c>
      <c r="B235" s="84" t="s">
        <v>51</v>
      </c>
      <c r="C235" s="84" t="s">
        <v>3120</v>
      </c>
      <c r="D235" s="84" t="s">
        <v>274</v>
      </c>
      <c r="E235" s="84" t="s">
        <v>2025</v>
      </c>
      <c r="F235" s="84" t="s">
        <v>3076</v>
      </c>
      <c r="G235" s="53">
        <f>MONTH(Tabla3[[#This Row],[Fecha de Registro]])</f>
        <v>5</v>
      </c>
    </row>
    <row r="236" spans="1:7" x14ac:dyDescent="0.25">
      <c r="A236" s="84" t="s">
        <v>3126</v>
      </c>
      <c r="B236" s="84" t="s">
        <v>51</v>
      </c>
      <c r="C236" s="84" t="s">
        <v>3120</v>
      </c>
      <c r="D236" s="84" t="s">
        <v>274</v>
      </c>
      <c r="E236" s="84" t="s">
        <v>3060</v>
      </c>
      <c r="F236" s="84" t="s">
        <v>3079</v>
      </c>
      <c r="G236" s="53">
        <f>MONTH(Tabla3[[#This Row],[Fecha de Registro]])</f>
        <v>5</v>
      </c>
    </row>
    <row r="237" spans="1:7" x14ac:dyDescent="0.25">
      <c r="A237" s="84" t="s">
        <v>3127</v>
      </c>
      <c r="B237" s="84" t="s">
        <v>51</v>
      </c>
      <c r="C237" s="84" t="s">
        <v>3120</v>
      </c>
      <c r="D237" s="84" t="s">
        <v>274</v>
      </c>
      <c r="E237" s="84" t="s">
        <v>3128</v>
      </c>
      <c r="F237" s="84" t="s">
        <v>3082</v>
      </c>
      <c r="G237" s="53">
        <f>MONTH(Tabla3[[#This Row],[Fecha de Registro]])</f>
        <v>5</v>
      </c>
    </row>
    <row r="238" spans="1:7" x14ac:dyDescent="0.25">
      <c r="A238" s="84" t="s">
        <v>3129</v>
      </c>
      <c r="B238" s="84" t="s">
        <v>51</v>
      </c>
      <c r="C238" s="84" t="s">
        <v>3120</v>
      </c>
      <c r="D238" s="84" t="s">
        <v>274</v>
      </c>
      <c r="E238" s="84" t="s">
        <v>2616</v>
      </c>
      <c r="F238" s="84" t="s">
        <v>3085</v>
      </c>
      <c r="G238" s="53">
        <f>MONTH(Tabla3[[#This Row],[Fecha de Registro]])</f>
        <v>5</v>
      </c>
    </row>
    <row r="239" spans="1:7" x14ac:dyDescent="0.25">
      <c r="A239" s="84" t="s">
        <v>3130</v>
      </c>
      <c r="B239" s="84" t="s">
        <v>51</v>
      </c>
      <c r="C239" s="84" t="s">
        <v>3120</v>
      </c>
      <c r="D239" s="84" t="s">
        <v>274</v>
      </c>
      <c r="E239" s="84" t="s">
        <v>3131</v>
      </c>
      <c r="F239" s="84" t="s">
        <v>3132</v>
      </c>
      <c r="G239" s="53">
        <f>MONTH(Tabla3[[#This Row],[Fecha de Registro]])</f>
        <v>5</v>
      </c>
    </row>
    <row r="240" spans="1:7" x14ac:dyDescent="0.25">
      <c r="A240" s="84" t="s">
        <v>3133</v>
      </c>
      <c r="B240" s="84" t="s">
        <v>51</v>
      </c>
      <c r="C240" s="84" t="s">
        <v>3120</v>
      </c>
      <c r="D240" s="84" t="s">
        <v>274</v>
      </c>
      <c r="E240" s="84" t="s">
        <v>3134</v>
      </c>
      <c r="F240" s="84" t="s">
        <v>3088</v>
      </c>
      <c r="G240" s="53">
        <f>MONTH(Tabla3[[#This Row],[Fecha de Registro]])</f>
        <v>5</v>
      </c>
    </row>
    <row r="241" spans="1:7" x14ac:dyDescent="0.25">
      <c r="A241" s="84" t="s">
        <v>3135</v>
      </c>
      <c r="B241" s="84" t="s">
        <v>51</v>
      </c>
      <c r="C241" s="84" t="s">
        <v>3120</v>
      </c>
      <c r="D241" s="84" t="s">
        <v>274</v>
      </c>
      <c r="E241" s="84" t="s">
        <v>3136</v>
      </c>
      <c r="F241" s="84" t="s">
        <v>3091</v>
      </c>
      <c r="G241" s="53">
        <f>MONTH(Tabla3[[#This Row],[Fecha de Registro]])</f>
        <v>5</v>
      </c>
    </row>
    <row r="242" spans="1:7" x14ac:dyDescent="0.25">
      <c r="A242" s="84" t="s">
        <v>3137</v>
      </c>
      <c r="B242" s="84" t="s">
        <v>51</v>
      </c>
      <c r="C242" s="84" t="s">
        <v>3120</v>
      </c>
      <c r="D242" s="84" t="s">
        <v>274</v>
      </c>
      <c r="E242" s="84" t="s">
        <v>3138</v>
      </c>
      <c r="F242" s="84" t="s">
        <v>3094</v>
      </c>
      <c r="G242" s="53">
        <f>MONTH(Tabla3[[#This Row],[Fecha de Registro]])</f>
        <v>5</v>
      </c>
    </row>
    <row r="243" spans="1:7" x14ac:dyDescent="0.25">
      <c r="A243" s="84" t="s">
        <v>3139</v>
      </c>
      <c r="B243" s="84" t="s">
        <v>51</v>
      </c>
      <c r="C243" s="84" t="s">
        <v>3120</v>
      </c>
      <c r="D243" s="84" t="s">
        <v>274</v>
      </c>
      <c r="E243" s="84" t="s">
        <v>3140</v>
      </c>
      <c r="F243" s="84" t="s">
        <v>3097</v>
      </c>
      <c r="G243" s="53">
        <f>MONTH(Tabla3[[#This Row],[Fecha de Registro]])</f>
        <v>5</v>
      </c>
    </row>
    <row r="244" spans="1:7" x14ac:dyDescent="0.25">
      <c r="A244" s="84" t="s">
        <v>3141</v>
      </c>
      <c r="B244" s="84" t="s">
        <v>51</v>
      </c>
      <c r="C244" s="84" t="s">
        <v>3142</v>
      </c>
      <c r="D244" s="84" t="s">
        <v>274</v>
      </c>
      <c r="E244" s="84" t="s">
        <v>2025</v>
      </c>
      <c r="F244" s="84" t="s">
        <v>3105</v>
      </c>
      <c r="G244" s="53">
        <f>MONTH(Tabla3[[#This Row],[Fecha de Registro]])</f>
        <v>5</v>
      </c>
    </row>
    <row r="245" spans="1:7" x14ac:dyDescent="0.25">
      <c r="A245" s="84" t="s">
        <v>3143</v>
      </c>
      <c r="B245" s="84" t="s">
        <v>51</v>
      </c>
      <c r="C245" s="84" t="s">
        <v>3142</v>
      </c>
      <c r="D245" s="84" t="s">
        <v>274</v>
      </c>
      <c r="E245" s="84" t="s">
        <v>3060</v>
      </c>
      <c r="F245" s="84" t="s">
        <v>3108</v>
      </c>
      <c r="G245" s="53">
        <f>MONTH(Tabla3[[#This Row],[Fecha de Registro]])</f>
        <v>5</v>
      </c>
    </row>
    <row r="246" spans="1:7" x14ac:dyDescent="0.25">
      <c r="A246" s="84" t="s">
        <v>3144</v>
      </c>
      <c r="B246" s="84" t="s">
        <v>51</v>
      </c>
      <c r="C246" s="84" t="s">
        <v>3142</v>
      </c>
      <c r="D246" s="84" t="s">
        <v>274</v>
      </c>
      <c r="E246" s="84" t="s">
        <v>3145</v>
      </c>
      <c r="F246" s="84" t="s">
        <v>3111</v>
      </c>
      <c r="G246" s="53">
        <f>MONTH(Tabla3[[#This Row],[Fecha de Registro]])</f>
        <v>5</v>
      </c>
    </row>
    <row r="247" spans="1:7" x14ac:dyDescent="0.25">
      <c r="A247" s="84" t="s">
        <v>3146</v>
      </c>
      <c r="B247" s="84" t="s">
        <v>51</v>
      </c>
      <c r="C247" s="84" t="s">
        <v>3142</v>
      </c>
      <c r="D247" s="84" t="s">
        <v>274</v>
      </c>
      <c r="E247" s="84" t="s">
        <v>2025</v>
      </c>
      <c r="F247" s="84" t="s">
        <v>3114</v>
      </c>
      <c r="G247" s="53">
        <f>MONTH(Tabla3[[#This Row],[Fecha de Registro]])</f>
        <v>5</v>
      </c>
    </row>
    <row r="248" spans="1:7" x14ac:dyDescent="0.25">
      <c r="A248" s="84" t="s">
        <v>3147</v>
      </c>
      <c r="B248" s="84" t="s">
        <v>51</v>
      </c>
      <c r="C248" s="84" t="s">
        <v>3142</v>
      </c>
      <c r="D248" s="84" t="s">
        <v>274</v>
      </c>
      <c r="E248" s="84" t="s">
        <v>1990</v>
      </c>
      <c r="F248" s="84" t="s">
        <v>3117</v>
      </c>
      <c r="G248" s="53">
        <f>MONTH(Tabla3[[#This Row],[Fecha de Registro]])</f>
        <v>5</v>
      </c>
    </row>
    <row r="249" spans="1:7" x14ac:dyDescent="0.25">
      <c r="A249" s="87" t="s">
        <v>3214</v>
      </c>
      <c r="B249" s="87" t="s">
        <v>51</v>
      </c>
      <c r="C249" s="87" t="s">
        <v>3142</v>
      </c>
      <c r="D249" s="87" t="s">
        <v>274</v>
      </c>
      <c r="E249" s="87" t="s">
        <v>3215</v>
      </c>
      <c r="F249" s="87" t="s">
        <v>3216</v>
      </c>
      <c r="G249" s="53">
        <f>MONTH(Tabla3[[#This Row],[Fecha de Registro]])</f>
        <v>5</v>
      </c>
    </row>
    <row r="250" spans="1:7" x14ac:dyDescent="0.25">
      <c r="A250" s="87" t="s">
        <v>3217</v>
      </c>
      <c r="B250" s="87" t="s">
        <v>51</v>
      </c>
      <c r="C250" s="87" t="s">
        <v>3142</v>
      </c>
      <c r="D250" s="87" t="s">
        <v>274</v>
      </c>
      <c r="E250" s="87" t="s">
        <v>3218</v>
      </c>
      <c r="F250" s="87" t="s">
        <v>3149</v>
      </c>
      <c r="G250" s="53">
        <f>MONTH(Tabla3[[#This Row],[Fecha de Registro]])</f>
        <v>5</v>
      </c>
    </row>
    <row r="251" spans="1:7" x14ac:dyDescent="0.25">
      <c r="A251" s="87" t="s">
        <v>3219</v>
      </c>
      <c r="B251" s="87" t="s">
        <v>51</v>
      </c>
      <c r="C251" s="87" t="s">
        <v>3142</v>
      </c>
      <c r="D251" s="87" t="s">
        <v>274</v>
      </c>
      <c r="E251" s="87" t="s">
        <v>3220</v>
      </c>
      <c r="F251" s="87" t="s">
        <v>3152</v>
      </c>
      <c r="G251" s="53">
        <f>MONTH(Tabla3[[#This Row],[Fecha de Registro]])</f>
        <v>5</v>
      </c>
    </row>
    <row r="252" spans="1:7" x14ac:dyDescent="0.25">
      <c r="A252" s="87" t="s">
        <v>3221</v>
      </c>
      <c r="B252" s="87" t="s">
        <v>51</v>
      </c>
      <c r="C252" s="87" t="s">
        <v>3142</v>
      </c>
      <c r="D252" s="87" t="s">
        <v>274</v>
      </c>
      <c r="E252" s="87" t="s">
        <v>2616</v>
      </c>
      <c r="F252" s="87" t="s">
        <v>3155</v>
      </c>
      <c r="G252" s="53">
        <f>MONTH(Tabla3[[#This Row],[Fecha de Registro]])</f>
        <v>5</v>
      </c>
    </row>
    <row r="253" spans="1:7" x14ac:dyDescent="0.25">
      <c r="A253" s="87" t="s">
        <v>3222</v>
      </c>
      <c r="B253" s="87" t="s">
        <v>51</v>
      </c>
      <c r="C253" s="87" t="s">
        <v>3142</v>
      </c>
      <c r="D253" s="87" t="s">
        <v>274</v>
      </c>
      <c r="E253" s="87" t="s">
        <v>2601</v>
      </c>
      <c r="F253" s="87" t="s">
        <v>3158</v>
      </c>
      <c r="G253" s="53">
        <f>MONTH(Tabla3[[#This Row],[Fecha de Registro]])</f>
        <v>5</v>
      </c>
    </row>
    <row r="254" spans="1:7" x14ac:dyDescent="0.25">
      <c r="A254" s="87" t="s">
        <v>3223</v>
      </c>
      <c r="B254" s="87" t="s">
        <v>51</v>
      </c>
      <c r="C254" s="87" t="s">
        <v>3142</v>
      </c>
      <c r="D254" s="87" t="s">
        <v>274</v>
      </c>
      <c r="E254" s="87" t="s">
        <v>2025</v>
      </c>
      <c r="F254" s="87" t="s">
        <v>3161</v>
      </c>
      <c r="G254" s="53">
        <f>MONTH(Tabla3[[#This Row],[Fecha de Registro]])</f>
        <v>5</v>
      </c>
    </row>
    <row r="255" spans="1:7" x14ac:dyDescent="0.25">
      <c r="A255" s="87" t="s">
        <v>3224</v>
      </c>
      <c r="B255" s="87" t="s">
        <v>51</v>
      </c>
      <c r="C255" s="87" t="s">
        <v>3142</v>
      </c>
      <c r="D255" s="87" t="s">
        <v>274</v>
      </c>
      <c r="E255" s="87" t="s">
        <v>2025</v>
      </c>
      <c r="F255" s="87" t="s">
        <v>3164</v>
      </c>
      <c r="G255" s="53">
        <f>MONTH(Tabla3[[#This Row],[Fecha de Registro]])</f>
        <v>5</v>
      </c>
    </row>
    <row r="256" spans="1:7" x14ac:dyDescent="0.25">
      <c r="A256" s="87" t="s">
        <v>3225</v>
      </c>
      <c r="B256" s="87" t="s">
        <v>51</v>
      </c>
      <c r="C256" s="87" t="s">
        <v>3142</v>
      </c>
      <c r="D256" s="87" t="s">
        <v>274</v>
      </c>
      <c r="E256" s="87" t="s">
        <v>3226</v>
      </c>
      <c r="F256" s="87" t="s">
        <v>3167</v>
      </c>
      <c r="G256" s="53">
        <f>MONTH(Tabla3[[#This Row],[Fecha de Registro]])</f>
        <v>5</v>
      </c>
    </row>
    <row r="257" spans="1:7" x14ac:dyDescent="0.25">
      <c r="A257" s="87" t="s">
        <v>3227</v>
      </c>
      <c r="B257" s="87" t="s">
        <v>51</v>
      </c>
      <c r="C257" s="87" t="s">
        <v>3142</v>
      </c>
      <c r="D257" s="87" t="s">
        <v>274</v>
      </c>
      <c r="E257" s="87" t="s">
        <v>2025</v>
      </c>
      <c r="F257" s="87" t="s">
        <v>3170</v>
      </c>
      <c r="G257" s="53">
        <f>MONTH(Tabla3[[#This Row],[Fecha de Registro]])</f>
        <v>5</v>
      </c>
    </row>
    <row r="258" spans="1:7" x14ac:dyDescent="0.25">
      <c r="A258" s="87" t="s">
        <v>3228</v>
      </c>
      <c r="B258" s="87" t="s">
        <v>51</v>
      </c>
      <c r="C258" s="87" t="s">
        <v>3142</v>
      </c>
      <c r="D258" s="87" t="s">
        <v>274</v>
      </c>
      <c r="E258" s="87" t="s">
        <v>3229</v>
      </c>
      <c r="F258" s="87" t="s">
        <v>3173</v>
      </c>
      <c r="G258" s="53">
        <f>MONTH(Tabla3[[#This Row],[Fecha de Registro]])</f>
        <v>5</v>
      </c>
    </row>
    <row r="259" spans="1:7" x14ac:dyDescent="0.25">
      <c r="A259" s="87" t="s">
        <v>3230</v>
      </c>
      <c r="B259" s="87" t="s">
        <v>51</v>
      </c>
      <c r="C259" s="87" t="s">
        <v>3142</v>
      </c>
      <c r="D259" s="87" t="s">
        <v>274</v>
      </c>
      <c r="E259" s="87" t="s">
        <v>3123</v>
      </c>
      <c r="F259" s="87" t="s">
        <v>3176</v>
      </c>
      <c r="G259" s="53">
        <f>MONTH(Tabla3[[#This Row],[Fecha de Registro]])</f>
        <v>5</v>
      </c>
    </row>
    <row r="260" spans="1:7" x14ac:dyDescent="0.25">
      <c r="A260" s="87" t="s">
        <v>3231</v>
      </c>
      <c r="B260" s="87" t="s">
        <v>51</v>
      </c>
      <c r="C260" s="87" t="s">
        <v>3142</v>
      </c>
      <c r="D260" s="87" t="s">
        <v>274</v>
      </c>
      <c r="E260" s="87" t="s">
        <v>3140</v>
      </c>
      <c r="F260" s="87" t="s">
        <v>3179</v>
      </c>
      <c r="G260" s="53">
        <f>MONTH(Tabla3[[#This Row],[Fecha de Registro]])</f>
        <v>5</v>
      </c>
    </row>
    <row r="261" spans="1:7" x14ac:dyDescent="0.25">
      <c r="A261" s="87" t="s">
        <v>3232</v>
      </c>
      <c r="B261" s="87" t="s">
        <v>51</v>
      </c>
      <c r="C261" s="87" t="s">
        <v>3142</v>
      </c>
      <c r="D261" s="87" t="s">
        <v>274</v>
      </c>
      <c r="E261" s="87" t="s">
        <v>3233</v>
      </c>
      <c r="F261" s="87" t="s">
        <v>3182</v>
      </c>
      <c r="G261" s="53">
        <f>MONTH(Tabla3[[#This Row],[Fecha de Registro]])</f>
        <v>5</v>
      </c>
    </row>
    <row r="262" spans="1:7" x14ac:dyDescent="0.25">
      <c r="A262" s="87" t="s">
        <v>3234</v>
      </c>
      <c r="B262" s="87" t="s">
        <v>51</v>
      </c>
      <c r="C262" s="87" t="s">
        <v>3142</v>
      </c>
      <c r="D262" s="87" t="s">
        <v>274</v>
      </c>
      <c r="E262" s="87" t="s">
        <v>2025</v>
      </c>
      <c r="F262" s="87" t="s">
        <v>3185</v>
      </c>
      <c r="G262" s="53">
        <f>MONTH(Tabla3[[#This Row],[Fecha de Registro]])</f>
        <v>5</v>
      </c>
    </row>
    <row r="263" spans="1:7" x14ac:dyDescent="0.25">
      <c r="A263" s="87" t="s">
        <v>3235</v>
      </c>
      <c r="B263" s="87" t="s">
        <v>51</v>
      </c>
      <c r="C263" s="87" t="s">
        <v>3142</v>
      </c>
      <c r="D263" s="87" t="s">
        <v>274</v>
      </c>
      <c r="E263" s="87" t="s">
        <v>3236</v>
      </c>
      <c r="F263" s="87" t="s">
        <v>3188</v>
      </c>
      <c r="G263" s="53">
        <f>MONTH(Tabla3[[#This Row],[Fecha de Registro]])</f>
        <v>5</v>
      </c>
    </row>
    <row r="264" spans="1:7" x14ac:dyDescent="0.25">
      <c r="A264" s="87" t="s">
        <v>3237</v>
      </c>
      <c r="B264" s="87" t="s">
        <v>51</v>
      </c>
      <c r="C264" s="87" t="s">
        <v>3142</v>
      </c>
      <c r="D264" s="87" t="s">
        <v>274</v>
      </c>
      <c r="E264" s="87" t="s">
        <v>3238</v>
      </c>
      <c r="F264" s="87" t="s">
        <v>3191</v>
      </c>
      <c r="G264" s="53">
        <f>MONTH(Tabla3[[#This Row],[Fecha de Registro]])</f>
        <v>5</v>
      </c>
    </row>
    <row r="265" spans="1:7" x14ac:dyDescent="0.25">
      <c r="A265" s="87" t="s">
        <v>3239</v>
      </c>
      <c r="B265" s="87" t="s">
        <v>51</v>
      </c>
      <c r="C265" s="87" t="s">
        <v>3142</v>
      </c>
      <c r="D265" s="87" t="s">
        <v>274</v>
      </c>
      <c r="E265" s="87" t="s">
        <v>3240</v>
      </c>
      <c r="F265" s="87" t="s">
        <v>3194</v>
      </c>
      <c r="G265" s="53">
        <f>MONTH(Tabla3[[#This Row],[Fecha de Registro]])</f>
        <v>5</v>
      </c>
    </row>
    <row r="266" spans="1:7" x14ac:dyDescent="0.25">
      <c r="A266" s="87" t="s">
        <v>3241</v>
      </c>
      <c r="B266" s="87" t="s">
        <v>51</v>
      </c>
      <c r="C266" s="87" t="s">
        <v>3142</v>
      </c>
      <c r="D266" s="87" t="s">
        <v>274</v>
      </c>
      <c r="E266" s="87" t="s">
        <v>2016</v>
      </c>
      <c r="F266" s="87" t="s">
        <v>3197</v>
      </c>
      <c r="G266" s="53">
        <f>MONTH(Tabla3[[#This Row],[Fecha de Registro]])</f>
        <v>5</v>
      </c>
    </row>
    <row r="267" spans="1:7" x14ac:dyDescent="0.25">
      <c r="A267" s="87" t="s">
        <v>3242</v>
      </c>
      <c r="B267" s="87" t="s">
        <v>51</v>
      </c>
      <c r="C267" s="87" t="s">
        <v>3142</v>
      </c>
      <c r="D267" s="87" t="s">
        <v>274</v>
      </c>
      <c r="E267" s="87" t="s">
        <v>3243</v>
      </c>
      <c r="F267" s="87" t="s">
        <v>3200</v>
      </c>
      <c r="G267" s="53">
        <f>MONTH(Tabla3[[#This Row],[Fecha de Registro]])</f>
        <v>5</v>
      </c>
    </row>
    <row r="268" spans="1:7" x14ac:dyDescent="0.25">
      <c r="A268" s="87" t="s">
        <v>3244</v>
      </c>
      <c r="B268" s="87" t="s">
        <v>51</v>
      </c>
      <c r="C268" s="87" t="s">
        <v>3142</v>
      </c>
      <c r="D268" s="87" t="s">
        <v>274</v>
      </c>
      <c r="E268" s="87" t="s">
        <v>3245</v>
      </c>
      <c r="F268" s="87" t="s">
        <v>3206</v>
      </c>
      <c r="G268" s="53">
        <f>MONTH(Tabla3[[#This Row],[Fecha de Registro]])</f>
        <v>5</v>
      </c>
    </row>
    <row r="269" spans="1:7" x14ac:dyDescent="0.25">
      <c r="A269" s="87" t="s">
        <v>3246</v>
      </c>
      <c r="B269" s="87" t="s">
        <v>51</v>
      </c>
      <c r="C269" s="87" t="s">
        <v>3142</v>
      </c>
      <c r="D269" s="87" t="s">
        <v>274</v>
      </c>
      <c r="E269" s="87" t="s">
        <v>3247</v>
      </c>
      <c r="F269" s="87" t="s">
        <v>3209</v>
      </c>
      <c r="G269" s="53">
        <f>MONTH(Tabla3[[#This Row],[Fecha de Registro]])</f>
        <v>5</v>
      </c>
    </row>
    <row r="270" spans="1:7" x14ac:dyDescent="0.25">
      <c r="A270" s="87" t="s">
        <v>3248</v>
      </c>
      <c r="B270" s="87" t="s">
        <v>51</v>
      </c>
      <c r="C270" s="87" t="s">
        <v>3142</v>
      </c>
      <c r="D270" s="87" t="s">
        <v>274</v>
      </c>
      <c r="E270" s="87" t="s">
        <v>3249</v>
      </c>
      <c r="F270" s="87" t="s">
        <v>3212</v>
      </c>
      <c r="G270" s="53">
        <f>MONTH(Tabla3[[#This Row],[Fecha de Registro]])</f>
        <v>5</v>
      </c>
    </row>
    <row r="271" spans="1:7" x14ac:dyDescent="0.25">
      <c r="A271" s="87" t="s">
        <v>3250</v>
      </c>
      <c r="B271" s="87" t="s">
        <v>51</v>
      </c>
      <c r="C271" s="87" t="s">
        <v>3142</v>
      </c>
      <c r="D271" s="87" t="s">
        <v>274</v>
      </c>
      <c r="E271" s="87" t="s">
        <v>3251</v>
      </c>
      <c r="F271" s="87" t="s">
        <v>3252</v>
      </c>
      <c r="G271" s="53">
        <f>MONTH(Tabla3[[#This Row],[Fecha de Registro]])</f>
        <v>5</v>
      </c>
    </row>
    <row r="272" spans="1:7" x14ac:dyDescent="0.25">
      <c r="A272" s="88" t="s">
        <v>3253</v>
      </c>
      <c r="B272" s="88" t="s">
        <v>51</v>
      </c>
      <c r="C272" s="88" t="s">
        <v>3142</v>
      </c>
      <c r="D272" s="88" t="s">
        <v>274</v>
      </c>
      <c r="E272" s="88" t="s">
        <v>3254</v>
      </c>
      <c r="F272" s="88" t="s">
        <v>3255</v>
      </c>
      <c r="G272" s="53">
        <f>MONTH(Tabla3[[#This Row],[Fecha de Registro]])</f>
        <v>5</v>
      </c>
    </row>
    <row r="273" spans="1:7" x14ac:dyDescent="0.25">
      <c r="A273" s="88" t="s">
        <v>3256</v>
      </c>
      <c r="B273" s="88" t="s">
        <v>51</v>
      </c>
      <c r="C273" s="88" t="s">
        <v>3142</v>
      </c>
      <c r="D273" s="88" t="s">
        <v>274</v>
      </c>
      <c r="E273" s="88" t="s">
        <v>3257</v>
      </c>
      <c r="F273" s="88" t="s">
        <v>3258</v>
      </c>
      <c r="G273" s="53">
        <f>MONTH(Tabla3[[#This Row],[Fecha de Registro]])</f>
        <v>5</v>
      </c>
    </row>
    <row r="274" spans="1:7" x14ac:dyDescent="0.25">
      <c r="A274" s="88" t="s">
        <v>3259</v>
      </c>
      <c r="B274" s="88" t="s">
        <v>51</v>
      </c>
      <c r="C274" s="88" t="s">
        <v>3142</v>
      </c>
      <c r="D274" s="88" t="s">
        <v>274</v>
      </c>
      <c r="E274" s="88" t="s">
        <v>3257</v>
      </c>
      <c r="F274" s="88" t="s">
        <v>3260</v>
      </c>
      <c r="G274" s="53">
        <f>MONTH(Tabla3[[#This Row],[Fecha de Registro]])</f>
        <v>5</v>
      </c>
    </row>
    <row r="275" spans="1:7" x14ac:dyDescent="0.25">
      <c r="A275" s="88" t="s">
        <v>3261</v>
      </c>
      <c r="B275" s="88" t="s">
        <v>51</v>
      </c>
      <c r="C275" s="88" t="s">
        <v>3142</v>
      </c>
      <c r="D275" s="88" t="s">
        <v>274</v>
      </c>
      <c r="E275" s="88" t="s">
        <v>3257</v>
      </c>
      <c r="F275" s="88" t="s">
        <v>3262</v>
      </c>
      <c r="G275" s="53">
        <f>MONTH(Tabla3[[#This Row],[Fecha de Registro]])</f>
        <v>5</v>
      </c>
    </row>
    <row r="276" spans="1:7" x14ac:dyDescent="0.25">
      <c r="A276" s="88" t="s">
        <v>3263</v>
      </c>
      <c r="B276" s="88" t="s">
        <v>51</v>
      </c>
      <c r="C276" s="88" t="s">
        <v>3142</v>
      </c>
      <c r="D276" s="88" t="s">
        <v>274</v>
      </c>
      <c r="E276" s="88" t="s">
        <v>3257</v>
      </c>
      <c r="F276" s="88" t="s">
        <v>3264</v>
      </c>
      <c r="G276" s="53">
        <f>MONTH(Tabla3[[#This Row],[Fecha de Registro]])</f>
        <v>5</v>
      </c>
    </row>
    <row r="277" spans="1:7" x14ac:dyDescent="0.25">
      <c r="A277" s="88" t="s">
        <v>3265</v>
      </c>
      <c r="B277" s="88" t="s">
        <v>51</v>
      </c>
      <c r="C277" s="88" t="s">
        <v>3142</v>
      </c>
      <c r="D277" s="88" t="s">
        <v>274</v>
      </c>
      <c r="E277" s="88" t="s">
        <v>3257</v>
      </c>
      <c r="F277" s="88" t="s">
        <v>3266</v>
      </c>
      <c r="G277" s="53">
        <f>MONTH(Tabla3[[#This Row],[Fecha de Registro]])</f>
        <v>5</v>
      </c>
    </row>
    <row r="278" spans="1:7" x14ac:dyDescent="0.25">
      <c r="A278" s="88" t="s">
        <v>3267</v>
      </c>
      <c r="B278" s="88" t="s">
        <v>51</v>
      </c>
      <c r="C278" s="88" t="s">
        <v>3142</v>
      </c>
      <c r="D278" s="88" t="s">
        <v>274</v>
      </c>
      <c r="E278" s="88" t="s">
        <v>3257</v>
      </c>
      <c r="F278" s="88" t="s">
        <v>3268</v>
      </c>
      <c r="G278" s="53">
        <f>MONTH(Tabla3[[#This Row],[Fecha de Registro]])</f>
        <v>5</v>
      </c>
    </row>
    <row r="279" spans="1:7" x14ac:dyDescent="0.25">
      <c r="A279" s="88" t="s">
        <v>3269</v>
      </c>
      <c r="B279" s="88" t="s">
        <v>51</v>
      </c>
      <c r="C279" s="88" t="s">
        <v>3142</v>
      </c>
      <c r="D279" s="88" t="s">
        <v>274</v>
      </c>
      <c r="E279" s="88" t="s">
        <v>3257</v>
      </c>
      <c r="F279" s="88" t="s">
        <v>3270</v>
      </c>
      <c r="G279" s="53">
        <f>MONTH(Tabla3[[#This Row],[Fecha de Registro]])</f>
        <v>5</v>
      </c>
    </row>
    <row r="280" spans="1:7" x14ac:dyDescent="0.25">
      <c r="A280" s="88" t="s">
        <v>3271</v>
      </c>
      <c r="B280" s="88" t="s">
        <v>51</v>
      </c>
      <c r="C280" s="88" t="s">
        <v>3142</v>
      </c>
      <c r="D280" s="88" t="s">
        <v>274</v>
      </c>
      <c r="E280" s="88" t="s">
        <v>3257</v>
      </c>
      <c r="F280" s="88" t="s">
        <v>3272</v>
      </c>
      <c r="G280" s="53">
        <f>MONTH(Tabla3[[#This Row],[Fecha de Registro]])</f>
        <v>5</v>
      </c>
    </row>
  </sheetData>
  <conditionalFormatting sqref="F1:F1048576">
    <cfRule type="duplicateValues" dxfId="0" priority="2"/>
  </conditionalFormatting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0AA4-C3FB-4BE9-8368-75EE58C8E481}">
  <dimension ref="A1:K587"/>
  <sheetViews>
    <sheetView topLeftCell="C1" workbookViewId="0">
      <selection activeCell="K6" sqref="K6"/>
    </sheetView>
  </sheetViews>
  <sheetFormatPr baseColWidth="10" defaultRowHeight="15" x14ac:dyDescent="0.25"/>
  <cols>
    <col min="1" max="1" width="52" customWidth="1"/>
    <col min="2" max="2" width="11.7109375" customWidth="1"/>
    <col min="3" max="3" width="16.85546875" customWidth="1"/>
    <col min="4" max="4" width="61.7109375" customWidth="1"/>
    <col min="5" max="5" width="24.7109375" customWidth="1"/>
    <col min="6" max="6" width="10.42578125" customWidth="1"/>
    <col min="7" max="7" width="11.42578125" style="5"/>
    <col min="9" max="9" width="17.5703125" bestFit="1" customWidth="1"/>
    <col min="10" max="10" width="21.28515625" bestFit="1" customWidth="1"/>
    <col min="11" max="11" width="18.28515625" bestFit="1" customWidth="1"/>
    <col min="12" max="12" width="16.85546875" bestFit="1" customWidth="1"/>
  </cols>
  <sheetData>
    <row r="1" spans="1:11" x14ac:dyDescent="0.25">
      <c r="A1" s="1" t="s">
        <v>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6" t="s">
        <v>5</v>
      </c>
      <c r="I1" s="7" t="s">
        <v>10</v>
      </c>
      <c r="J1" s="75" t="s">
        <v>384</v>
      </c>
    </row>
    <row r="2" spans="1:11" x14ac:dyDescent="0.25">
      <c r="A2" s="33" t="s">
        <v>331</v>
      </c>
      <c r="B2" s="34">
        <v>3955085</v>
      </c>
      <c r="C2" s="34">
        <v>2</v>
      </c>
      <c r="D2" s="33" t="s">
        <v>332</v>
      </c>
      <c r="E2" s="44" t="s">
        <v>333</v>
      </c>
      <c r="F2" s="33" t="s">
        <v>334</v>
      </c>
      <c r="G2" s="5">
        <f>MONTH(Tabla2[[#This Row],[Fecha Acción]])</f>
        <v>1</v>
      </c>
    </row>
    <row r="3" spans="1:11" x14ac:dyDescent="0.25">
      <c r="A3" s="33" t="s">
        <v>331</v>
      </c>
      <c r="B3" s="34">
        <v>3956470</v>
      </c>
      <c r="C3" s="34">
        <v>3</v>
      </c>
      <c r="D3" s="33" t="s">
        <v>335</v>
      </c>
      <c r="E3" s="44" t="s">
        <v>336</v>
      </c>
      <c r="F3" s="33" t="s">
        <v>59</v>
      </c>
      <c r="G3" s="5">
        <f>MONTH(Tabla2[[#This Row],[Fecha Acción]])</f>
        <v>1</v>
      </c>
      <c r="I3" s="7" t="s">
        <v>17</v>
      </c>
      <c r="J3" s="75" t="s">
        <v>20</v>
      </c>
      <c r="K3" s="75" t="s">
        <v>21</v>
      </c>
    </row>
    <row r="4" spans="1:11" x14ac:dyDescent="0.25">
      <c r="A4" s="33" t="s">
        <v>331</v>
      </c>
      <c r="B4" s="34">
        <v>3956470</v>
      </c>
      <c r="C4" s="34">
        <v>3</v>
      </c>
      <c r="D4" s="33" t="s">
        <v>335</v>
      </c>
      <c r="E4" s="44" t="s">
        <v>132</v>
      </c>
      <c r="F4" s="33" t="s">
        <v>337</v>
      </c>
      <c r="G4" s="5">
        <f>MONTH(Tabla2[[#This Row],[Fecha Acción]])</f>
        <v>1</v>
      </c>
      <c r="I4" s="2">
        <v>1</v>
      </c>
      <c r="J4" s="53">
        <v>35</v>
      </c>
      <c r="K4" s="53">
        <v>34</v>
      </c>
    </row>
    <row r="5" spans="1:11" x14ac:dyDescent="0.25">
      <c r="A5" s="33" t="s">
        <v>331</v>
      </c>
      <c r="B5" s="34">
        <v>3957490</v>
      </c>
      <c r="C5" s="34">
        <v>1</v>
      </c>
      <c r="D5" s="33" t="s">
        <v>338</v>
      </c>
      <c r="E5" s="44" t="s">
        <v>243</v>
      </c>
      <c r="F5" s="33" t="s">
        <v>334</v>
      </c>
      <c r="G5" s="5">
        <f>MONTH(Tabla2[[#This Row],[Fecha Acción]])</f>
        <v>1</v>
      </c>
      <c r="I5" s="2">
        <v>2</v>
      </c>
      <c r="J5" s="53">
        <v>85</v>
      </c>
      <c r="K5" s="53">
        <v>37</v>
      </c>
    </row>
    <row r="6" spans="1:11" x14ac:dyDescent="0.25">
      <c r="A6" s="33" t="s">
        <v>331</v>
      </c>
      <c r="B6" s="34">
        <v>3958806</v>
      </c>
      <c r="C6" s="34">
        <v>1</v>
      </c>
      <c r="D6" s="33" t="s">
        <v>339</v>
      </c>
      <c r="E6" s="44" t="s">
        <v>340</v>
      </c>
      <c r="F6" s="33" t="s">
        <v>334</v>
      </c>
      <c r="G6" s="5">
        <f>MONTH(Tabla2[[#This Row],[Fecha Acción]])</f>
        <v>1</v>
      </c>
      <c r="I6" s="2">
        <v>3</v>
      </c>
      <c r="J6" s="53">
        <v>121</v>
      </c>
      <c r="K6" s="53">
        <v>35</v>
      </c>
    </row>
    <row r="7" spans="1:11" x14ac:dyDescent="0.25">
      <c r="A7" s="33" t="s">
        <v>331</v>
      </c>
      <c r="B7" s="34">
        <v>3959654</v>
      </c>
      <c r="C7" s="34">
        <v>2</v>
      </c>
      <c r="D7" s="33" t="s">
        <v>338</v>
      </c>
      <c r="E7" s="44" t="s">
        <v>341</v>
      </c>
      <c r="F7" s="33" t="s">
        <v>334</v>
      </c>
      <c r="G7" s="5">
        <f>MONTH(Tabla2[[#This Row],[Fecha Acción]])</f>
        <v>1</v>
      </c>
      <c r="I7" s="2">
        <v>4</v>
      </c>
      <c r="J7" s="53">
        <v>133</v>
      </c>
      <c r="K7" s="53">
        <v>39</v>
      </c>
    </row>
    <row r="8" spans="1:11" x14ac:dyDescent="0.25">
      <c r="A8" s="33" t="s">
        <v>331</v>
      </c>
      <c r="B8" s="34">
        <v>3959733</v>
      </c>
      <c r="C8" s="34">
        <v>10</v>
      </c>
      <c r="D8" s="33" t="s">
        <v>342</v>
      </c>
      <c r="E8" s="44" t="s">
        <v>343</v>
      </c>
      <c r="F8" s="33" t="s">
        <v>334</v>
      </c>
      <c r="G8" s="5">
        <f>MONTH(Tabla2[[#This Row],[Fecha Acción]])</f>
        <v>1</v>
      </c>
      <c r="I8" s="2">
        <v>5</v>
      </c>
      <c r="J8" s="53">
        <v>42</v>
      </c>
      <c r="K8" s="53">
        <v>12</v>
      </c>
    </row>
    <row r="9" spans="1:11" x14ac:dyDescent="0.25">
      <c r="A9" s="33" t="s">
        <v>331</v>
      </c>
      <c r="B9" s="34">
        <v>3962612</v>
      </c>
      <c r="C9" s="34">
        <v>2</v>
      </c>
      <c r="D9" s="33" t="s">
        <v>344</v>
      </c>
      <c r="E9" s="44" t="s">
        <v>345</v>
      </c>
      <c r="F9" s="33" t="s">
        <v>334</v>
      </c>
      <c r="G9" s="5">
        <f>MONTH(Tabla2[[#This Row],[Fecha Acción]])</f>
        <v>1</v>
      </c>
      <c r="I9" s="2" t="s">
        <v>18</v>
      </c>
      <c r="J9" s="53">
        <v>416</v>
      </c>
      <c r="K9" s="53">
        <v>157</v>
      </c>
    </row>
    <row r="10" spans="1:11" x14ac:dyDescent="0.25">
      <c r="A10" s="33" t="s">
        <v>331</v>
      </c>
      <c r="B10" s="34">
        <v>3963545</v>
      </c>
      <c r="C10" s="34">
        <v>2</v>
      </c>
      <c r="D10" s="33" t="s">
        <v>346</v>
      </c>
      <c r="E10" s="44" t="s">
        <v>347</v>
      </c>
      <c r="F10" s="33" t="s">
        <v>334</v>
      </c>
      <c r="G10" s="5">
        <f>MONTH(Tabla2[[#This Row],[Fecha Acción]])</f>
        <v>1</v>
      </c>
    </row>
    <row r="11" spans="1:11" x14ac:dyDescent="0.25">
      <c r="A11" s="33" t="s">
        <v>331</v>
      </c>
      <c r="B11" s="34">
        <v>3963657</v>
      </c>
      <c r="C11" s="34">
        <v>2</v>
      </c>
      <c r="D11" s="33" t="s">
        <v>348</v>
      </c>
      <c r="E11" s="44" t="s">
        <v>349</v>
      </c>
      <c r="F11" s="33" t="s">
        <v>334</v>
      </c>
      <c r="G11" s="5">
        <f>MONTH(Tabla2[[#This Row],[Fecha Acción]])</f>
        <v>1</v>
      </c>
    </row>
    <row r="12" spans="1:11" x14ac:dyDescent="0.25">
      <c r="A12" s="33" t="s">
        <v>331</v>
      </c>
      <c r="B12" s="41">
        <v>4049423</v>
      </c>
      <c r="C12" s="34">
        <v>1</v>
      </c>
      <c r="D12" s="33" t="s">
        <v>382</v>
      </c>
      <c r="E12" s="44" t="s">
        <v>383</v>
      </c>
      <c r="F12" s="33" t="s">
        <v>52</v>
      </c>
      <c r="G12" s="5">
        <f>MONTH(Tabla2[[#This Row],[Fecha Acción]])</f>
        <v>1</v>
      </c>
    </row>
    <row r="13" spans="1:11" x14ac:dyDescent="0.25">
      <c r="A13" s="33" t="s">
        <v>331</v>
      </c>
      <c r="B13" s="34">
        <v>3967337</v>
      </c>
      <c r="C13" s="34">
        <v>2</v>
      </c>
      <c r="D13" s="33" t="s">
        <v>350</v>
      </c>
      <c r="E13" s="44" t="s">
        <v>351</v>
      </c>
      <c r="F13" s="33" t="s">
        <v>334</v>
      </c>
      <c r="G13" s="5">
        <f>MONTH(Tabla2[[#This Row],[Fecha Acción]])</f>
        <v>1</v>
      </c>
      <c r="J13" s="47"/>
    </row>
    <row r="14" spans="1:11" x14ac:dyDescent="0.25">
      <c r="A14" s="33" t="s">
        <v>331</v>
      </c>
      <c r="B14" s="34">
        <v>3971647</v>
      </c>
      <c r="C14" s="34">
        <v>1</v>
      </c>
      <c r="D14" s="33" t="s">
        <v>352</v>
      </c>
      <c r="E14" s="44" t="s">
        <v>353</v>
      </c>
      <c r="F14" s="33" t="s">
        <v>59</v>
      </c>
      <c r="G14" s="5">
        <f>MONTH(Tabla2[[#This Row],[Fecha Acción]])</f>
        <v>1</v>
      </c>
      <c r="J14" s="47"/>
    </row>
    <row r="15" spans="1:11" x14ac:dyDescent="0.25">
      <c r="A15" s="33" t="s">
        <v>331</v>
      </c>
      <c r="B15" s="34">
        <v>3972342</v>
      </c>
      <c r="C15" s="34">
        <v>5</v>
      </c>
      <c r="D15" s="33" t="s">
        <v>354</v>
      </c>
      <c r="E15" s="44" t="s">
        <v>355</v>
      </c>
      <c r="F15" s="33" t="s">
        <v>334</v>
      </c>
      <c r="G15" s="5">
        <f>MONTH(Tabla2[[#This Row],[Fecha Acción]])</f>
        <v>1</v>
      </c>
      <c r="J15" s="47"/>
    </row>
    <row r="16" spans="1:11" x14ac:dyDescent="0.25">
      <c r="A16" s="33" t="s">
        <v>331</v>
      </c>
      <c r="B16" s="34">
        <v>3973568</v>
      </c>
      <c r="C16" s="34">
        <v>2</v>
      </c>
      <c r="D16" s="33" t="s">
        <v>356</v>
      </c>
      <c r="E16" s="44" t="s">
        <v>357</v>
      </c>
      <c r="F16" s="33" t="s">
        <v>334</v>
      </c>
      <c r="G16" s="5">
        <f>MONTH(Tabla2[[#This Row],[Fecha Acción]])</f>
        <v>1</v>
      </c>
      <c r="J16" s="47"/>
    </row>
    <row r="17" spans="1:7" x14ac:dyDescent="0.25">
      <c r="A17" s="33" t="s">
        <v>331</v>
      </c>
      <c r="B17" s="34">
        <v>3993526</v>
      </c>
      <c r="C17" s="34">
        <v>1</v>
      </c>
      <c r="D17" s="33" t="s">
        <v>358</v>
      </c>
      <c r="E17" s="44" t="s">
        <v>359</v>
      </c>
      <c r="F17" s="33" t="s">
        <v>59</v>
      </c>
      <c r="G17" s="5">
        <f>MONTH(Tabla2[[#This Row],[Fecha Acción]])</f>
        <v>1</v>
      </c>
    </row>
    <row r="18" spans="1:7" x14ac:dyDescent="0.25">
      <c r="A18" s="33" t="s">
        <v>331</v>
      </c>
      <c r="B18" s="34">
        <v>4000130</v>
      </c>
      <c r="C18" s="34">
        <v>1</v>
      </c>
      <c r="D18" s="33" t="s">
        <v>360</v>
      </c>
      <c r="E18" s="44" t="s">
        <v>361</v>
      </c>
      <c r="F18" s="33" t="s">
        <v>59</v>
      </c>
      <c r="G18" s="5">
        <f>MONTH(Tabla2[[#This Row],[Fecha Acción]])</f>
        <v>1</v>
      </c>
    </row>
    <row r="19" spans="1:7" x14ac:dyDescent="0.25">
      <c r="A19" s="33" t="s">
        <v>331</v>
      </c>
      <c r="B19" s="34">
        <v>4000130</v>
      </c>
      <c r="C19" s="34">
        <v>1</v>
      </c>
      <c r="D19" s="33" t="s">
        <v>360</v>
      </c>
      <c r="E19" s="44" t="s">
        <v>82</v>
      </c>
      <c r="F19" s="33" t="s">
        <v>337</v>
      </c>
      <c r="G19" s="5">
        <f>MONTH(Tabla2[[#This Row],[Fecha Acción]])</f>
        <v>1</v>
      </c>
    </row>
    <row r="20" spans="1:7" x14ac:dyDescent="0.25">
      <c r="A20" s="33" t="s">
        <v>331</v>
      </c>
      <c r="B20" s="34">
        <v>4006096</v>
      </c>
      <c r="C20" s="34">
        <v>3</v>
      </c>
      <c r="D20" s="33" t="s">
        <v>335</v>
      </c>
      <c r="E20" s="44" t="s">
        <v>362</v>
      </c>
      <c r="F20" s="33" t="s">
        <v>59</v>
      </c>
      <c r="G20" s="5">
        <f>MONTH(Tabla2[[#This Row],[Fecha Acción]])</f>
        <v>1</v>
      </c>
    </row>
    <row r="21" spans="1:7" x14ac:dyDescent="0.25">
      <c r="A21" s="33" t="s">
        <v>331</v>
      </c>
      <c r="B21" s="34">
        <v>4006096</v>
      </c>
      <c r="C21" s="34">
        <v>3</v>
      </c>
      <c r="D21" s="33" t="s">
        <v>335</v>
      </c>
      <c r="E21" s="44" t="s">
        <v>183</v>
      </c>
      <c r="F21" s="33" t="s">
        <v>337</v>
      </c>
      <c r="G21" s="5">
        <f>MONTH(Tabla2[[#This Row],[Fecha Acción]])</f>
        <v>1</v>
      </c>
    </row>
    <row r="22" spans="1:7" x14ac:dyDescent="0.25">
      <c r="A22" s="33" t="s">
        <v>331</v>
      </c>
      <c r="B22" s="34">
        <v>4016442</v>
      </c>
      <c r="C22" s="34">
        <v>10</v>
      </c>
      <c r="D22" s="33" t="s">
        <v>360</v>
      </c>
      <c r="E22" s="44" t="s">
        <v>363</v>
      </c>
      <c r="F22" s="33" t="s">
        <v>59</v>
      </c>
      <c r="G22" s="5">
        <f>MONTH(Tabla2[[#This Row],[Fecha Acción]])</f>
        <v>1</v>
      </c>
    </row>
    <row r="23" spans="1:7" x14ac:dyDescent="0.25">
      <c r="A23" s="33" t="s">
        <v>331</v>
      </c>
      <c r="B23" s="34">
        <v>4016442</v>
      </c>
      <c r="C23" s="34">
        <v>10</v>
      </c>
      <c r="D23" s="33" t="s">
        <v>360</v>
      </c>
      <c r="E23" s="44" t="s">
        <v>85</v>
      </c>
      <c r="F23" s="33" t="s">
        <v>337</v>
      </c>
      <c r="G23" s="5">
        <f>MONTH(Tabla2[[#This Row],[Fecha Acción]])</f>
        <v>1</v>
      </c>
    </row>
    <row r="24" spans="1:7" x14ac:dyDescent="0.25">
      <c r="A24" s="33" t="s">
        <v>331</v>
      </c>
      <c r="B24" s="34">
        <v>4016686</v>
      </c>
      <c r="C24" s="34">
        <v>10</v>
      </c>
      <c r="D24" s="33" t="s">
        <v>360</v>
      </c>
      <c r="E24" s="44" t="s">
        <v>364</v>
      </c>
      <c r="F24" s="33" t="s">
        <v>59</v>
      </c>
      <c r="G24" s="5">
        <f>MONTH(Tabla2[[#This Row],[Fecha Acción]])</f>
        <v>1</v>
      </c>
    </row>
    <row r="25" spans="1:7" x14ac:dyDescent="0.25">
      <c r="A25" s="33" t="s">
        <v>331</v>
      </c>
      <c r="B25" s="34">
        <v>4016686</v>
      </c>
      <c r="C25" s="34">
        <v>10</v>
      </c>
      <c r="D25" s="33" t="s">
        <v>360</v>
      </c>
      <c r="E25" s="44" t="s">
        <v>94</v>
      </c>
      <c r="F25" s="33" t="s">
        <v>337</v>
      </c>
      <c r="G25" s="5">
        <f>MONTH(Tabla2[[#This Row],[Fecha Acción]])</f>
        <v>1</v>
      </c>
    </row>
    <row r="26" spans="1:7" x14ac:dyDescent="0.25">
      <c r="A26" s="33" t="s">
        <v>331</v>
      </c>
      <c r="B26" s="34">
        <v>4026772</v>
      </c>
      <c r="C26" s="34">
        <v>1</v>
      </c>
      <c r="D26" s="33" t="s">
        <v>365</v>
      </c>
      <c r="E26" s="44" t="s">
        <v>366</v>
      </c>
      <c r="F26" s="33" t="s">
        <v>59</v>
      </c>
      <c r="G26" s="5">
        <f>MONTH(Tabla2[[#This Row],[Fecha Acción]])</f>
        <v>1</v>
      </c>
    </row>
    <row r="27" spans="1:7" x14ac:dyDescent="0.25">
      <c r="A27" s="33" t="s">
        <v>331</v>
      </c>
      <c r="B27" s="34">
        <v>4037508</v>
      </c>
      <c r="C27" s="34">
        <v>1</v>
      </c>
      <c r="D27" s="33" t="s">
        <v>367</v>
      </c>
      <c r="E27" s="44" t="s">
        <v>368</v>
      </c>
      <c r="F27" s="33" t="s">
        <v>59</v>
      </c>
      <c r="G27" s="5">
        <f>MONTH(Tabla2[[#This Row],[Fecha Acción]])</f>
        <v>1</v>
      </c>
    </row>
    <row r="28" spans="1:7" x14ac:dyDescent="0.25">
      <c r="A28" s="33" t="s">
        <v>331</v>
      </c>
      <c r="B28" s="34">
        <v>4039087</v>
      </c>
      <c r="C28" s="34">
        <v>4</v>
      </c>
      <c r="D28" s="33" t="s">
        <v>369</v>
      </c>
      <c r="E28" s="44" t="s">
        <v>370</v>
      </c>
      <c r="F28" s="33" t="s">
        <v>59</v>
      </c>
      <c r="G28" s="5">
        <f>MONTH(Tabla2[[#This Row],[Fecha Acción]])</f>
        <v>1</v>
      </c>
    </row>
    <row r="29" spans="1:7" x14ac:dyDescent="0.25">
      <c r="A29" s="33" t="s">
        <v>331</v>
      </c>
      <c r="B29" s="34">
        <v>4039104</v>
      </c>
      <c r="C29" s="34">
        <v>4</v>
      </c>
      <c r="D29" s="33" t="s">
        <v>369</v>
      </c>
      <c r="E29" s="44" t="s">
        <v>371</v>
      </c>
      <c r="F29" s="33" t="s">
        <v>59</v>
      </c>
      <c r="G29" s="5">
        <f>MONTH(Tabla2[[#This Row],[Fecha Acción]])</f>
        <v>1</v>
      </c>
    </row>
    <row r="30" spans="1:7" x14ac:dyDescent="0.25">
      <c r="A30" s="33" t="s">
        <v>331</v>
      </c>
      <c r="B30" s="34">
        <v>4039936</v>
      </c>
      <c r="C30" s="34">
        <v>2</v>
      </c>
      <c r="D30" s="33" t="s">
        <v>335</v>
      </c>
      <c r="E30" s="44" t="s">
        <v>372</v>
      </c>
      <c r="F30" s="33" t="s">
        <v>334</v>
      </c>
      <c r="G30" s="5">
        <f>MONTH(Tabla2[[#This Row],[Fecha Acción]])</f>
        <v>1</v>
      </c>
    </row>
    <row r="31" spans="1:7" x14ac:dyDescent="0.25">
      <c r="A31" s="33" t="s">
        <v>331</v>
      </c>
      <c r="B31" s="34">
        <v>4042944</v>
      </c>
      <c r="C31" s="34">
        <v>1</v>
      </c>
      <c r="D31" s="33" t="s">
        <v>373</v>
      </c>
      <c r="E31" s="44" t="s">
        <v>374</v>
      </c>
      <c r="F31" s="33" t="s">
        <v>59</v>
      </c>
      <c r="G31" s="5">
        <f>MONTH(Tabla2[[#This Row],[Fecha Acción]])</f>
        <v>1</v>
      </c>
    </row>
    <row r="32" spans="1:7" x14ac:dyDescent="0.25">
      <c r="A32" s="33" t="s">
        <v>331</v>
      </c>
      <c r="B32" s="34">
        <v>4046644</v>
      </c>
      <c r="C32" s="34">
        <v>3</v>
      </c>
      <c r="D32" s="33" t="s">
        <v>373</v>
      </c>
      <c r="E32" s="44" t="s">
        <v>375</v>
      </c>
      <c r="F32" s="33" t="s">
        <v>59</v>
      </c>
      <c r="G32" s="5">
        <f>MONTH(Tabla2[[#This Row],[Fecha Acción]])</f>
        <v>1</v>
      </c>
    </row>
    <row r="33" spans="1:7" x14ac:dyDescent="0.25">
      <c r="A33" s="33" t="s">
        <v>331</v>
      </c>
      <c r="B33" s="34">
        <v>4047529</v>
      </c>
      <c r="C33" s="34">
        <v>1</v>
      </c>
      <c r="D33" s="33" t="s">
        <v>376</v>
      </c>
      <c r="E33" s="44" t="s">
        <v>377</v>
      </c>
      <c r="F33" s="33" t="s">
        <v>59</v>
      </c>
      <c r="G33" s="5">
        <f>MONTH(Tabla2[[#This Row],[Fecha Acción]])</f>
        <v>1</v>
      </c>
    </row>
    <row r="34" spans="1:7" x14ac:dyDescent="0.25">
      <c r="A34" s="33" t="s">
        <v>331</v>
      </c>
      <c r="B34" s="34">
        <v>4047529</v>
      </c>
      <c r="C34" s="34">
        <v>1</v>
      </c>
      <c r="D34" s="33" t="s">
        <v>376</v>
      </c>
      <c r="E34" s="44" t="s">
        <v>77</v>
      </c>
      <c r="F34" s="33" t="s">
        <v>337</v>
      </c>
      <c r="G34" s="5">
        <f>MONTH(Tabla2[[#This Row],[Fecha Acción]])</f>
        <v>1</v>
      </c>
    </row>
    <row r="35" spans="1:7" x14ac:dyDescent="0.25">
      <c r="A35" s="33" t="s">
        <v>331</v>
      </c>
      <c r="B35" s="34">
        <v>4047531</v>
      </c>
      <c r="C35" s="34">
        <v>1</v>
      </c>
      <c r="D35" s="33" t="s">
        <v>376</v>
      </c>
      <c r="E35" s="44" t="s">
        <v>378</v>
      </c>
      <c r="F35" s="33" t="s">
        <v>59</v>
      </c>
      <c r="G35" s="5">
        <f>MONTH(Tabla2[[#This Row],[Fecha Acción]])</f>
        <v>1</v>
      </c>
    </row>
    <row r="36" spans="1:7" x14ac:dyDescent="0.25">
      <c r="A36" s="33" t="s">
        <v>331</v>
      </c>
      <c r="B36" s="34">
        <v>4047531</v>
      </c>
      <c r="C36" s="34">
        <v>1</v>
      </c>
      <c r="D36" s="33" t="s">
        <v>376</v>
      </c>
      <c r="E36" s="44" t="s">
        <v>58</v>
      </c>
      <c r="F36" s="33" t="s">
        <v>337</v>
      </c>
      <c r="G36" s="5">
        <f>MONTH(Tabla2[[#This Row],[Fecha Acción]])</f>
        <v>1</v>
      </c>
    </row>
    <row r="37" spans="1:7" x14ac:dyDescent="0.25">
      <c r="A37" s="33" t="s">
        <v>331</v>
      </c>
      <c r="B37" s="34">
        <v>4048727</v>
      </c>
      <c r="C37" s="34">
        <v>1</v>
      </c>
      <c r="D37" s="33" t="s">
        <v>379</v>
      </c>
      <c r="E37" s="44" t="s">
        <v>380</v>
      </c>
      <c r="F37" s="33" t="s">
        <v>381</v>
      </c>
      <c r="G37" s="5">
        <f>MONTH(Tabla2[[#This Row],[Fecha Acción]])</f>
        <v>1</v>
      </c>
    </row>
    <row r="38" spans="1:7" x14ac:dyDescent="0.25">
      <c r="A38" s="33" t="s">
        <v>331</v>
      </c>
      <c r="B38" s="34">
        <v>4049423</v>
      </c>
      <c r="C38" s="34">
        <v>1</v>
      </c>
      <c r="D38" s="33" t="s">
        <v>382</v>
      </c>
      <c r="E38" s="44" t="s">
        <v>383</v>
      </c>
      <c r="F38" s="33" t="s">
        <v>384</v>
      </c>
      <c r="G38" s="5">
        <f>MONTH(Tabla2[[#This Row],[Fecha Acción]])</f>
        <v>1</v>
      </c>
    </row>
    <row r="39" spans="1:7" x14ac:dyDescent="0.25">
      <c r="A39" s="33" t="s">
        <v>331</v>
      </c>
      <c r="B39" s="34">
        <v>4049825</v>
      </c>
      <c r="C39" s="34">
        <v>1</v>
      </c>
      <c r="D39" s="33" t="s">
        <v>385</v>
      </c>
      <c r="E39" s="44" t="s">
        <v>386</v>
      </c>
      <c r="F39" s="33" t="s">
        <v>52</v>
      </c>
      <c r="G39" s="5">
        <f>MONTH(Tabla2[[#This Row],[Fecha Acción]])</f>
        <v>1</v>
      </c>
    </row>
    <row r="40" spans="1:7" x14ac:dyDescent="0.25">
      <c r="A40" s="33" t="s">
        <v>331</v>
      </c>
      <c r="B40" s="34">
        <v>4049825</v>
      </c>
      <c r="C40" s="34">
        <v>1</v>
      </c>
      <c r="D40" s="33" t="s">
        <v>385</v>
      </c>
      <c r="E40" s="44" t="s">
        <v>387</v>
      </c>
      <c r="F40" s="33" t="s">
        <v>384</v>
      </c>
      <c r="G40" s="5">
        <f>MONTH(Tabla2[[#This Row],[Fecha Acción]])</f>
        <v>1</v>
      </c>
    </row>
    <row r="41" spans="1:7" x14ac:dyDescent="0.25">
      <c r="A41" s="33" t="s">
        <v>331</v>
      </c>
      <c r="B41" s="34">
        <v>4049831</v>
      </c>
      <c r="C41" s="34">
        <v>1</v>
      </c>
      <c r="D41" s="33" t="s">
        <v>369</v>
      </c>
      <c r="E41" s="44" t="s">
        <v>388</v>
      </c>
      <c r="F41" s="33" t="s">
        <v>52</v>
      </c>
      <c r="G41" s="5">
        <f>MONTH(Tabla2[[#This Row],[Fecha Acción]])</f>
        <v>1</v>
      </c>
    </row>
    <row r="42" spans="1:7" x14ac:dyDescent="0.25">
      <c r="A42" s="33" t="s">
        <v>331</v>
      </c>
      <c r="B42" s="34">
        <v>4049831</v>
      </c>
      <c r="C42" s="34">
        <v>1</v>
      </c>
      <c r="D42" s="33" t="s">
        <v>369</v>
      </c>
      <c r="E42" s="44" t="s">
        <v>389</v>
      </c>
      <c r="F42" s="33" t="s">
        <v>384</v>
      </c>
      <c r="G42" s="5">
        <f>MONTH(Tabla2[[#This Row],[Fecha Acción]])</f>
        <v>1</v>
      </c>
    </row>
    <row r="43" spans="1:7" x14ac:dyDescent="0.25">
      <c r="A43" s="33" t="s">
        <v>331</v>
      </c>
      <c r="B43" s="34">
        <v>4049832</v>
      </c>
      <c r="C43" s="34">
        <v>1</v>
      </c>
      <c r="D43" s="33" t="s">
        <v>390</v>
      </c>
      <c r="E43" s="44" t="s">
        <v>391</v>
      </c>
      <c r="F43" s="33" t="s">
        <v>52</v>
      </c>
      <c r="G43" s="5">
        <f>MONTH(Tabla2[[#This Row],[Fecha Acción]])</f>
        <v>1</v>
      </c>
    </row>
    <row r="44" spans="1:7" x14ac:dyDescent="0.25">
      <c r="A44" s="33" t="s">
        <v>331</v>
      </c>
      <c r="B44" s="34">
        <v>4049832</v>
      </c>
      <c r="C44" s="34">
        <v>1</v>
      </c>
      <c r="D44" s="33" t="s">
        <v>390</v>
      </c>
      <c r="E44" s="44" t="s">
        <v>392</v>
      </c>
      <c r="F44" s="33" t="s">
        <v>384</v>
      </c>
      <c r="G44" s="5">
        <f>MONTH(Tabla2[[#This Row],[Fecha Acción]])</f>
        <v>1</v>
      </c>
    </row>
    <row r="45" spans="1:7" x14ac:dyDescent="0.25">
      <c r="A45" s="33" t="s">
        <v>331</v>
      </c>
      <c r="B45" s="34">
        <v>4049858</v>
      </c>
      <c r="C45" s="34">
        <v>1</v>
      </c>
      <c r="D45" s="33" t="s">
        <v>393</v>
      </c>
      <c r="E45" s="44" t="s">
        <v>394</v>
      </c>
      <c r="F45" s="33" t="s">
        <v>52</v>
      </c>
      <c r="G45" s="5">
        <f>MONTH(Tabla2[[#This Row],[Fecha Acción]])</f>
        <v>1</v>
      </c>
    </row>
    <row r="46" spans="1:7" x14ac:dyDescent="0.25">
      <c r="A46" s="33" t="s">
        <v>331</v>
      </c>
      <c r="B46" s="34">
        <v>4049858</v>
      </c>
      <c r="C46" s="34">
        <v>1</v>
      </c>
      <c r="D46" s="33" t="s">
        <v>393</v>
      </c>
      <c r="E46" s="44" t="s">
        <v>395</v>
      </c>
      <c r="F46" s="33" t="s">
        <v>59</v>
      </c>
      <c r="G46" s="5">
        <f>MONTH(Tabla2[[#This Row],[Fecha Acción]])</f>
        <v>1</v>
      </c>
    </row>
    <row r="47" spans="1:7" x14ac:dyDescent="0.25">
      <c r="A47" s="33" t="s">
        <v>331</v>
      </c>
      <c r="B47" s="34">
        <v>4049858</v>
      </c>
      <c r="C47" s="34">
        <v>1</v>
      </c>
      <c r="D47" s="33" t="s">
        <v>393</v>
      </c>
      <c r="E47" s="44" t="s">
        <v>396</v>
      </c>
      <c r="F47" s="33" t="s">
        <v>384</v>
      </c>
      <c r="G47" s="5">
        <f>MONTH(Tabla2[[#This Row],[Fecha Acción]])</f>
        <v>1</v>
      </c>
    </row>
    <row r="48" spans="1:7" x14ac:dyDescent="0.25">
      <c r="A48" s="33" t="s">
        <v>331</v>
      </c>
      <c r="B48" s="34">
        <v>4049863</v>
      </c>
      <c r="C48" s="34">
        <v>1</v>
      </c>
      <c r="D48" s="33" t="s">
        <v>397</v>
      </c>
      <c r="E48" s="44" t="s">
        <v>398</v>
      </c>
      <c r="F48" s="33" t="s">
        <v>52</v>
      </c>
      <c r="G48" s="5">
        <f>MONTH(Tabla2[[#This Row],[Fecha Acción]])</f>
        <v>1</v>
      </c>
    </row>
    <row r="49" spans="1:7" x14ac:dyDescent="0.25">
      <c r="A49" s="33" t="s">
        <v>331</v>
      </c>
      <c r="B49" s="34">
        <v>4049863</v>
      </c>
      <c r="C49" s="34">
        <v>1</v>
      </c>
      <c r="D49" s="33" t="s">
        <v>397</v>
      </c>
      <c r="E49" s="44" t="s">
        <v>398</v>
      </c>
      <c r="F49" s="33" t="s">
        <v>384</v>
      </c>
      <c r="G49" s="5">
        <f>MONTH(Tabla2[[#This Row],[Fecha Acción]])</f>
        <v>1</v>
      </c>
    </row>
    <row r="50" spans="1:7" x14ac:dyDescent="0.25">
      <c r="A50" s="33" t="s">
        <v>331</v>
      </c>
      <c r="B50" s="34">
        <v>4049864</v>
      </c>
      <c r="C50" s="34">
        <v>1</v>
      </c>
      <c r="D50" s="33" t="s">
        <v>373</v>
      </c>
      <c r="E50" s="44" t="s">
        <v>399</v>
      </c>
      <c r="F50" s="33" t="s">
        <v>52</v>
      </c>
      <c r="G50" s="5">
        <f>MONTH(Tabla2[[#This Row],[Fecha Acción]])</f>
        <v>1</v>
      </c>
    </row>
    <row r="51" spans="1:7" x14ac:dyDescent="0.25">
      <c r="A51" s="33" t="s">
        <v>331</v>
      </c>
      <c r="B51" s="34">
        <v>4049864</v>
      </c>
      <c r="C51" s="34">
        <v>1</v>
      </c>
      <c r="D51" s="33" t="s">
        <v>373</v>
      </c>
      <c r="E51" s="44" t="s">
        <v>400</v>
      </c>
      <c r="F51" s="33" t="s">
        <v>384</v>
      </c>
      <c r="G51" s="5">
        <f>MONTH(Tabla2[[#This Row],[Fecha Acción]])</f>
        <v>1</v>
      </c>
    </row>
    <row r="52" spans="1:7" x14ac:dyDescent="0.25">
      <c r="A52" s="33" t="s">
        <v>331</v>
      </c>
      <c r="B52" s="34">
        <v>4049866</v>
      </c>
      <c r="C52" s="34">
        <v>1</v>
      </c>
      <c r="D52" s="33" t="s">
        <v>401</v>
      </c>
      <c r="E52" s="44" t="s">
        <v>402</v>
      </c>
      <c r="F52" s="33" t="s">
        <v>52</v>
      </c>
      <c r="G52" s="5">
        <f>MONTH(Tabla2[[#This Row],[Fecha Acción]])</f>
        <v>1</v>
      </c>
    </row>
    <row r="53" spans="1:7" x14ac:dyDescent="0.25">
      <c r="A53" s="33" t="s">
        <v>331</v>
      </c>
      <c r="B53" s="34">
        <v>4049866</v>
      </c>
      <c r="C53" s="34">
        <v>1</v>
      </c>
      <c r="D53" s="33" t="s">
        <v>401</v>
      </c>
      <c r="E53" s="44" t="s">
        <v>403</v>
      </c>
      <c r="F53" s="33" t="s">
        <v>384</v>
      </c>
      <c r="G53" s="5">
        <f>MONTH(Tabla2[[#This Row],[Fecha Acción]])</f>
        <v>1</v>
      </c>
    </row>
    <row r="54" spans="1:7" x14ac:dyDescent="0.25">
      <c r="A54" s="33" t="s">
        <v>331</v>
      </c>
      <c r="B54" s="34">
        <v>4049868</v>
      </c>
      <c r="C54" s="34">
        <v>1</v>
      </c>
      <c r="D54" s="33" t="s">
        <v>401</v>
      </c>
      <c r="E54" s="44" t="s">
        <v>404</v>
      </c>
      <c r="F54" s="33" t="s">
        <v>52</v>
      </c>
      <c r="G54" s="5">
        <f>MONTH(Tabla2[[#This Row],[Fecha Acción]])</f>
        <v>1</v>
      </c>
    </row>
    <row r="55" spans="1:7" x14ac:dyDescent="0.25">
      <c r="A55" s="33" t="s">
        <v>331</v>
      </c>
      <c r="B55" s="34">
        <v>4049868</v>
      </c>
      <c r="C55" s="34">
        <v>1</v>
      </c>
      <c r="D55" s="33" t="s">
        <v>401</v>
      </c>
      <c r="E55" s="44" t="s">
        <v>405</v>
      </c>
      <c r="F55" s="33" t="s">
        <v>384</v>
      </c>
      <c r="G55" s="5">
        <f>MONTH(Tabla2[[#This Row],[Fecha Acción]])</f>
        <v>1</v>
      </c>
    </row>
    <row r="56" spans="1:7" x14ac:dyDescent="0.25">
      <c r="A56" s="33" t="s">
        <v>331</v>
      </c>
      <c r="B56" s="34">
        <v>4049876</v>
      </c>
      <c r="C56" s="34">
        <v>1</v>
      </c>
      <c r="D56" s="33" t="s">
        <v>360</v>
      </c>
      <c r="E56" s="44" t="s">
        <v>406</v>
      </c>
      <c r="F56" s="33" t="s">
        <v>52</v>
      </c>
      <c r="G56" s="5">
        <f>MONTH(Tabla2[[#This Row],[Fecha Acción]])</f>
        <v>1</v>
      </c>
    </row>
    <row r="57" spans="1:7" x14ac:dyDescent="0.25">
      <c r="A57" s="33" t="s">
        <v>331</v>
      </c>
      <c r="B57" s="34">
        <v>4049876</v>
      </c>
      <c r="C57" s="34">
        <v>1</v>
      </c>
      <c r="D57" s="33" t="s">
        <v>360</v>
      </c>
      <c r="E57" s="44" t="s">
        <v>407</v>
      </c>
      <c r="F57" s="33" t="s">
        <v>384</v>
      </c>
      <c r="G57" s="5">
        <f>MONTH(Tabla2[[#This Row],[Fecha Acción]])</f>
        <v>1</v>
      </c>
    </row>
    <row r="58" spans="1:7" x14ac:dyDescent="0.25">
      <c r="A58" s="33" t="s">
        <v>331</v>
      </c>
      <c r="B58" s="34">
        <v>4049876</v>
      </c>
      <c r="C58" s="34">
        <v>1</v>
      </c>
      <c r="D58" s="33" t="s">
        <v>360</v>
      </c>
      <c r="E58" s="44" t="s">
        <v>123</v>
      </c>
      <c r="F58" s="33" t="s">
        <v>337</v>
      </c>
      <c r="G58" s="5">
        <f>MONTH(Tabla2[[#This Row],[Fecha Acción]])</f>
        <v>1</v>
      </c>
    </row>
    <row r="59" spans="1:7" x14ac:dyDescent="0.25">
      <c r="A59" s="33" t="s">
        <v>331</v>
      </c>
      <c r="B59" s="34">
        <v>4049877</v>
      </c>
      <c r="C59" s="34">
        <v>1</v>
      </c>
      <c r="D59" s="33" t="s">
        <v>360</v>
      </c>
      <c r="E59" s="44" t="s">
        <v>408</v>
      </c>
      <c r="F59" s="33" t="s">
        <v>52</v>
      </c>
      <c r="G59" s="5">
        <f>MONTH(Tabla2[[#This Row],[Fecha Acción]])</f>
        <v>1</v>
      </c>
    </row>
    <row r="60" spans="1:7" x14ac:dyDescent="0.25">
      <c r="A60" s="33" t="s">
        <v>331</v>
      </c>
      <c r="B60" s="34">
        <v>4049877</v>
      </c>
      <c r="C60" s="34">
        <v>1</v>
      </c>
      <c r="D60" s="33" t="s">
        <v>360</v>
      </c>
      <c r="E60" s="44" t="s">
        <v>409</v>
      </c>
      <c r="F60" s="33" t="s">
        <v>384</v>
      </c>
      <c r="G60" s="5">
        <f>MONTH(Tabla2[[#This Row],[Fecha Acción]])</f>
        <v>1</v>
      </c>
    </row>
    <row r="61" spans="1:7" x14ac:dyDescent="0.25">
      <c r="A61" s="33" t="s">
        <v>331</v>
      </c>
      <c r="B61" s="34">
        <v>4049879</v>
      </c>
      <c r="C61" s="34">
        <v>1</v>
      </c>
      <c r="D61" s="33" t="s">
        <v>410</v>
      </c>
      <c r="E61" s="44" t="s">
        <v>411</v>
      </c>
      <c r="F61" s="33" t="s">
        <v>52</v>
      </c>
      <c r="G61" s="5">
        <f>MONTH(Tabla2[[#This Row],[Fecha Acción]])</f>
        <v>1</v>
      </c>
    </row>
    <row r="62" spans="1:7" x14ac:dyDescent="0.25">
      <c r="A62" s="33" t="s">
        <v>331</v>
      </c>
      <c r="B62" s="34">
        <v>4049879</v>
      </c>
      <c r="C62" s="34">
        <v>1</v>
      </c>
      <c r="D62" s="33" t="s">
        <v>410</v>
      </c>
      <c r="E62" s="44" t="s">
        <v>412</v>
      </c>
      <c r="F62" s="33" t="s">
        <v>384</v>
      </c>
      <c r="G62" s="5">
        <f>MONTH(Tabla2[[#This Row],[Fecha Acción]])</f>
        <v>1</v>
      </c>
    </row>
    <row r="63" spans="1:7" x14ac:dyDescent="0.25">
      <c r="A63" s="33" t="s">
        <v>331</v>
      </c>
      <c r="B63" s="34">
        <v>4049881</v>
      </c>
      <c r="C63" s="34">
        <v>1</v>
      </c>
      <c r="D63" s="33" t="s">
        <v>413</v>
      </c>
      <c r="E63" s="44" t="s">
        <v>414</v>
      </c>
      <c r="F63" s="33" t="s">
        <v>52</v>
      </c>
      <c r="G63" s="5">
        <f>MONTH(Tabla2[[#This Row],[Fecha Acción]])</f>
        <v>1</v>
      </c>
    </row>
    <row r="64" spans="1:7" x14ac:dyDescent="0.25">
      <c r="A64" s="33" t="s">
        <v>331</v>
      </c>
      <c r="B64" s="34">
        <v>4049881</v>
      </c>
      <c r="C64" s="34">
        <v>1</v>
      </c>
      <c r="D64" s="33" t="s">
        <v>413</v>
      </c>
      <c r="E64" s="44" t="s">
        <v>415</v>
      </c>
      <c r="F64" s="33" t="s">
        <v>384</v>
      </c>
      <c r="G64" s="5">
        <f>MONTH(Tabla2[[#This Row],[Fecha Acción]])</f>
        <v>1</v>
      </c>
    </row>
    <row r="65" spans="1:7" x14ac:dyDescent="0.25">
      <c r="A65" s="33" t="s">
        <v>331</v>
      </c>
      <c r="B65" s="34">
        <v>4049881</v>
      </c>
      <c r="C65" s="34">
        <v>1</v>
      </c>
      <c r="D65" s="33" t="s">
        <v>413</v>
      </c>
      <c r="E65" s="44" t="s">
        <v>416</v>
      </c>
      <c r="F65" s="33" t="s">
        <v>59</v>
      </c>
      <c r="G65" s="5">
        <f>MONTH(Tabla2[[#This Row],[Fecha Acción]])</f>
        <v>1</v>
      </c>
    </row>
    <row r="66" spans="1:7" x14ac:dyDescent="0.25">
      <c r="A66" s="33" t="s">
        <v>331</v>
      </c>
      <c r="B66" s="34">
        <v>4049881</v>
      </c>
      <c r="C66" s="34">
        <v>1</v>
      </c>
      <c r="D66" s="33" t="s">
        <v>413</v>
      </c>
      <c r="E66" s="44" t="s">
        <v>193</v>
      </c>
      <c r="F66" s="33" t="s">
        <v>337</v>
      </c>
      <c r="G66" s="5">
        <f>MONTH(Tabla2[[#This Row],[Fecha Acción]])</f>
        <v>1</v>
      </c>
    </row>
    <row r="67" spans="1:7" x14ac:dyDescent="0.25">
      <c r="A67" s="33" t="s">
        <v>331</v>
      </c>
      <c r="B67" s="34">
        <v>4049885</v>
      </c>
      <c r="C67" s="34">
        <v>1</v>
      </c>
      <c r="D67" s="33" t="s">
        <v>365</v>
      </c>
      <c r="E67" s="44" t="s">
        <v>417</v>
      </c>
      <c r="F67" s="33" t="s">
        <v>52</v>
      </c>
      <c r="G67" s="5">
        <f>MONTH(Tabla2[[#This Row],[Fecha Acción]])</f>
        <v>1</v>
      </c>
    </row>
    <row r="68" spans="1:7" x14ac:dyDescent="0.25">
      <c r="A68" s="33" t="s">
        <v>331</v>
      </c>
      <c r="B68" s="34">
        <v>4049885</v>
      </c>
      <c r="C68" s="34">
        <v>1</v>
      </c>
      <c r="D68" s="33" t="s">
        <v>365</v>
      </c>
      <c r="E68" s="44" t="s">
        <v>418</v>
      </c>
      <c r="F68" s="33" t="s">
        <v>384</v>
      </c>
      <c r="G68" s="5">
        <f>MONTH(Tabla2[[#This Row],[Fecha Acción]])</f>
        <v>1</v>
      </c>
    </row>
    <row r="69" spans="1:7" x14ac:dyDescent="0.25">
      <c r="A69" s="33" t="s">
        <v>331</v>
      </c>
      <c r="B69" s="34">
        <v>4049885</v>
      </c>
      <c r="C69" s="34">
        <v>1</v>
      </c>
      <c r="D69" s="33" t="s">
        <v>365</v>
      </c>
      <c r="E69" s="44" t="s">
        <v>419</v>
      </c>
      <c r="F69" s="33" t="s">
        <v>59</v>
      </c>
      <c r="G69" s="5">
        <f>MONTH(Tabla2[[#This Row],[Fecha Acción]])</f>
        <v>1</v>
      </c>
    </row>
    <row r="70" spans="1:7" x14ac:dyDescent="0.25">
      <c r="A70" s="33" t="s">
        <v>331</v>
      </c>
      <c r="B70" s="34">
        <v>4049886</v>
      </c>
      <c r="C70" s="34">
        <v>1</v>
      </c>
      <c r="D70" s="33" t="s">
        <v>420</v>
      </c>
      <c r="E70" s="44" t="s">
        <v>421</v>
      </c>
      <c r="F70" s="33" t="s">
        <v>52</v>
      </c>
      <c r="G70" s="5">
        <f>MONTH(Tabla2[[#This Row],[Fecha Acción]])</f>
        <v>1</v>
      </c>
    </row>
    <row r="71" spans="1:7" x14ac:dyDescent="0.25">
      <c r="A71" s="33" t="s">
        <v>331</v>
      </c>
      <c r="B71" s="34">
        <v>4049886</v>
      </c>
      <c r="C71" s="34">
        <v>1</v>
      </c>
      <c r="D71" s="33" t="s">
        <v>420</v>
      </c>
      <c r="E71" s="44" t="s">
        <v>422</v>
      </c>
      <c r="F71" s="33" t="s">
        <v>384</v>
      </c>
      <c r="G71" s="5">
        <f>MONTH(Tabla2[[#This Row],[Fecha Acción]])</f>
        <v>1</v>
      </c>
    </row>
    <row r="72" spans="1:7" x14ac:dyDescent="0.25">
      <c r="A72" s="33" t="s">
        <v>331</v>
      </c>
      <c r="B72" s="34">
        <v>4049891</v>
      </c>
      <c r="C72" s="34">
        <v>1</v>
      </c>
      <c r="D72" s="33" t="s">
        <v>420</v>
      </c>
      <c r="E72" s="44" t="s">
        <v>423</v>
      </c>
      <c r="F72" s="33" t="s">
        <v>52</v>
      </c>
      <c r="G72" s="5">
        <f>MONTH(Tabla2[[#This Row],[Fecha Acción]])</f>
        <v>1</v>
      </c>
    </row>
    <row r="73" spans="1:7" x14ac:dyDescent="0.25">
      <c r="A73" s="33" t="s">
        <v>331</v>
      </c>
      <c r="B73" s="34">
        <v>4049891</v>
      </c>
      <c r="C73" s="34">
        <v>1</v>
      </c>
      <c r="D73" s="33" t="s">
        <v>420</v>
      </c>
      <c r="E73" s="44" t="s">
        <v>424</v>
      </c>
      <c r="F73" s="33" t="s">
        <v>384</v>
      </c>
      <c r="G73" s="5">
        <f>MONTH(Tabla2[[#This Row],[Fecha Acción]])</f>
        <v>1</v>
      </c>
    </row>
    <row r="74" spans="1:7" x14ac:dyDescent="0.25">
      <c r="A74" s="33" t="s">
        <v>331</v>
      </c>
      <c r="B74" s="34">
        <v>4049894</v>
      </c>
      <c r="C74" s="34">
        <v>1</v>
      </c>
      <c r="D74" s="33" t="s">
        <v>369</v>
      </c>
      <c r="E74" s="44" t="s">
        <v>425</v>
      </c>
      <c r="F74" s="33" t="s">
        <v>52</v>
      </c>
      <c r="G74" s="5">
        <f>MONTH(Tabla2[[#This Row],[Fecha Acción]])</f>
        <v>1</v>
      </c>
    </row>
    <row r="75" spans="1:7" x14ac:dyDescent="0.25">
      <c r="A75" s="33" t="s">
        <v>331</v>
      </c>
      <c r="B75" s="34">
        <v>4049894</v>
      </c>
      <c r="C75" s="34">
        <v>1</v>
      </c>
      <c r="D75" s="33" t="s">
        <v>369</v>
      </c>
      <c r="E75" s="44" t="s">
        <v>426</v>
      </c>
      <c r="F75" s="33" t="s">
        <v>384</v>
      </c>
      <c r="G75" s="5">
        <f>MONTH(Tabla2[[#This Row],[Fecha Acción]])</f>
        <v>1</v>
      </c>
    </row>
    <row r="76" spans="1:7" x14ac:dyDescent="0.25">
      <c r="A76" s="33" t="s">
        <v>331</v>
      </c>
      <c r="B76" s="34">
        <v>4050117</v>
      </c>
      <c r="C76" s="34">
        <v>1</v>
      </c>
      <c r="D76" s="33" t="s">
        <v>427</v>
      </c>
      <c r="E76" s="44" t="s">
        <v>428</v>
      </c>
      <c r="F76" s="33" t="s">
        <v>52</v>
      </c>
      <c r="G76" s="5">
        <f>MONTH(Tabla2[[#This Row],[Fecha Acción]])</f>
        <v>1</v>
      </c>
    </row>
    <row r="77" spans="1:7" x14ac:dyDescent="0.25">
      <c r="A77" s="33" t="s">
        <v>331</v>
      </c>
      <c r="B77" s="34">
        <v>4050117</v>
      </c>
      <c r="C77" s="34">
        <v>1</v>
      </c>
      <c r="D77" s="33" t="s">
        <v>427</v>
      </c>
      <c r="E77" s="44" t="s">
        <v>429</v>
      </c>
      <c r="F77" s="33" t="s">
        <v>384</v>
      </c>
      <c r="G77" s="5">
        <f>MONTH(Tabla2[[#This Row],[Fecha Acción]])</f>
        <v>1</v>
      </c>
    </row>
    <row r="78" spans="1:7" x14ac:dyDescent="0.25">
      <c r="A78" s="33" t="s">
        <v>331</v>
      </c>
      <c r="B78" s="34">
        <v>4050394</v>
      </c>
      <c r="C78" s="34">
        <v>1</v>
      </c>
      <c r="D78" s="33" t="s">
        <v>430</v>
      </c>
      <c r="E78" s="44" t="s">
        <v>431</v>
      </c>
      <c r="F78" s="33" t="s">
        <v>52</v>
      </c>
      <c r="G78" s="5">
        <f>MONTH(Tabla2[[#This Row],[Fecha Acción]])</f>
        <v>1</v>
      </c>
    </row>
    <row r="79" spans="1:7" x14ac:dyDescent="0.25">
      <c r="A79" s="33" t="s">
        <v>331</v>
      </c>
      <c r="B79" s="34">
        <v>4050394</v>
      </c>
      <c r="C79" s="34">
        <v>1</v>
      </c>
      <c r="D79" s="33" t="s">
        <v>430</v>
      </c>
      <c r="E79" s="44" t="s">
        <v>432</v>
      </c>
      <c r="F79" s="33" t="s">
        <v>384</v>
      </c>
      <c r="G79" s="5">
        <f>MONTH(Tabla2[[#This Row],[Fecha Acción]])</f>
        <v>1</v>
      </c>
    </row>
    <row r="80" spans="1:7" x14ac:dyDescent="0.25">
      <c r="A80" s="33" t="s">
        <v>331</v>
      </c>
      <c r="B80" s="34">
        <v>4050399</v>
      </c>
      <c r="C80" s="34">
        <v>1</v>
      </c>
      <c r="D80" s="33" t="s">
        <v>433</v>
      </c>
      <c r="E80" s="44" t="s">
        <v>434</v>
      </c>
      <c r="F80" s="33" t="s">
        <v>52</v>
      </c>
      <c r="G80" s="5">
        <f>MONTH(Tabla2[[#This Row],[Fecha Acción]])</f>
        <v>1</v>
      </c>
    </row>
    <row r="81" spans="1:7" x14ac:dyDescent="0.25">
      <c r="A81" s="33" t="s">
        <v>331</v>
      </c>
      <c r="B81" s="34">
        <v>4050399</v>
      </c>
      <c r="C81" s="34">
        <v>1</v>
      </c>
      <c r="D81" s="33" t="s">
        <v>433</v>
      </c>
      <c r="E81" s="44" t="s">
        <v>435</v>
      </c>
      <c r="F81" s="33" t="s">
        <v>59</v>
      </c>
      <c r="G81" s="5">
        <f>MONTH(Tabla2[[#This Row],[Fecha Acción]])</f>
        <v>1</v>
      </c>
    </row>
    <row r="82" spans="1:7" x14ac:dyDescent="0.25">
      <c r="A82" s="33" t="s">
        <v>331</v>
      </c>
      <c r="B82" s="34">
        <v>4050399</v>
      </c>
      <c r="C82" s="34">
        <v>1</v>
      </c>
      <c r="D82" s="33" t="s">
        <v>433</v>
      </c>
      <c r="E82" s="44" t="s">
        <v>436</v>
      </c>
      <c r="F82" s="33" t="s">
        <v>384</v>
      </c>
      <c r="G82" s="5">
        <f>MONTH(Tabla2[[#This Row],[Fecha Acción]])</f>
        <v>1</v>
      </c>
    </row>
    <row r="83" spans="1:7" x14ac:dyDescent="0.25">
      <c r="A83" s="33" t="s">
        <v>331</v>
      </c>
      <c r="B83" s="34">
        <v>4050595</v>
      </c>
      <c r="C83" s="34">
        <v>1</v>
      </c>
      <c r="D83" s="33" t="s">
        <v>367</v>
      </c>
      <c r="E83" s="44" t="s">
        <v>437</v>
      </c>
      <c r="F83" s="33" t="s">
        <v>52</v>
      </c>
      <c r="G83" s="5">
        <f>MONTH(Tabla2[[#This Row],[Fecha Acción]])</f>
        <v>1</v>
      </c>
    </row>
    <row r="84" spans="1:7" x14ac:dyDescent="0.25">
      <c r="A84" s="33" t="s">
        <v>331</v>
      </c>
      <c r="B84" s="34">
        <v>4050595</v>
      </c>
      <c r="C84" s="34">
        <v>1</v>
      </c>
      <c r="D84" s="33" t="s">
        <v>367</v>
      </c>
      <c r="E84" s="44" t="s">
        <v>437</v>
      </c>
      <c r="F84" s="33" t="s">
        <v>384</v>
      </c>
      <c r="G84" s="5">
        <f>MONTH(Tabla2[[#This Row],[Fecha Acción]])</f>
        <v>1</v>
      </c>
    </row>
    <row r="85" spans="1:7" x14ac:dyDescent="0.25">
      <c r="A85" s="33" t="s">
        <v>331</v>
      </c>
      <c r="B85" s="34">
        <v>4051796</v>
      </c>
      <c r="C85" s="34">
        <v>1</v>
      </c>
      <c r="D85" s="33" t="s">
        <v>438</v>
      </c>
      <c r="E85" s="44" t="s">
        <v>125</v>
      </c>
      <c r="F85" s="33" t="s">
        <v>337</v>
      </c>
      <c r="G85" s="5">
        <f>MONTH(Tabla2[[#This Row],[Fecha Acción]])</f>
        <v>1</v>
      </c>
    </row>
    <row r="86" spans="1:7" x14ac:dyDescent="0.25">
      <c r="A86" s="33" t="s">
        <v>331</v>
      </c>
      <c r="B86" s="34">
        <v>4052145</v>
      </c>
      <c r="C86" s="34">
        <v>1</v>
      </c>
      <c r="D86" s="33" t="s">
        <v>439</v>
      </c>
      <c r="E86" s="44" t="s">
        <v>440</v>
      </c>
      <c r="F86" s="33" t="s">
        <v>59</v>
      </c>
      <c r="G86" s="5">
        <f>MONTH(Tabla2[[#This Row],[Fecha Acción]])</f>
        <v>1</v>
      </c>
    </row>
    <row r="87" spans="1:7" x14ac:dyDescent="0.25">
      <c r="A87" s="33" t="s">
        <v>331</v>
      </c>
      <c r="B87" s="34">
        <v>4052158</v>
      </c>
      <c r="C87" s="34">
        <v>1</v>
      </c>
      <c r="D87" s="33" t="s">
        <v>439</v>
      </c>
      <c r="E87" s="44" t="s">
        <v>441</v>
      </c>
      <c r="F87" s="33" t="s">
        <v>59</v>
      </c>
      <c r="G87" s="5">
        <f>MONTH(Tabla2[[#This Row],[Fecha Acción]])</f>
        <v>1</v>
      </c>
    </row>
    <row r="88" spans="1:7" x14ac:dyDescent="0.25">
      <c r="A88" s="33" t="s">
        <v>331</v>
      </c>
      <c r="B88" s="34">
        <v>4052159</v>
      </c>
      <c r="C88" s="34">
        <v>1</v>
      </c>
      <c r="D88" s="33" t="s">
        <v>439</v>
      </c>
      <c r="E88" s="44" t="s">
        <v>442</v>
      </c>
      <c r="F88" s="33" t="s">
        <v>59</v>
      </c>
      <c r="G88" s="5">
        <f>MONTH(Tabla2[[#This Row],[Fecha Acción]])</f>
        <v>1</v>
      </c>
    </row>
    <row r="89" spans="1:7" x14ac:dyDescent="0.25">
      <c r="A89" s="33" t="s">
        <v>331</v>
      </c>
      <c r="B89" s="34">
        <v>4052247</v>
      </c>
      <c r="C89" s="34">
        <v>1</v>
      </c>
      <c r="D89" s="33" t="s">
        <v>439</v>
      </c>
      <c r="E89" s="44" t="s">
        <v>443</v>
      </c>
      <c r="F89" s="33" t="s">
        <v>59</v>
      </c>
      <c r="G89" s="5">
        <f>MONTH(Tabla2[[#This Row],[Fecha Acción]])</f>
        <v>1</v>
      </c>
    </row>
    <row r="90" spans="1:7" x14ac:dyDescent="0.25">
      <c r="A90" s="33" t="s">
        <v>331</v>
      </c>
      <c r="B90" s="34">
        <v>4052265</v>
      </c>
      <c r="C90" s="34">
        <v>1</v>
      </c>
      <c r="D90" s="33" t="s">
        <v>439</v>
      </c>
      <c r="E90" s="44" t="s">
        <v>444</v>
      </c>
      <c r="F90" s="33" t="s">
        <v>59</v>
      </c>
      <c r="G90" s="5">
        <f>MONTH(Tabla2[[#This Row],[Fecha Acción]])</f>
        <v>1</v>
      </c>
    </row>
    <row r="91" spans="1:7" x14ac:dyDescent="0.25">
      <c r="A91" s="33" t="s">
        <v>331</v>
      </c>
      <c r="B91" s="34">
        <v>4052267</v>
      </c>
      <c r="C91" s="34">
        <v>1</v>
      </c>
      <c r="D91" s="33" t="s">
        <v>439</v>
      </c>
      <c r="E91" s="44" t="s">
        <v>445</v>
      </c>
      <c r="F91" s="33" t="s">
        <v>59</v>
      </c>
      <c r="G91" s="5">
        <f>MONTH(Tabla2[[#This Row],[Fecha Acción]])</f>
        <v>1</v>
      </c>
    </row>
    <row r="92" spans="1:7" x14ac:dyDescent="0.25">
      <c r="A92" s="33" t="s">
        <v>331</v>
      </c>
      <c r="B92" s="34">
        <v>4052536</v>
      </c>
      <c r="C92" s="34">
        <v>1</v>
      </c>
      <c r="D92" s="33" t="s">
        <v>446</v>
      </c>
      <c r="E92" s="44" t="s">
        <v>447</v>
      </c>
      <c r="F92" s="33" t="s">
        <v>52</v>
      </c>
      <c r="G92" s="5">
        <f>MONTH(Tabla2[[#This Row],[Fecha Acción]])</f>
        <v>1</v>
      </c>
    </row>
    <row r="93" spans="1:7" x14ac:dyDescent="0.25">
      <c r="A93" s="33" t="s">
        <v>331</v>
      </c>
      <c r="B93" s="34">
        <v>4052536</v>
      </c>
      <c r="C93" s="34">
        <v>1</v>
      </c>
      <c r="D93" s="33" t="s">
        <v>446</v>
      </c>
      <c r="E93" s="44" t="s">
        <v>448</v>
      </c>
      <c r="F93" s="33" t="s">
        <v>384</v>
      </c>
      <c r="G93" s="5">
        <f>MONTH(Tabla2[[#This Row],[Fecha Acción]])</f>
        <v>1</v>
      </c>
    </row>
    <row r="94" spans="1:7" x14ac:dyDescent="0.25">
      <c r="A94" s="33" t="s">
        <v>331</v>
      </c>
      <c r="B94" s="34">
        <v>4052539</v>
      </c>
      <c r="C94" s="34">
        <v>1</v>
      </c>
      <c r="D94" s="33" t="s">
        <v>449</v>
      </c>
      <c r="E94" s="44" t="s">
        <v>450</v>
      </c>
      <c r="F94" s="33" t="s">
        <v>52</v>
      </c>
      <c r="G94" s="5">
        <f>MONTH(Tabla2[[#This Row],[Fecha Acción]])</f>
        <v>1</v>
      </c>
    </row>
    <row r="95" spans="1:7" x14ac:dyDescent="0.25">
      <c r="A95" s="33" t="s">
        <v>331</v>
      </c>
      <c r="B95" s="34">
        <v>4052539</v>
      </c>
      <c r="C95" s="34">
        <v>1</v>
      </c>
      <c r="D95" s="33" t="s">
        <v>449</v>
      </c>
      <c r="E95" s="44" t="s">
        <v>451</v>
      </c>
      <c r="F95" s="33" t="s">
        <v>384</v>
      </c>
      <c r="G95" s="5">
        <f>MONTH(Tabla2[[#This Row],[Fecha Acción]])</f>
        <v>1</v>
      </c>
    </row>
    <row r="96" spans="1:7" x14ac:dyDescent="0.25">
      <c r="A96" s="33" t="s">
        <v>331</v>
      </c>
      <c r="B96" s="34">
        <v>4052641</v>
      </c>
      <c r="C96" s="34">
        <v>1</v>
      </c>
      <c r="D96" s="33" t="s">
        <v>452</v>
      </c>
      <c r="E96" s="44" t="s">
        <v>453</v>
      </c>
      <c r="F96" s="33" t="s">
        <v>52</v>
      </c>
      <c r="G96" s="5">
        <f>MONTH(Tabla2[[#This Row],[Fecha Acción]])</f>
        <v>1</v>
      </c>
    </row>
    <row r="97" spans="1:7" x14ac:dyDescent="0.25">
      <c r="A97" s="33" t="s">
        <v>331</v>
      </c>
      <c r="B97" s="34">
        <v>4052641</v>
      </c>
      <c r="C97" s="34">
        <v>1</v>
      </c>
      <c r="D97" s="33" t="s">
        <v>452</v>
      </c>
      <c r="E97" s="44" t="s">
        <v>454</v>
      </c>
      <c r="F97" s="33" t="s">
        <v>384</v>
      </c>
      <c r="G97" s="5">
        <f>MONTH(Tabla2[[#This Row],[Fecha Acción]])</f>
        <v>1</v>
      </c>
    </row>
    <row r="98" spans="1:7" x14ac:dyDescent="0.25">
      <c r="A98" s="33" t="s">
        <v>331</v>
      </c>
      <c r="B98" s="34">
        <v>4052821</v>
      </c>
      <c r="C98" s="34">
        <v>1</v>
      </c>
      <c r="D98" s="33" t="s">
        <v>455</v>
      </c>
      <c r="E98" s="44" t="s">
        <v>456</v>
      </c>
      <c r="F98" s="33" t="s">
        <v>457</v>
      </c>
      <c r="G98" s="5">
        <f>MONTH(Tabla2[[#This Row],[Fecha Acción]])</f>
        <v>1</v>
      </c>
    </row>
    <row r="99" spans="1:7" x14ac:dyDescent="0.25">
      <c r="A99" s="33" t="s">
        <v>331</v>
      </c>
      <c r="B99" s="34">
        <v>4052829</v>
      </c>
      <c r="C99" s="34">
        <v>1</v>
      </c>
      <c r="D99" s="33" t="s">
        <v>458</v>
      </c>
      <c r="E99" s="44" t="s">
        <v>459</v>
      </c>
      <c r="F99" s="33" t="s">
        <v>52</v>
      </c>
      <c r="G99" s="5">
        <f>MONTH(Tabla2[[#This Row],[Fecha Acción]])</f>
        <v>1</v>
      </c>
    </row>
    <row r="100" spans="1:7" x14ac:dyDescent="0.25">
      <c r="A100" s="33" t="s">
        <v>331</v>
      </c>
      <c r="B100" s="34">
        <v>4052829</v>
      </c>
      <c r="C100" s="34">
        <v>1</v>
      </c>
      <c r="D100" s="33" t="s">
        <v>458</v>
      </c>
      <c r="E100" s="44" t="s">
        <v>460</v>
      </c>
      <c r="F100" s="33" t="s">
        <v>59</v>
      </c>
      <c r="G100" s="5">
        <f>MONTH(Tabla2[[#This Row],[Fecha Acción]])</f>
        <v>1</v>
      </c>
    </row>
    <row r="101" spans="1:7" x14ac:dyDescent="0.25">
      <c r="A101" s="33" t="s">
        <v>331</v>
      </c>
      <c r="B101" s="34">
        <v>4052829</v>
      </c>
      <c r="C101" s="34">
        <v>1</v>
      </c>
      <c r="D101" s="33" t="s">
        <v>458</v>
      </c>
      <c r="E101" s="44" t="s">
        <v>461</v>
      </c>
      <c r="F101" s="33" t="s">
        <v>384</v>
      </c>
      <c r="G101" s="5">
        <f>MONTH(Tabla2[[#This Row],[Fecha Acción]])</f>
        <v>1</v>
      </c>
    </row>
    <row r="102" spans="1:7" x14ac:dyDescent="0.25">
      <c r="A102" s="33" t="s">
        <v>331</v>
      </c>
      <c r="B102" s="34">
        <v>4052942</v>
      </c>
      <c r="C102" s="34">
        <v>1</v>
      </c>
      <c r="D102" s="33" t="s">
        <v>462</v>
      </c>
      <c r="E102" s="44" t="s">
        <v>463</v>
      </c>
      <c r="F102" s="33" t="s">
        <v>52</v>
      </c>
      <c r="G102" s="5">
        <f>MONTH(Tabla2[[#This Row],[Fecha Acción]])</f>
        <v>1</v>
      </c>
    </row>
    <row r="103" spans="1:7" x14ac:dyDescent="0.25">
      <c r="A103" s="33" t="s">
        <v>331</v>
      </c>
      <c r="B103" s="34">
        <v>4052942</v>
      </c>
      <c r="C103" s="34">
        <v>1</v>
      </c>
      <c r="D103" s="33" t="s">
        <v>462</v>
      </c>
      <c r="E103" s="44" t="s">
        <v>464</v>
      </c>
      <c r="F103" s="33" t="s">
        <v>384</v>
      </c>
      <c r="G103" s="5">
        <f>MONTH(Tabla2[[#This Row],[Fecha Acción]])</f>
        <v>1</v>
      </c>
    </row>
    <row r="104" spans="1:7" x14ac:dyDescent="0.25">
      <c r="A104" s="33" t="s">
        <v>331</v>
      </c>
      <c r="B104" s="34">
        <v>4053546</v>
      </c>
      <c r="C104" s="34">
        <v>1</v>
      </c>
      <c r="D104" s="33" t="s">
        <v>465</v>
      </c>
      <c r="E104" s="44" t="s">
        <v>466</v>
      </c>
      <c r="F104" s="33" t="s">
        <v>52</v>
      </c>
      <c r="G104" s="5">
        <f>MONTH(Tabla2[[#This Row],[Fecha Acción]])</f>
        <v>1</v>
      </c>
    </row>
    <row r="105" spans="1:7" x14ac:dyDescent="0.25">
      <c r="A105" s="33" t="s">
        <v>331</v>
      </c>
      <c r="B105" s="34">
        <v>4053546</v>
      </c>
      <c r="C105" s="34">
        <v>1</v>
      </c>
      <c r="D105" s="33" t="s">
        <v>465</v>
      </c>
      <c r="E105" s="44" t="s">
        <v>467</v>
      </c>
      <c r="F105" s="33" t="s">
        <v>384</v>
      </c>
      <c r="G105" s="5">
        <f>MONTH(Tabla2[[#This Row],[Fecha Acción]])</f>
        <v>1</v>
      </c>
    </row>
    <row r="106" spans="1:7" x14ac:dyDescent="0.25">
      <c r="A106" s="33" t="s">
        <v>331</v>
      </c>
      <c r="B106" s="34">
        <v>4055527</v>
      </c>
      <c r="C106" s="34">
        <v>1</v>
      </c>
      <c r="D106" s="33" t="s">
        <v>468</v>
      </c>
      <c r="E106" s="44" t="s">
        <v>469</v>
      </c>
      <c r="F106" s="33" t="s">
        <v>52</v>
      </c>
      <c r="G106" s="5">
        <f>MONTH(Tabla2[[#This Row],[Fecha Acción]])</f>
        <v>1</v>
      </c>
    </row>
    <row r="107" spans="1:7" x14ac:dyDescent="0.25">
      <c r="A107" s="33" t="s">
        <v>331</v>
      </c>
      <c r="B107" s="34">
        <v>4055527</v>
      </c>
      <c r="C107" s="34">
        <v>1</v>
      </c>
      <c r="D107" s="33" t="s">
        <v>468</v>
      </c>
      <c r="E107" s="44" t="s">
        <v>469</v>
      </c>
      <c r="F107" s="33" t="s">
        <v>384</v>
      </c>
      <c r="G107" s="5">
        <f>MONTH(Tabla2[[#This Row],[Fecha Acción]])</f>
        <v>1</v>
      </c>
    </row>
    <row r="108" spans="1:7" x14ac:dyDescent="0.25">
      <c r="A108" s="33" t="s">
        <v>331</v>
      </c>
      <c r="B108" s="34">
        <v>4055596</v>
      </c>
      <c r="C108" s="34">
        <v>1</v>
      </c>
      <c r="D108" s="33" t="s">
        <v>470</v>
      </c>
      <c r="E108" s="44" t="s">
        <v>471</v>
      </c>
      <c r="F108" s="33" t="s">
        <v>52</v>
      </c>
      <c r="G108" s="5">
        <f>MONTH(Tabla2[[#This Row],[Fecha Acción]])</f>
        <v>1</v>
      </c>
    </row>
    <row r="109" spans="1:7" x14ac:dyDescent="0.25">
      <c r="A109" s="33" t="s">
        <v>331</v>
      </c>
      <c r="B109" s="34">
        <v>4055596</v>
      </c>
      <c r="C109" s="34">
        <v>1</v>
      </c>
      <c r="D109" s="33" t="s">
        <v>470</v>
      </c>
      <c r="E109" s="44" t="s">
        <v>472</v>
      </c>
      <c r="F109" s="33" t="s">
        <v>384</v>
      </c>
      <c r="G109" s="5">
        <f>MONTH(Tabla2[[#This Row],[Fecha Acción]])</f>
        <v>1</v>
      </c>
    </row>
    <row r="110" spans="1:7" x14ac:dyDescent="0.25">
      <c r="A110" s="33" t="s">
        <v>331</v>
      </c>
      <c r="B110" s="34">
        <v>4055985</v>
      </c>
      <c r="C110" s="34">
        <v>1</v>
      </c>
      <c r="D110" s="33" t="s">
        <v>473</v>
      </c>
      <c r="E110" s="44" t="s">
        <v>474</v>
      </c>
      <c r="F110" s="33" t="s">
        <v>52</v>
      </c>
      <c r="G110" s="5">
        <f>MONTH(Tabla2[[#This Row],[Fecha Acción]])</f>
        <v>1</v>
      </c>
    </row>
    <row r="111" spans="1:7" x14ac:dyDescent="0.25">
      <c r="A111" s="33" t="s">
        <v>331</v>
      </c>
      <c r="B111" s="34">
        <v>4055985</v>
      </c>
      <c r="C111" s="34">
        <v>1</v>
      </c>
      <c r="D111" s="33" t="s">
        <v>473</v>
      </c>
      <c r="E111" s="44" t="s">
        <v>475</v>
      </c>
      <c r="F111" s="33" t="s">
        <v>384</v>
      </c>
      <c r="G111" s="5">
        <f>MONTH(Tabla2[[#This Row],[Fecha Acción]])</f>
        <v>1</v>
      </c>
    </row>
    <row r="112" spans="1:7" x14ac:dyDescent="0.25">
      <c r="A112" s="33" t="s">
        <v>331</v>
      </c>
      <c r="B112" s="34">
        <v>4057776</v>
      </c>
      <c r="C112" s="34">
        <v>1</v>
      </c>
      <c r="D112" s="33" t="s">
        <v>476</v>
      </c>
      <c r="E112" s="44" t="s">
        <v>477</v>
      </c>
      <c r="F112" s="33" t="s">
        <v>52</v>
      </c>
      <c r="G112" s="5">
        <f>MONTH(Tabla2[[#This Row],[Fecha Acción]])</f>
        <v>1</v>
      </c>
    </row>
    <row r="113" spans="1:7" x14ac:dyDescent="0.25">
      <c r="A113" s="33" t="s">
        <v>331</v>
      </c>
      <c r="B113" s="34">
        <v>4057776</v>
      </c>
      <c r="C113" s="34">
        <v>1</v>
      </c>
      <c r="D113" s="33" t="s">
        <v>476</v>
      </c>
      <c r="E113" s="44" t="s">
        <v>478</v>
      </c>
      <c r="F113" s="33" t="s">
        <v>384</v>
      </c>
      <c r="G113" s="5">
        <f>MONTH(Tabla2[[#This Row],[Fecha Acción]])</f>
        <v>1</v>
      </c>
    </row>
    <row r="114" spans="1:7" x14ac:dyDescent="0.25">
      <c r="A114" s="33" t="s">
        <v>331</v>
      </c>
      <c r="B114" s="34">
        <v>4057786</v>
      </c>
      <c r="C114" s="34">
        <v>1</v>
      </c>
      <c r="D114" s="33" t="s">
        <v>479</v>
      </c>
      <c r="E114" s="44" t="s">
        <v>480</v>
      </c>
      <c r="F114" s="33" t="s">
        <v>52</v>
      </c>
      <c r="G114" s="5">
        <f>MONTH(Tabla2[[#This Row],[Fecha Acción]])</f>
        <v>1</v>
      </c>
    </row>
    <row r="115" spans="1:7" x14ac:dyDescent="0.25">
      <c r="A115" s="33" t="s">
        <v>331</v>
      </c>
      <c r="B115" s="34">
        <v>4057786</v>
      </c>
      <c r="C115" s="34">
        <v>1</v>
      </c>
      <c r="D115" s="33" t="s">
        <v>479</v>
      </c>
      <c r="E115" s="44" t="s">
        <v>481</v>
      </c>
      <c r="F115" s="33" t="s">
        <v>384</v>
      </c>
      <c r="G115" s="5">
        <f>MONTH(Tabla2[[#This Row],[Fecha Acción]])</f>
        <v>1</v>
      </c>
    </row>
    <row r="116" spans="1:7" x14ac:dyDescent="0.25">
      <c r="A116" s="33" t="s">
        <v>331</v>
      </c>
      <c r="B116" s="34">
        <v>4058156</v>
      </c>
      <c r="C116" s="34">
        <v>1</v>
      </c>
      <c r="D116" s="33" t="s">
        <v>482</v>
      </c>
      <c r="E116" s="44" t="s">
        <v>483</v>
      </c>
      <c r="F116" s="33" t="s">
        <v>52</v>
      </c>
      <c r="G116" s="5">
        <f>MONTH(Tabla2[[#This Row],[Fecha Acción]])</f>
        <v>1</v>
      </c>
    </row>
    <row r="117" spans="1:7" x14ac:dyDescent="0.25">
      <c r="A117" s="33" t="s">
        <v>331</v>
      </c>
      <c r="B117" s="34">
        <v>4058156</v>
      </c>
      <c r="C117" s="34">
        <v>1</v>
      </c>
      <c r="D117" s="33" t="s">
        <v>482</v>
      </c>
      <c r="E117" s="44" t="s">
        <v>484</v>
      </c>
      <c r="F117" s="33" t="s">
        <v>384</v>
      </c>
      <c r="G117" s="5">
        <f>MONTH(Tabla2[[#This Row],[Fecha Acción]])</f>
        <v>1</v>
      </c>
    </row>
    <row r="118" spans="1:7" x14ac:dyDescent="0.25">
      <c r="A118" s="33" t="s">
        <v>331</v>
      </c>
      <c r="B118" s="34">
        <v>4058156</v>
      </c>
      <c r="C118" s="34">
        <v>1</v>
      </c>
      <c r="D118" s="33" t="s">
        <v>482</v>
      </c>
      <c r="E118" s="44" t="s">
        <v>265</v>
      </c>
      <c r="F118" s="33" t="s">
        <v>337</v>
      </c>
      <c r="G118" s="5">
        <f>MONTH(Tabla2[[#This Row],[Fecha Acción]])</f>
        <v>1</v>
      </c>
    </row>
    <row r="119" spans="1:7" x14ac:dyDescent="0.25">
      <c r="A119" s="33" t="s">
        <v>331</v>
      </c>
      <c r="B119" s="34">
        <v>4058161</v>
      </c>
      <c r="C119" s="34">
        <v>2</v>
      </c>
      <c r="D119" s="33" t="s">
        <v>482</v>
      </c>
      <c r="E119" s="44" t="s">
        <v>485</v>
      </c>
      <c r="F119" s="33" t="s">
        <v>52</v>
      </c>
      <c r="G119" s="5">
        <f>MONTH(Tabla2[[#This Row],[Fecha Acción]])</f>
        <v>1</v>
      </c>
    </row>
    <row r="120" spans="1:7" x14ac:dyDescent="0.25">
      <c r="A120" s="33" t="s">
        <v>331</v>
      </c>
      <c r="B120" s="34">
        <v>4058161</v>
      </c>
      <c r="C120" s="34">
        <v>2</v>
      </c>
      <c r="D120" s="33" t="s">
        <v>482</v>
      </c>
      <c r="E120" s="44" t="s">
        <v>486</v>
      </c>
      <c r="F120" s="33" t="s">
        <v>384</v>
      </c>
      <c r="G120" s="5">
        <f>MONTH(Tabla2[[#This Row],[Fecha Acción]])</f>
        <v>1</v>
      </c>
    </row>
    <row r="121" spans="1:7" x14ac:dyDescent="0.25">
      <c r="A121" s="33" t="s">
        <v>331</v>
      </c>
      <c r="B121" s="34">
        <v>4058161</v>
      </c>
      <c r="C121" s="34">
        <v>2</v>
      </c>
      <c r="D121" s="33" t="s">
        <v>482</v>
      </c>
      <c r="E121" s="44" t="s">
        <v>267</v>
      </c>
      <c r="F121" s="33" t="s">
        <v>337</v>
      </c>
      <c r="G121" s="5">
        <f>MONTH(Tabla2[[#This Row],[Fecha Acción]])</f>
        <v>1</v>
      </c>
    </row>
    <row r="122" spans="1:7" x14ac:dyDescent="0.25">
      <c r="A122" t="s">
        <v>331</v>
      </c>
      <c r="B122" s="4">
        <v>3976566</v>
      </c>
      <c r="C122" s="4">
        <v>12</v>
      </c>
      <c r="D122" t="s">
        <v>342</v>
      </c>
      <c r="E122" s="2" t="s">
        <v>534</v>
      </c>
      <c r="F122" t="s">
        <v>59</v>
      </c>
      <c r="G122" s="5">
        <f>MONTH(Tabla2[[#This Row],[Fecha Acción]])</f>
        <v>2</v>
      </c>
    </row>
    <row r="123" spans="1:7" x14ac:dyDescent="0.25">
      <c r="A123" t="s">
        <v>331</v>
      </c>
      <c r="B123" s="4">
        <v>4059119</v>
      </c>
      <c r="C123" s="4">
        <v>1</v>
      </c>
      <c r="D123" t="s">
        <v>546</v>
      </c>
      <c r="E123" s="2" t="s">
        <v>547</v>
      </c>
      <c r="F123" t="s">
        <v>52</v>
      </c>
      <c r="G123" s="5">
        <f>MONTH(Tabla2[[#This Row],[Fecha Acción]])</f>
        <v>2</v>
      </c>
    </row>
    <row r="124" spans="1:7" x14ac:dyDescent="0.25">
      <c r="A124" t="s">
        <v>331</v>
      </c>
      <c r="B124" s="4">
        <v>4059119</v>
      </c>
      <c r="C124" s="4">
        <v>1</v>
      </c>
      <c r="D124" t="s">
        <v>546</v>
      </c>
      <c r="E124" s="2" t="s">
        <v>548</v>
      </c>
      <c r="F124" t="s">
        <v>384</v>
      </c>
      <c r="G124" s="5">
        <f>MONTH(Tabla2[[#This Row],[Fecha Acción]])</f>
        <v>2</v>
      </c>
    </row>
    <row r="125" spans="1:7" x14ac:dyDescent="0.25">
      <c r="A125" t="s">
        <v>331</v>
      </c>
      <c r="B125" s="4">
        <v>4059178</v>
      </c>
      <c r="C125" s="4">
        <v>1</v>
      </c>
      <c r="D125" t="s">
        <v>546</v>
      </c>
      <c r="E125" s="2" t="s">
        <v>549</v>
      </c>
      <c r="F125" t="s">
        <v>52</v>
      </c>
      <c r="G125" s="5">
        <f>MONTH(Tabla2[[#This Row],[Fecha Acción]])</f>
        <v>2</v>
      </c>
    </row>
    <row r="126" spans="1:7" x14ac:dyDescent="0.25">
      <c r="A126" t="s">
        <v>331</v>
      </c>
      <c r="B126" s="4">
        <v>4059178</v>
      </c>
      <c r="C126" s="4">
        <v>1</v>
      </c>
      <c r="D126" t="s">
        <v>546</v>
      </c>
      <c r="E126" s="2" t="s">
        <v>550</v>
      </c>
      <c r="F126" t="s">
        <v>384</v>
      </c>
      <c r="G126" s="5">
        <f>MONTH(Tabla2[[#This Row],[Fecha Acción]])</f>
        <v>2</v>
      </c>
    </row>
    <row r="127" spans="1:7" x14ac:dyDescent="0.25">
      <c r="A127" t="s">
        <v>331</v>
      </c>
      <c r="B127" s="4">
        <v>4059263</v>
      </c>
      <c r="C127" s="4">
        <v>1</v>
      </c>
      <c r="D127" t="s">
        <v>546</v>
      </c>
      <c r="E127" s="2" t="s">
        <v>556</v>
      </c>
      <c r="F127" t="s">
        <v>52</v>
      </c>
      <c r="G127" s="5">
        <f>MONTH(Tabla2[[#This Row],[Fecha Acción]])</f>
        <v>2</v>
      </c>
    </row>
    <row r="128" spans="1:7" x14ac:dyDescent="0.25">
      <c r="A128" t="s">
        <v>331</v>
      </c>
      <c r="B128" s="4">
        <v>4059263</v>
      </c>
      <c r="C128" s="4">
        <v>1</v>
      </c>
      <c r="D128" t="s">
        <v>546</v>
      </c>
      <c r="E128" s="2" t="s">
        <v>557</v>
      </c>
      <c r="F128" t="s">
        <v>384</v>
      </c>
      <c r="G128" s="5">
        <f>MONTH(Tabla2[[#This Row],[Fecha Acción]])</f>
        <v>2</v>
      </c>
    </row>
    <row r="129" spans="1:7" x14ac:dyDescent="0.25">
      <c r="A129" t="s">
        <v>331</v>
      </c>
      <c r="B129" s="4">
        <v>4059233</v>
      </c>
      <c r="C129" s="4">
        <v>1</v>
      </c>
      <c r="D129" t="s">
        <v>482</v>
      </c>
      <c r="E129" s="2" t="s">
        <v>551</v>
      </c>
      <c r="F129" t="s">
        <v>52</v>
      </c>
      <c r="G129" s="5">
        <f>MONTH(Tabla2[[#This Row],[Fecha Acción]])</f>
        <v>2</v>
      </c>
    </row>
    <row r="130" spans="1:7" x14ac:dyDescent="0.25">
      <c r="A130" t="s">
        <v>331</v>
      </c>
      <c r="B130" s="4">
        <v>4059233</v>
      </c>
      <c r="C130" s="4">
        <v>1</v>
      </c>
      <c r="D130" t="s">
        <v>482</v>
      </c>
      <c r="E130" s="2" t="s">
        <v>552</v>
      </c>
      <c r="F130" t="s">
        <v>384</v>
      </c>
      <c r="G130" s="5">
        <f>MONTH(Tabla2[[#This Row],[Fecha Acción]])</f>
        <v>2</v>
      </c>
    </row>
    <row r="131" spans="1:7" x14ac:dyDescent="0.25">
      <c r="A131" t="s">
        <v>331</v>
      </c>
      <c r="B131" s="4">
        <v>4059233</v>
      </c>
      <c r="C131" s="4">
        <v>1</v>
      </c>
      <c r="D131" t="s">
        <v>482</v>
      </c>
      <c r="E131" s="2" t="s">
        <v>553</v>
      </c>
      <c r="F131" t="s">
        <v>457</v>
      </c>
      <c r="G131" s="5">
        <f>MONTH(Tabla2[[#This Row],[Fecha Acción]])</f>
        <v>2</v>
      </c>
    </row>
    <row r="132" spans="1:7" x14ac:dyDescent="0.25">
      <c r="A132" t="s">
        <v>331</v>
      </c>
      <c r="B132" s="4">
        <v>4059233</v>
      </c>
      <c r="C132" s="4">
        <v>1</v>
      </c>
      <c r="D132" t="s">
        <v>482</v>
      </c>
      <c r="E132" s="2" t="s">
        <v>554</v>
      </c>
      <c r="F132" t="s">
        <v>59</v>
      </c>
      <c r="G132" s="5">
        <f>MONTH(Tabla2[[#This Row],[Fecha Acción]])</f>
        <v>2</v>
      </c>
    </row>
    <row r="133" spans="1:7" x14ac:dyDescent="0.25">
      <c r="A133" t="s">
        <v>331</v>
      </c>
      <c r="B133" s="4">
        <v>4059233</v>
      </c>
      <c r="C133" s="4">
        <v>1</v>
      </c>
      <c r="D133" t="s">
        <v>482</v>
      </c>
      <c r="E133" s="2" t="s">
        <v>555</v>
      </c>
      <c r="F133" t="s">
        <v>337</v>
      </c>
      <c r="G133" s="5">
        <f>MONTH(Tabla2[[#This Row],[Fecha Acción]])</f>
        <v>2</v>
      </c>
    </row>
    <row r="134" spans="1:7" x14ac:dyDescent="0.25">
      <c r="A134" t="s">
        <v>331</v>
      </c>
      <c r="B134" s="4">
        <v>4059325</v>
      </c>
      <c r="C134" s="4">
        <v>1</v>
      </c>
      <c r="D134" t="s">
        <v>344</v>
      </c>
      <c r="E134" s="2" t="s">
        <v>558</v>
      </c>
      <c r="F134" t="s">
        <v>52</v>
      </c>
      <c r="G134" s="5">
        <f>MONTH(Tabla2[[#This Row],[Fecha Acción]])</f>
        <v>2</v>
      </c>
    </row>
    <row r="135" spans="1:7" x14ac:dyDescent="0.25">
      <c r="A135" t="s">
        <v>331</v>
      </c>
      <c r="B135" s="4">
        <v>4059325</v>
      </c>
      <c r="C135" s="4">
        <v>1</v>
      </c>
      <c r="D135" t="s">
        <v>344</v>
      </c>
      <c r="E135" s="2" t="s">
        <v>559</v>
      </c>
      <c r="F135" t="s">
        <v>384</v>
      </c>
      <c r="G135" s="5">
        <f>MONTH(Tabla2[[#This Row],[Fecha Acción]])</f>
        <v>2</v>
      </c>
    </row>
    <row r="136" spans="1:7" x14ac:dyDescent="0.25">
      <c r="A136" t="s">
        <v>331</v>
      </c>
      <c r="B136" s="4">
        <v>4059332</v>
      </c>
      <c r="C136" s="4">
        <v>1</v>
      </c>
      <c r="D136" t="s">
        <v>482</v>
      </c>
      <c r="E136" s="2" t="s">
        <v>563</v>
      </c>
      <c r="F136" t="s">
        <v>52</v>
      </c>
      <c r="G136" s="5">
        <f>MONTH(Tabla2[[#This Row],[Fecha Acción]])</f>
        <v>2</v>
      </c>
    </row>
    <row r="137" spans="1:7" x14ac:dyDescent="0.25">
      <c r="A137" t="s">
        <v>331</v>
      </c>
      <c r="B137" s="4">
        <v>4059332</v>
      </c>
      <c r="C137" s="4">
        <v>1</v>
      </c>
      <c r="D137" t="s">
        <v>482</v>
      </c>
      <c r="E137" s="2" t="s">
        <v>564</v>
      </c>
      <c r="F137" t="s">
        <v>384</v>
      </c>
      <c r="G137" s="5">
        <f>MONTH(Tabla2[[#This Row],[Fecha Acción]])</f>
        <v>2</v>
      </c>
    </row>
    <row r="138" spans="1:7" x14ac:dyDescent="0.25">
      <c r="A138" t="s">
        <v>331</v>
      </c>
      <c r="B138" s="4">
        <v>4059332</v>
      </c>
      <c r="C138" s="4">
        <v>1</v>
      </c>
      <c r="D138" t="s">
        <v>482</v>
      </c>
      <c r="E138" s="2" t="s">
        <v>565</v>
      </c>
      <c r="F138" t="s">
        <v>457</v>
      </c>
      <c r="G138" s="5">
        <f>MONTH(Tabla2[[#This Row],[Fecha Acción]])</f>
        <v>2</v>
      </c>
    </row>
    <row r="139" spans="1:7" x14ac:dyDescent="0.25">
      <c r="A139" t="s">
        <v>331</v>
      </c>
      <c r="B139" s="4">
        <v>4059325</v>
      </c>
      <c r="C139" s="4">
        <v>1</v>
      </c>
      <c r="D139" t="s">
        <v>344</v>
      </c>
      <c r="E139" s="2" t="s">
        <v>560</v>
      </c>
      <c r="F139" t="s">
        <v>457</v>
      </c>
      <c r="G139" s="5">
        <f>MONTH(Tabla2[[#This Row],[Fecha Acción]])</f>
        <v>2</v>
      </c>
    </row>
    <row r="140" spans="1:7" x14ac:dyDescent="0.25">
      <c r="A140" t="s">
        <v>331</v>
      </c>
      <c r="B140" s="4">
        <v>4059325</v>
      </c>
      <c r="C140" s="4">
        <v>1</v>
      </c>
      <c r="D140" t="s">
        <v>344</v>
      </c>
      <c r="E140" s="2" t="s">
        <v>561</v>
      </c>
      <c r="F140" t="s">
        <v>59</v>
      </c>
      <c r="G140" s="5">
        <f>MONTH(Tabla2[[#This Row],[Fecha Acción]])</f>
        <v>2</v>
      </c>
    </row>
    <row r="141" spans="1:7" x14ac:dyDescent="0.25">
      <c r="A141" t="s">
        <v>331</v>
      </c>
      <c r="B141" s="4">
        <v>4059325</v>
      </c>
      <c r="C141" s="4">
        <v>1</v>
      </c>
      <c r="D141" t="s">
        <v>344</v>
      </c>
      <c r="E141" s="2" t="s">
        <v>562</v>
      </c>
      <c r="F141" t="s">
        <v>457</v>
      </c>
      <c r="G141" s="5">
        <f>MONTH(Tabla2[[#This Row],[Fecha Acción]])</f>
        <v>2</v>
      </c>
    </row>
    <row r="142" spans="1:7" x14ac:dyDescent="0.25">
      <c r="A142" t="s">
        <v>331</v>
      </c>
      <c r="B142" s="4">
        <v>4059332</v>
      </c>
      <c r="C142" s="4">
        <v>1</v>
      </c>
      <c r="D142" t="s">
        <v>482</v>
      </c>
      <c r="E142" s="2" t="s">
        <v>566</v>
      </c>
      <c r="F142" t="s">
        <v>59</v>
      </c>
      <c r="G142" s="5">
        <f>MONTH(Tabla2[[#This Row],[Fecha Acción]])</f>
        <v>2</v>
      </c>
    </row>
    <row r="143" spans="1:7" x14ac:dyDescent="0.25">
      <c r="A143" t="s">
        <v>331</v>
      </c>
      <c r="B143" s="4">
        <v>4059332</v>
      </c>
      <c r="C143" s="4">
        <v>1</v>
      </c>
      <c r="D143" t="s">
        <v>482</v>
      </c>
      <c r="E143" s="2" t="s">
        <v>567</v>
      </c>
      <c r="F143" t="s">
        <v>337</v>
      </c>
      <c r="G143" s="5">
        <f>MONTH(Tabla2[[#This Row],[Fecha Acción]])</f>
        <v>2</v>
      </c>
    </row>
    <row r="144" spans="1:7" x14ac:dyDescent="0.25">
      <c r="A144" t="s">
        <v>331</v>
      </c>
      <c r="B144" s="4">
        <v>4039916</v>
      </c>
      <c r="C144" s="4">
        <v>2</v>
      </c>
      <c r="D144" t="s">
        <v>541</v>
      </c>
      <c r="E144" s="2" t="s">
        <v>542</v>
      </c>
      <c r="F144" t="s">
        <v>59</v>
      </c>
      <c r="G144" s="5">
        <f>MONTH(Tabla2[[#This Row],[Fecha Acción]])</f>
        <v>2</v>
      </c>
    </row>
    <row r="145" spans="1:7" x14ac:dyDescent="0.25">
      <c r="A145" t="s">
        <v>331</v>
      </c>
      <c r="B145" s="4">
        <v>4059768</v>
      </c>
      <c r="C145" s="4">
        <v>1</v>
      </c>
      <c r="D145" t="s">
        <v>568</v>
      </c>
      <c r="E145" s="2" t="s">
        <v>569</v>
      </c>
      <c r="F145" t="s">
        <v>52</v>
      </c>
      <c r="G145" s="5">
        <f>MONTH(Tabla2[[#This Row],[Fecha Acción]])</f>
        <v>2</v>
      </c>
    </row>
    <row r="146" spans="1:7" x14ac:dyDescent="0.25">
      <c r="A146" t="s">
        <v>331</v>
      </c>
      <c r="B146" s="4">
        <v>4059768</v>
      </c>
      <c r="C146" s="4">
        <v>1</v>
      </c>
      <c r="D146" t="s">
        <v>568</v>
      </c>
      <c r="E146" s="2" t="s">
        <v>570</v>
      </c>
      <c r="F146" t="s">
        <v>384</v>
      </c>
      <c r="G146" s="5">
        <f>MONTH(Tabla2[[#This Row],[Fecha Acción]])</f>
        <v>2</v>
      </c>
    </row>
    <row r="147" spans="1:7" x14ac:dyDescent="0.25">
      <c r="A147" t="s">
        <v>331</v>
      </c>
      <c r="B147" s="4">
        <v>4049864</v>
      </c>
      <c r="C147" s="4">
        <v>1</v>
      </c>
      <c r="D147" t="s">
        <v>373</v>
      </c>
      <c r="E147" s="2" t="s">
        <v>543</v>
      </c>
      <c r="F147" t="s">
        <v>59</v>
      </c>
      <c r="G147" s="5">
        <f>MONTH(Tabla2[[#This Row],[Fecha Acción]])</f>
        <v>2</v>
      </c>
    </row>
    <row r="148" spans="1:7" x14ac:dyDescent="0.25">
      <c r="A148" t="s">
        <v>331</v>
      </c>
      <c r="B148" s="4">
        <v>4059989</v>
      </c>
      <c r="C148" s="4">
        <v>1</v>
      </c>
      <c r="D148" t="s">
        <v>465</v>
      </c>
      <c r="E148" s="2" t="s">
        <v>571</v>
      </c>
      <c r="F148" t="s">
        <v>52</v>
      </c>
      <c r="G148" s="5">
        <f>MONTH(Tabla2[[#This Row],[Fecha Acción]])</f>
        <v>2</v>
      </c>
    </row>
    <row r="149" spans="1:7" x14ac:dyDescent="0.25">
      <c r="A149" t="s">
        <v>331</v>
      </c>
      <c r="B149" s="4">
        <v>4059989</v>
      </c>
      <c r="C149" s="4">
        <v>1</v>
      </c>
      <c r="D149" t="s">
        <v>465</v>
      </c>
      <c r="E149" s="2" t="s">
        <v>572</v>
      </c>
      <c r="F149" t="s">
        <v>384</v>
      </c>
      <c r="G149" s="5">
        <f>MONTH(Tabla2[[#This Row],[Fecha Acción]])</f>
        <v>2</v>
      </c>
    </row>
    <row r="150" spans="1:7" x14ac:dyDescent="0.25">
      <c r="A150" t="s">
        <v>331</v>
      </c>
      <c r="B150" s="4">
        <v>4059990</v>
      </c>
      <c r="C150" s="4">
        <v>1</v>
      </c>
      <c r="D150" t="s">
        <v>465</v>
      </c>
      <c r="E150" s="2" t="s">
        <v>573</v>
      </c>
      <c r="F150" t="s">
        <v>52</v>
      </c>
      <c r="G150" s="5">
        <f>MONTH(Tabla2[[#This Row],[Fecha Acción]])</f>
        <v>2</v>
      </c>
    </row>
    <row r="151" spans="1:7" x14ac:dyDescent="0.25">
      <c r="A151" t="s">
        <v>331</v>
      </c>
      <c r="B151" s="4">
        <v>4059990</v>
      </c>
      <c r="C151" s="4">
        <v>1</v>
      </c>
      <c r="D151" t="s">
        <v>465</v>
      </c>
      <c r="E151" s="2" t="s">
        <v>574</v>
      </c>
      <c r="F151" t="s">
        <v>384</v>
      </c>
      <c r="G151" s="5">
        <f>MONTH(Tabla2[[#This Row],[Fecha Acción]])</f>
        <v>2</v>
      </c>
    </row>
    <row r="152" spans="1:7" x14ac:dyDescent="0.25">
      <c r="A152" t="s">
        <v>331</v>
      </c>
      <c r="B152" s="4">
        <v>4059993</v>
      </c>
      <c r="C152" s="4">
        <v>1</v>
      </c>
      <c r="D152" t="s">
        <v>465</v>
      </c>
      <c r="E152" s="2" t="s">
        <v>575</v>
      </c>
      <c r="F152" t="s">
        <v>52</v>
      </c>
      <c r="G152" s="5">
        <f>MONTH(Tabla2[[#This Row],[Fecha Acción]])</f>
        <v>2</v>
      </c>
    </row>
    <row r="153" spans="1:7" x14ac:dyDescent="0.25">
      <c r="A153" t="s">
        <v>331</v>
      </c>
      <c r="B153" s="4">
        <v>4059993</v>
      </c>
      <c r="C153" s="4">
        <v>1</v>
      </c>
      <c r="D153" t="s">
        <v>465</v>
      </c>
      <c r="E153" s="2" t="s">
        <v>576</v>
      </c>
      <c r="F153" t="s">
        <v>384</v>
      </c>
      <c r="G153" s="5">
        <f>MONTH(Tabla2[[#This Row],[Fecha Acción]])</f>
        <v>2</v>
      </c>
    </row>
    <row r="154" spans="1:7" x14ac:dyDescent="0.25">
      <c r="A154" t="s">
        <v>331</v>
      </c>
      <c r="B154" s="4">
        <v>4060010</v>
      </c>
      <c r="C154" s="4">
        <v>1</v>
      </c>
      <c r="D154" t="s">
        <v>465</v>
      </c>
      <c r="E154" s="2" t="s">
        <v>577</v>
      </c>
      <c r="F154" t="s">
        <v>52</v>
      </c>
      <c r="G154" s="5">
        <f>MONTH(Tabla2[[#This Row],[Fecha Acción]])</f>
        <v>2</v>
      </c>
    </row>
    <row r="155" spans="1:7" x14ac:dyDescent="0.25">
      <c r="A155" t="s">
        <v>331</v>
      </c>
      <c r="B155" s="4">
        <v>4060010</v>
      </c>
      <c r="C155" s="4">
        <v>1</v>
      </c>
      <c r="D155" t="s">
        <v>465</v>
      </c>
      <c r="E155" s="2" t="s">
        <v>578</v>
      </c>
      <c r="F155" t="s">
        <v>384</v>
      </c>
      <c r="G155" s="5">
        <f>MONTH(Tabla2[[#This Row],[Fecha Acción]])</f>
        <v>2</v>
      </c>
    </row>
    <row r="156" spans="1:7" x14ac:dyDescent="0.25">
      <c r="A156" t="s">
        <v>331</v>
      </c>
      <c r="B156" s="4">
        <v>4060149</v>
      </c>
      <c r="C156" s="4">
        <v>1</v>
      </c>
      <c r="D156" t="s">
        <v>582</v>
      </c>
      <c r="E156" s="2" t="s">
        <v>583</v>
      </c>
      <c r="F156" t="s">
        <v>52</v>
      </c>
      <c r="G156" s="5">
        <f>MONTH(Tabla2[[#This Row],[Fecha Acción]])</f>
        <v>2</v>
      </c>
    </row>
    <row r="157" spans="1:7" x14ac:dyDescent="0.25">
      <c r="A157" t="s">
        <v>331</v>
      </c>
      <c r="B157" s="4">
        <v>4060149</v>
      </c>
      <c r="C157" s="4">
        <v>1</v>
      </c>
      <c r="D157" t="s">
        <v>582</v>
      </c>
      <c r="E157" s="2" t="s">
        <v>584</v>
      </c>
      <c r="F157" t="s">
        <v>384</v>
      </c>
      <c r="G157" s="5">
        <f>MONTH(Tabla2[[#This Row],[Fecha Acción]])</f>
        <v>2</v>
      </c>
    </row>
    <row r="158" spans="1:7" x14ac:dyDescent="0.25">
      <c r="A158" t="s">
        <v>331</v>
      </c>
      <c r="B158" s="4">
        <v>4060111</v>
      </c>
      <c r="C158" s="4">
        <v>1</v>
      </c>
      <c r="D158" t="s">
        <v>579</v>
      </c>
      <c r="E158" s="2" t="s">
        <v>580</v>
      </c>
      <c r="F158" t="s">
        <v>52</v>
      </c>
      <c r="G158" s="5">
        <f>MONTH(Tabla2[[#This Row],[Fecha Acción]])</f>
        <v>2</v>
      </c>
    </row>
    <row r="159" spans="1:7" x14ac:dyDescent="0.25">
      <c r="A159" t="s">
        <v>331</v>
      </c>
      <c r="B159" s="4">
        <v>4060111</v>
      </c>
      <c r="C159" s="4">
        <v>1</v>
      </c>
      <c r="D159" t="s">
        <v>579</v>
      </c>
      <c r="E159" s="2" t="s">
        <v>581</v>
      </c>
      <c r="F159" t="s">
        <v>384</v>
      </c>
      <c r="G159" s="5">
        <f>MONTH(Tabla2[[#This Row],[Fecha Acción]])</f>
        <v>2</v>
      </c>
    </row>
    <row r="160" spans="1:7" x14ac:dyDescent="0.25">
      <c r="A160" t="s">
        <v>331</v>
      </c>
      <c r="B160" s="4">
        <v>4060247</v>
      </c>
      <c r="C160" s="4">
        <v>1</v>
      </c>
      <c r="D160" t="s">
        <v>465</v>
      </c>
      <c r="E160" s="2" t="s">
        <v>585</v>
      </c>
      <c r="F160" t="s">
        <v>52</v>
      </c>
      <c r="G160" s="5">
        <f>MONTH(Tabla2[[#This Row],[Fecha Acción]])</f>
        <v>2</v>
      </c>
    </row>
    <row r="161" spans="1:7" x14ac:dyDescent="0.25">
      <c r="A161" t="s">
        <v>331</v>
      </c>
      <c r="B161" s="4">
        <v>4060247</v>
      </c>
      <c r="C161" s="4">
        <v>1</v>
      </c>
      <c r="D161" t="s">
        <v>465</v>
      </c>
      <c r="E161" s="2" t="s">
        <v>586</v>
      </c>
      <c r="F161" t="s">
        <v>384</v>
      </c>
      <c r="G161" s="5">
        <f>MONTH(Tabla2[[#This Row],[Fecha Acción]])</f>
        <v>2</v>
      </c>
    </row>
    <row r="162" spans="1:7" x14ac:dyDescent="0.25">
      <c r="A162" t="s">
        <v>331</v>
      </c>
      <c r="B162" s="4">
        <v>4017423</v>
      </c>
      <c r="C162" s="4">
        <v>1</v>
      </c>
      <c r="D162" t="s">
        <v>535</v>
      </c>
      <c r="E162" s="2" t="s">
        <v>536</v>
      </c>
      <c r="F162" t="s">
        <v>334</v>
      </c>
      <c r="G162" s="5">
        <f>MONTH(Tabla2[[#This Row],[Fecha Acción]])</f>
        <v>2</v>
      </c>
    </row>
    <row r="163" spans="1:7" x14ac:dyDescent="0.25">
      <c r="A163" t="s">
        <v>331</v>
      </c>
      <c r="B163" s="4">
        <v>4038805</v>
      </c>
      <c r="C163" s="4">
        <v>1</v>
      </c>
      <c r="D163" t="s">
        <v>539</v>
      </c>
      <c r="E163" s="2" t="s">
        <v>540</v>
      </c>
      <c r="F163" t="s">
        <v>334</v>
      </c>
      <c r="G163" s="5">
        <f>MONTH(Tabla2[[#This Row],[Fecha Acción]])</f>
        <v>2</v>
      </c>
    </row>
    <row r="164" spans="1:7" x14ac:dyDescent="0.25">
      <c r="A164" t="s">
        <v>331</v>
      </c>
      <c r="B164" s="4">
        <v>4055015</v>
      </c>
      <c r="C164" s="4">
        <v>1</v>
      </c>
      <c r="D164" t="s">
        <v>544</v>
      </c>
      <c r="E164" s="2" t="s">
        <v>545</v>
      </c>
      <c r="F164" t="s">
        <v>337</v>
      </c>
      <c r="G164" s="5">
        <f>MONTH(Tabla2[[#This Row],[Fecha Acción]])</f>
        <v>2</v>
      </c>
    </row>
    <row r="165" spans="1:7" x14ac:dyDescent="0.25">
      <c r="A165" t="s">
        <v>331</v>
      </c>
      <c r="B165" s="4">
        <v>4060411</v>
      </c>
      <c r="C165" s="4">
        <v>1</v>
      </c>
      <c r="D165" t="s">
        <v>470</v>
      </c>
      <c r="E165" s="2" t="s">
        <v>587</v>
      </c>
      <c r="F165" t="s">
        <v>52</v>
      </c>
      <c r="G165" s="5">
        <f>MONTH(Tabla2[[#This Row],[Fecha Acción]])</f>
        <v>2</v>
      </c>
    </row>
    <row r="166" spans="1:7" x14ac:dyDescent="0.25">
      <c r="A166" t="s">
        <v>331</v>
      </c>
      <c r="B166" s="4">
        <v>4060411</v>
      </c>
      <c r="C166" s="4">
        <v>1</v>
      </c>
      <c r="D166" t="s">
        <v>470</v>
      </c>
      <c r="E166" s="2" t="s">
        <v>588</v>
      </c>
      <c r="F166" t="s">
        <v>384</v>
      </c>
      <c r="G166" s="5">
        <f>MONTH(Tabla2[[#This Row],[Fecha Acción]])</f>
        <v>2</v>
      </c>
    </row>
    <row r="167" spans="1:7" x14ac:dyDescent="0.25">
      <c r="A167" t="s">
        <v>331</v>
      </c>
      <c r="B167" s="4">
        <v>4060432</v>
      </c>
      <c r="C167" s="4">
        <v>1</v>
      </c>
      <c r="D167" t="s">
        <v>589</v>
      </c>
      <c r="E167" s="2" t="s">
        <v>590</v>
      </c>
      <c r="F167" t="s">
        <v>52</v>
      </c>
      <c r="G167" s="5">
        <f>MONTH(Tabla2[[#This Row],[Fecha Acción]])</f>
        <v>2</v>
      </c>
    </row>
    <row r="168" spans="1:7" x14ac:dyDescent="0.25">
      <c r="A168" t="s">
        <v>331</v>
      </c>
      <c r="B168" s="4">
        <v>4060432</v>
      </c>
      <c r="C168" s="4">
        <v>1</v>
      </c>
      <c r="D168" t="s">
        <v>589</v>
      </c>
      <c r="E168" s="2" t="s">
        <v>591</v>
      </c>
      <c r="F168" t="s">
        <v>59</v>
      </c>
      <c r="G168" s="5">
        <f>MONTH(Tabla2[[#This Row],[Fecha Acción]])</f>
        <v>2</v>
      </c>
    </row>
    <row r="169" spans="1:7" x14ac:dyDescent="0.25">
      <c r="A169" t="s">
        <v>331</v>
      </c>
      <c r="B169" s="4">
        <v>4060432</v>
      </c>
      <c r="C169" s="4">
        <v>1</v>
      </c>
      <c r="D169" t="s">
        <v>589</v>
      </c>
      <c r="E169" s="2" t="s">
        <v>592</v>
      </c>
      <c r="F169" t="s">
        <v>384</v>
      </c>
      <c r="G169" s="5">
        <f>MONTH(Tabla2[[#This Row],[Fecha Acción]])</f>
        <v>2</v>
      </c>
    </row>
    <row r="170" spans="1:7" x14ac:dyDescent="0.25">
      <c r="A170" t="s">
        <v>331</v>
      </c>
      <c r="B170" s="4">
        <v>4034817</v>
      </c>
      <c r="C170" s="4">
        <v>1</v>
      </c>
      <c r="D170" t="s">
        <v>537</v>
      </c>
      <c r="E170" s="2" t="s">
        <v>538</v>
      </c>
      <c r="F170" t="s">
        <v>334</v>
      </c>
      <c r="G170" s="5">
        <f>MONTH(Tabla2[[#This Row],[Fecha Acción]])</f>
        <v>2</v>
      </c>
    </row>
    <row r="171" spans="1:7" x14ac:dyDescent="0.25">
      <c r="A171" t="s">
        <v>331</v>
      </c>
      <c r="B171" s="4">
        <v>4060726</v>
      </c>
      <c r="C171" s="4">
        <v>1</v>
      </c>
      <c r="D171" t="s">
        <v>465</v>
      </c>
      <c r="E171" s="2" t="s">
        <v>594</v>
      </c>
      <c r="F171" t="s">
        <v>52</v>
      </c>
      <c r="G171" s="5">
        <f>MONTH(Tabla2[[#This Row],[Fecha Acción]])</f>
        <v>2</v>
      </c>
    </row>
    <row r="172" spans="1:7" x14ac:dyDescent="0.25">
      <c r="A172" t="s">
        <v>331</v>
      </c>
      <c r="B172" s="4">
        <v>4060726</v>
      </c>
      <c r="C172" s="4">
        <v>1</v>
      </c>
      <c r="D172" t="s">
        <v>465</v>
      </c>
      <c r="E172" s="2" t="s">
        <v>595</v>
      </c>
      <c r="F172" t="s">
        <v>384</v>
      </c>
      <c r="G172" s="5">
        <f>MONTH(Tabla2[[#This Row],[Fecha Acción]])</f>
        <v>2</v>
      </c>
    </row>
    <row r="173" spans="1:7" x14ac:dyDescent="0.25">
      <c r="A173" t="s">
        <v>331</v>
      </c>
      <c r="B173" s="4">
        <v>4060432</v>
      </c>
      <c r="C173" s="4">
        <v>1</v>
      </c>
      <c r="D173" t="s">
        <v>589</v>
      </c>
      <c r="E173" s="2" t="s">
        <v>593</v>
      </c>
      <c r="F173" t="s">
        <v>334</v>
      </c>
      <c r="G173" s="5">
        <f>MONTH(Tabla2[[#This Row],[Fecha Acción]])</f>
        <v>2</v>
      </c>
    </row>
    <row r="174" spans="1:7" x14ac:dyDescent="0.25">
      <c r="A174" t="s">
        <v>331</v>
      </c>
      <c r="B174" s="4">
        <v>4060812</v>
      </c>
      <c r="C174" s="4">
        <v>1</v>
      </c>
      <c r="D174" t="s">
        <v>596</v>
      </c>
      <c r="E174" s="2" t="s">
        <v>597</v>
      </c>
      <c r="F174" t="s">
        <v>52</v>
      </c>
      <c r="G174" s="5">
        <f>MONTH(Tabla2[[#This Row],[Fecha Acción]])</f>
        <v>2</v>
      </c>
    </row>
    <row r="175" spans="1:7" x14ac:dyDescent="0.25">
      <c r="A175" t="s">
        <v>331</v>
      </c>
      <c r="B175" s="4">
        <v>4060812</v>
      </c>
      <c r="C175" s="4">
        <v>1</v>
      </c>
      <c r="D175" t="s">
        <v>596</v>
      </c>
      <c r="E175" s="2" t="s">
        <v>598</v>
      </c>
      <c r="F175" t="s">
        <v>384</v>
      </c>
      <c r="G175" s="5">
        <f>MONTH(Tabla2[[#This Row],[Fecha Acción]])</f>
        <v>2</v>
      </c>
    </row>
    <row r="176" spans="1:7" x14ac:dyDescent="0.25">
      <c r="A176" t="s">
        <v>331</v>
      </c>
      <c r="B176" s="4">
        <v>4060867</v>
      </c>
      <c r="C176" s="4">
        <v>1</v>
      </c>
      <c r="D176" t="s">
        <v>465</v>
      </c>
      <c r="E176" s="2" t="s">
        <v>599</v>
      </c>
      <c r="F176" t="s">
        <v>52</v>
      </c>
      <c r="G176" s="5">
        <f>MONTH(Tabla2[[#This Row],[Fecha Acción]])</f>
        <v>2</v>
      </c>
    </row>
    <row r="177" spans="1:7" x14ac:dyDescent="0.25">
      <c r="A177" t="s">
        <v>331</v>
      </c>
      <c r="B177" s="4">
        <v>4060867</v>
      </c>
      <c r="C177" s="4">
        <v>1</v>
      </c>
      <c r="D177" t="s">
        <v>465</v>
      </c>
      <c r="E177" s="2" t="s">
        <v>600</v>
      </c>
      <c r="F177" t="s">
        <v>384</v>
      </c>
      <c r="G177" s="5">
        <f>MONTH(Tabla2[[#This Row],[Fecha Acción]])</f>
        <v>2</v>
      </c>
    </row>
    <row r="178" spans="1:7" x14ac:dyDescent="0.25">
      <c r="A178" t="s">
        <v>331</v>
      </c>
      <c r="B178" s="4">
        <v>4060889</v>
      </c>
      <c r="C178" s="4">
        <v>9</v>
      </c>
      <c r="D178" t="s">
        <v>601</v>
      </c>
      <c r="E178" s="2" t="s">
        <v>602</v>
      </c>
      <c r="F178" t="s">
        <v>52</v>
      </c>
      <c r="G178" s="5">
        <f>MONTH(Tabla2[[#This Row],[Fecha Acción]])</f>
        <v>2</v>
      </c>
    </row>
    <row r="179" spans="1:7" x14ac:dyDescent="0.25">
      <c r="A179" t="s">
        <v>331</v>
      </c>
      <c r="B179" s="4">
        <v>4060889</v>
      </c>
      <c r="C179" s="4">
        <v>9</v>
      </c>
      <c r="D179" t="s">
        <v>601</v>
      </c>
      <c r="E179" s="2" t="s">
        <v>603</v>
      </c>
      <c r="F179" t="s">
        <v>384</v>
      </c>
      <c r="G179" s="5">
        <f>MONTH(Tabla2[[#This Row],[Fecha Acción]])</f>
        <v>2</v>
      </c>
    </row>
    <row r="180" spans="1:7" x14ac:dyDescent="0.25">
      <c r="A180" t="s">
        <v>331</v>
      </c>
      <c r="B180" s="4">
        <v>4060889</v>
      </c>
      <c r="C180" s="4">
        <v>9</v>
      </c>
      <c r="D180" t="s">
        <v>601</v>
      </c>
      <c r="E180" s="2" t="s">
        <v>604</v>
      </c>
      <c r="F180" t="s">
        <v>457</v>
      </c>
      <c r="G180" s="5">
        <f>MONTH(Tabla2[[#This Row],[Fecha Acción]])</f>
        <v>2</v>
      </c>
    </row>
    <row r="181" spans="1:7" x14ac:dyDescent="0.25">
      <c r="A181" t="s">
        <v>331</v>
      </c>
      <c r="B181" s="4">
        <v>4060889</v>
      </c>
      <c r="C181" s="4">
        <v>9</v>
      </c>
      <c r="D181" t="s">
        <v>601</v>
      </c>
      <c r="E181" s="2" t="s">
        <v>605</v>
      </c>
      <c r="F181" t="s">
        <v>337</v>
      </c>
      <c r="G181" s="5">
        <f>MONTH(Tabla2[[#This Row],[Fecha Acción]])</f>
        <v>2</v>
      </c>
    </row>
    <row r="182" spans="1:7" x14ac:dyDescent="0.25">
      <c r="A182" t="s">
        <v>331</v>
      </c>
      <c r="B182" s="4">
        <v>4060893</v>
      </c>
      <c r="C182" s="4">
        <v>1</v>
      </c>
      <c r="D182" t="s">
        <v>601</v>
      </c>
      <c r="E182" s="2" t="s">
        <v>606</v>
      </c>
      <c r="F182" t="s">
        <v>52</v>
      </c>
      <c r="G182" s="5">
        <f>MONTH(Tabla2[[#This Row],[Fecha Acción]])</f>
        <v>2</v>
      </c>
    </row>
    <row r="183" spans="1:7" x14ac:dyDescent="0.25">
      <c r="A183" t="s">
        <v>331</v>
      </c>
      <c r="B183" s="4">
        <v>4060893</v>
      </c>
      <c r="C183" s="4">
        <v>1</v>
      </c>
      <c r="D183" t="s">
        <v>601</v>
      </c>
      <c r="E183" s="2" t="s">
        <v>607</v>
      </c>
      <c r="F183" t="s">
        <v>384</v>
      </c>
      <c r="G183" s="5">
        <f>MONTH(Tabla2[[#This Row],[Fecha Acción]])</f>
        <v>2</v>
      </c>
    </row>
    <row r="184" spans="1:7" x14ac:dyDescent="0.25">
      <c r="A184" t="s">
        <v>331</v>
      </c>
      <c r="B184" s="4">
        <v>4060893</v>
      </c>
      <c r="C184" s="4">
        <v>1</v>
      </c>
      <c r="D184" t="s">
        <v>601</v>
      </c>
      <c r="E184" s="2" t="s">
        <v>608</v>
      </c>
      <c r="F184" t="s">
        <v>457</v>
      </c>
      <c r="G184" s="5">
        <f>MONTH(Tabla2[[#This Row],[Fecha Acción]])</f>
        <v>2</v>
      </c>
    </row>
    <row r="185" spans="1:7" x14ac:dyDescent="0.25">
      <c r="A185" t="s">
        <v>331</v>
      </c>
      <c r="B185" s="4">
        <v>4060893</v>
      </c>
      <c r="C185" s="4">
        <v>1</v>
      </c>
      <c r="D185" t="s">
        <v>601</v>
      </c>
      <c r="E185" s="2" t="s">
        <v>609</v>
      </c>
      <c r="F185" t="s">
        <v>337</v>
      </c>
      <c r="G185" s="5">
        <f>MONTH(Tabla2[[#This Row],[Fecha Acción]])</f>
        <v>2</v>
      </c>
    </row>
    <row r="186" spans="1:7" x14ac:dyDescent="0.25">
      <c r="A186" t="s">
        <v>331</v>
      </c>
      <c r="B186" s="4">
        <v>4061263</v>
      </c>
      <c r="C186" s="4">
        <v>1</v>
      </c>
      <c r="D186" t="s">
        <v>610</v>
      </c>
      <c r="E186" s="2" t="s">
        <v>611</v>
      </c>
      <c r="F186" t="s">
        <v>52</v>
      </c>
      <c r="G186" s="5">
        <f>MONTH(Tabla2[[#This Row],[Fecha Acción]])</f>
        <v>2</v>
      </c>
    </row>
    <row r="187" spans="1:7" x14ac:dyDescent="0.25">
      <c r="A187" t="s">
        <v>331</v>
      </c>
      <c r="B187" s="4">
        <v>4061263</v>
      </c>
      <c r="C187" s="4">
        <v>1</v>
      </c>
      <c r="D187" t="s">
        <v>610</v>
      </c>
      <c r="E187" s="2" t="s">
        <v>612</v>
      </c>
      <c r="F187" t="s">
        <v>384</v>
      </c>
      <c r="G187" s="5">
        <f>MONTH(Tabla2[[#This Row],[Fecha Acción]])</f>
        <v>2</v>
      </c>
    </row>
    <row r="188" spans="1:7" x14ac:dyDescent="0.25">
      <c r="A188" t="s">
        <v>331</v>
      </c>
      <c r="B188" s="4">
        <v>4061424</v>
      </c>
      <c r="C188" s="4">
        <v>1</v>
      </c>
      <c r="D188" t="s">
        <v>613</v>
      </c>
      <c r="E188" s="2" t="s">
        <v>614</v>
      </c>
      <c r="F188" t="s">
        <v>52</v>
      </c>
      <c r="G188" s="5">
        <f>MONTH(Tabla2[[#This Row],[Fecha Acción]])</f>
        <v>2</v>
      </c>
    </row>
    <row r="189" spans="1:7" x14ac:dyDescent="0.25">
      <c r="A189" t="s">
        <v>331</v>
      </c>
      <c r="B189" s="4">
        <v>4061424</v>
      </c>
      <c r="C189" s="4">
        <v>1</v>
      </c>
      <c r="D189" t="s">
        <v>613</v>
      </c>
      <c r="E189" s="2" t="s">
        <v>615</v>
      </c>
      <c r="F189" t="s">
        <v>384</v>
      </c>
      <c r="G189" s="5">
        <f>MONTH(Tabla2[[#This Row],[Fecha Acción]])</f>
        <v>2</v>
      </c>
    </row>
    <row r="190" spans="1:7" x14ac:dyDescent="0.25">
      <c r="A190" t="s">
        <v>331</v>
      </c>
      <c r="B190" s="4">
        <v>4059325</v>
      </c>
      <c r="C190" s="4">
        <v>1</v>
      </c>
      <c r="D190" t="s">
        <v>344</v>
      </c>
      <c r="E190" s="2" t="s">
        <v>786</v>
      </c>
      <c r="F190" t="s">
        <v>59</v>
      </c>
      <c r="G190" s="5">
        <f>MONTH(Tabla2[[#This Row],[Fecha Acción]])</f>
        <v>2</v>
      </c>
    </row>
    <row r="191" spans="1:7" x14ac:dyDescent="0.25">
      <c r="A191" t="s">
        <v>331</v>
      </c>
      <c r="B191" s="4">
        <v>4062720</v>
      </c>
      <c r="C191" s="4">
        <v>2</v>
      </c>
      <c r="D191" t="s">
        <v>787</v>
      </c>
      <c r="E191" s="2" t="s">
        <v>788</v>
      </c>
      <c r="F191" t="s">
        <v>52</v>
      </c>
      <c r="G191" s="5">
        <f>MONTH(Tabla2[[#This Row],[Fecha Acción]])</f>
        <v>2</v>
      </c>
    </row>
    <row r="192" spans="1:7" x14ac:dyDescent="0.25">
      <c r="A192" t="s">
        <v>331</v>
      </c>
      <c r="B192" s="4">
        <v>4062720</v>
      </c>
      <c r="C192" s="4">
        <v>2</v>
      </c>
      <c r="D192" t="s">
        <v>787</v>
      </c>
      <c r="E192" s="2" t="s">
        <v>789</v>
      </c>
      <c r="F192" t="s">
        <v>384</v>
      </c>
      <c r="G192" s="5">
        <f>MONTH(Tabla2[[#This Row],[Fecha Acción]])</f>
        <v>2</v>
      </c>
    </row>
    <row r="193" spans="1:7" x14ac:dyDescent="0.25">
      <c r="A193" t="s">
        <v>331</v>
      </c>
      <c r="B193" s="4">
        <v>4062720</v>
      </c>
      <c r="C193" s="4">
        <v>2</v>
      </c>
      <c r="D193" t="s">
        <v>787</v>
      </c>
      <c r="E193" s="2" t="s">
        <v>790</v>
      </c>
      <c r="F193" t="s">
        <v>457</v>
      </c>
      <c r="G193" s="5">
        <f>MONTH(Tabla2[[#This Row],[Fecha Acción]])</f>
        <v>2</v>
      </c>
    </row>
    <row r="194" spans="1:7" x14ac:dyDescent="0.25">
      <c r="A194" t="s">
        <v>331</v>
      </c>
      <c r="B194" s="4">
        <v>4062720</v>
      </c>
      <c r="C194" s="4">
        <v>2</v>
      </c>
      <c r="D194" t="s">
        <v>787</v>
      </c>
      <c r="E194" s="2" t="s">
        <v>716</v>
      </c>
      <c r="F194" t="s">
        <v>337</v>
      </c>
      <c r="G194" s="5">
        <f>MONTH(Tabla2[[#This Row],[Fecha Acción]])</f>
        <v>2</v>
      </c>
    </row>
    <row r="195" spans="1:7" x14ac:dyDescent="0.25">
      <c r="A195" t="s">
        <v>331</v>
      </c>
      <c r="B195" s="4">
        <v>4062769</v>
      </c>
      <c r="C195" s="4">
        <v>1</v>
      </c>
      <c r="D195" t="s">
        <v>465</v>
      </c>
      <c r="E195" s="2" t="s">
        <v>791</v>
      </c>
      <c r="F195" t="s">
        <v>52</v>
      </c>
      <c r="G195" s="5">
        <f>MONTH(Tabla2[[#This Row],[Fecha Acción]])</f>
        <v>2</v>
      </c>
    </row>
    <row r="196" spans="1:7" x14ac:dyDescent="0.25">
      <c r="A196" t="s">
        <v>331</v>
      </c>
      <c r="B196" s="4">
        <v>4062769</v>
      </c>
      <c r="C196" s="4">
        <v>1</v>
      </c>
      <c r="D196" t="s">
        <v>465</v>
      </c>
      <c r="E196" s="2" t="s">
        <v>792</v>
      </c>
      <c r="F196" t="s">
        <v>384</v>
      </c>
      <c r="G196" s="5">
        <f>MONTH(Tabla2[[#This Row],[Fecha Acción]])</f>
        <v>2</v>
      </c>
    </row>
    <row r="197" spans="1:7" x14ac:dyDescent="0.25">
      <c r="A197" t="s">
        <v>331</v>
      </c>
      <c r="B197" s="4">
        <v>4062772</v>
      </c>
      <c r="C197" s="4">
        <v>1</v>
      </c>
      <c r="D197" t="s">
        <v>465</v>
      </c>
      <c r="E197" s="2" t="s">
        <v>793</v>
      </c>
      <c r="F197" t="s">
        <v>52</v>
      </c>
      <c r="G197" s="5">
        <f>MONTH(Tabla2[[#This Row],[Fecha Acción]])</f>
        <v>2</v>
      </c>
    </row>
    <row r="198" spans="1:7" x14ac:dyDescent="0.25">
      <c r="A198" t="s">
        <v>331</v>
      </c>
      <c r="B198" s="4">
        <v>4062772</v>
      </c>
      <c r="C198" s="4">
        <v>1</v>
      </c>
      <c r="D198" t="s">
        <v>465</v>
      </c>
      <c r="E198" s="2" t="s">
        <v>794</v>
      </c>
      <c r="F198" t="s">
        <v>384</v>
      </c>
      <c r="G198" s="5">
        <f>MONTH(Tabla2[[#This Row],[Fecha Acción]])</f>
        <v>2</v>
      </c>
    </row>
    <row r="199" spans="1:7" x14ac:dyDescent="0.25">
      <c r="A199" t="s">
        <v>331</v>
      </c>
      <c r="B199" s="4">
        <v>4062774</v>
      </c>
      <c r="C199" s="4">
        <v>1</v>
      </c>
      <c r="D199" t="s">
        <v>465</v>
      </c>
      <c r="E199" s="2" t="s">
        <v>795</v>
      </c>
      <c r="F199" t="s">
        <v>52</v>
      </c>
      <c r="G199" s="5">
        <f>MONTH(Tabla2[[#This Row],[Fecha Acción]])</f>
        <v>2</v>
      </c>
    </row>
    <row r="200" spans="1:7" x14ac:dyDescent="0.25">
      <c r="A200" t="s">
        <v>331</v>
      </c>
      <c r="B200" s="4">
        <v>4062774</v>
      </c>
      <c r="C200" s="4">
        <v>1</v>
      </c>
      <c r="D200" t="s">
        <v>465</v>
      </c>
      <c r="E200" s="2" t="s">
        <v>796</v>
      </c>
      <c r="F200" t="s">
        <v>384</v>
      </c>
      <c r="G200" s="5">
        <f>MONTH(Tabla2[[#This Row],[Fecha Acción]])</f>
        <v>2</v>
      </c>
    </row>
    <row r="201" spans="1:7" x14ac:dyDescent="0.25">
      <c r="A201" t="s">
        <v>331</v>
      </c>
      <c r="B201" s="4">
        <v>4062779</v>
      </c>
      <c r="C201" s="4">
        <v>1</v>
      </c>
      <c r="D201" t="s">
        <v>465</v>
      </c>
      <c r="E201" s="2" t="s">
        <v>797</v>
      </c>
      <c r="F201" t="s">
        <v>52</v>
      </c>
      <c r="G201" s="5">
        <f>MONTH(Tabla2[[#This Row],[Fecha Acción]])</f>
        <v>2</v>
      </c>
    </row>
    <row r="202" spans="1:7" x14ac:dyDescent="0.25">
      <c r="A202" t="s">
        <v>331</v>
      </c>
      <c r="B202" s="4">
        <v>4062779</v>
      </c>
      <c r="C202" s="4">
        <v>1</v>
      </c>
      <c r="D202" t="s">
        <v>465</v>
      </c>
      <c r="E202" s="2" t="s">
        <v>798</v>
      </c>
      <c r="F202" t="s">
        <v>384</v>
      </c>
      <c r="G202" s="5">
        <f>MONTH(Tabla2[[#This Row],[Fecha Acción]])</f>
        <v>2</v>
      </c>
    </row>
    <row r="203" spans="1:7" x14ac:dyDescent="0.25">
      <c r="A203" t="s">
        <v>331</v>
      </c>
      <c r="B203" s="4">
        <v>4062876</v>
      </c>
      <c r="C203" s="4">
        <v>1</v>
      </c>
      <c r="D203" t="s">
        <v>465</v>
      </c>
      <c r="E203" s="2" t="s">
        <v>799</v>
      </c>
      <c r="F203" t="s">
        <v>52</v>
      </c>
      <c r="G203" s="5">
        <f>MONTH(Tabla2[[#This Row],[Fecha Acción]])</f>
        <v>2</v>
      </c>
    </row>
    <row r="204" spans="1:7" x14ac:dyDescent="0.25">
      <c r="A204" t="s">
        <v>331</v>
      </c>
      <c r="B204" s="4">
        <v>4062876</v>
      </c>
      <c r="C204" s="4">
        <v>1</v>
      </c>
      <c r="D204" t="s">
        <v>465</v>
      </c>
      <c r="E204" s="2" t="s">
        <v>800</v>
      </c>
      <c r="F204" t="s">
        <v>384</v>
      </c>
      <c r="G204" s="5">
        <f>MONTH(Tabla2[[#This Row],[Fecha Acción]])</f>
        <v>2</v>
      </c>
    </row>
    <row r="205" spans="1:7" x14ac:dyDescent="0.25">
      <c r="A205" t="s">
        <v>331</v>
      </c>
      <c r="B205" s="4">
        <v>4063405</v>
      </c>
      <c r="C205" s="4">
        <v>1</v>
      </c>
      <c r="D205" t="s">
        <v>801</v>
      </c>
      <c r="E205" s="2" t="s">
        <v>802</v>
      </c>
      <c r="F205" t="s">
        <v>59</v>
      </c>
      <c r="G205" s="5">
        <f>MONTH(Tabla2[[#This Row],[Fecha Acción]])</f>
        <v>2</v>
      </c>
    </row>
    <row r="206" spans="1:7" x14ac:dyDescent="0.25">
      <c r="A206" t="s">
        <v>331</v>
      </c>
      <c r="B206" s="4">
        <v>4064286</v>
      </c>
      <c r="C206" s="4">
        <v>1</v>
      </c>
      <c r="D206" t="s">
        <v>601</v>
      </c>
      <c r="E206" s="2" t="s">
        <v>803</v>
      </c>
      <c r="F206" t="s">
        <v>52</v>
      </c>
      <c r="G206" s="5">
        <f>MONTH(Tabla2[[#This Row],[Fecha Acción]])</f>
        <v>2</v>
      </c>
    </row>
    <row r="207" spans="1:7" x14ac:dyDescent="0.25">
      <c r="A207" t="s">
        <v>331</v>
      </c>
      <c r="B207" s="4">
        <v>4064286</v>
      </c>
      <c r="C207" s="4">
        <v>1</v>
      </c>
      <c r="D207" t="s">
        <v>601</v>
      </c>
      <c r="E207" s="2" t="s">
        <v>804</v>
      </c>
      <c r="F207" t="s">
        <v>384</v>
      </c>
      <c r="G207" s="5">
        <f>MONTH(Tabla2[[#This Row],[Fecha Acción]])</f>
        <v>2</v>
      </c>
    </row>
    <row r="208" spans="1:7" x14ac:dyDescent="0.25">
      <c r="A208" t="s">
        <v>331</v>
      </c>
      <c r="B208" s="4">
        <v>4064395</v>
      </c>
      <c r="C208" s="4">
        <v>38</v>
      </c>
      <c r="D208" t="s">
        <v>787</v>
      </c>
      <c r="E208" s="2" t="s">
        <v>805</v>
      </c>
      <c r="F208" t="s">
        <v>52</v>
      </c>
      <c r="G208" s="5">
        <f>MONTH(Tabla2[[#This Row],[Fecha Acción]])</f>
        <v>2</v>
      </c>
    </row>
    <row r="209" spans="1:7" x14ac:dyDescent="0.25">
      <c r="A209" t="s">
        <v>331</v>
      </c>
      <c r="B209" s="4">
        <v>4064395</v>
      </c>
      <c r="C209" s="4">
        <v>38</v>
      </c>
      <c r="D209" t="s">
        <v>787</v>
      </c>
      <c r="E209" s="2" t="s">
        <v>806</v>
      </c>
      <c r="F209" t="s">
        <v>384</v>
      </c>
      <c r="G209" s="5">
        <f>MONTH(Tabla2[[#This Row],[Fecha Acción]])</f>
        <v>2</v>
      </c>
    </row>
    <row r="210" spans="1:7" x14ac:dyDescent="0.25">
      <c r="A210" t="s">
        <v>331</v>
      </c>
      <c r="B210" s="4">
        <v>4064395</v>
      </c>
      <c r="C210" s="4">
        <v>38</v>
      </c>
      <c r="D210" t="s">
        <v>787</v>
      </c>
      <c r="E210" s="2" t="s">
        <v>722</v>
      </c>
      <c r="F210" t="s">
        <v>337</v>
      </c>
      <c r="G210" s="5">
        <f>MONTH(Tabla2[[#This Row],[Fecha Acción]])</f>
        <v>2</v>
      </c>
    </row>
    <row r="211" spans="1:7" x14ac:dyDescent="0.25">
      <c r="A211" t="s">
        <v>331</v>
      </c>
      <c r="B211" s="4">
        <v>4060247</v>
      </c>
      <c r="C211" s="4">
        <v>1</v>
      </c>
      <c r="D211" t="s">
        <v>465</v>
      </c>
      <c r="E211" s="2" t="s">
        <v>807</v>
      </c>
      <c r="F211" t="s">
        <v>59</v>
      </c>
      <c r="G211" s="5">
        <f>MONTH(Tabla2[[#This Row],[Fecha Acción]])</f>
        <v>2</v>
      </c>
    </row>
    <row r="212" spans="1:7" x14ac:dyDescent="0.25">
      <c r="A212" t="s">
        <v>331</v>
      </c>
      <c r="B212" s="4">
        <v>4060010</v>
      </c>
      <c r="C212" s="4">
        <v>1</v>
      </c>
      <c r="D212" t="s">
        <v>465</v>
      </c>
      <c r="E212" s="2" t="s">
        <v>808</v>
      </c>
      <c r="F212" t="s">
        <v>59</v>
      </c>
      <c r="G212" s="5">
        <f>MONTH(Tabla2[[#This Row],[Fecha Acción]])</f>
        <v>2</v>
      </c>
    </row>
    <row r="213" spans="1:7" x14ac:dyDescent="0.25">
      <c r="A213" t="s">
        <v>331</v>
      </c>
      <c r="B213" s="4">
        <v>4060247</v>
      </c>
      <c r="C213" s="4">
        <v>1</v>
      </c>
      <c r="D213" t="s">
        <v>465</v>
      </c>
      <c r="E213" s="2" t="s">
        <v>809</v>
      </c>
      <c r="F213" t="s">
        <v>457</v>
      </c>
      <c r="G213" s="5">
        <f>MONTH(Tabla2[[#This Row],[Fecha Acción]])</f>
        <v>2</v>
      </c>
    </row>
    <row r="214" spans="1:7" x14ac:dyDescent="0.25">
      <c r="A214" t="s">
        <v>331</v>
      </c>
      <c r="B214" s="4">
        <v>4060247</v>
      </c>
      <c r="C214" s="4">
        <v>1</v>
      </c>
      <c r="D214" t="s">
        <v>465</v>
      </c>
      <c r="E214" s="2" t="s">
        <v>810</v>
      </c>
      <c r="F214" t="s">
        <v>59</v>
      </c>
      <c r="G214" s="5">
        <f>MONTH(Tabla2[[#This Row],[Fecha Acción]])</f>
        <v>2</v>
      </c>
    </row>
    <row r="215" spans="1:7" x14ac:dyDescent="0.25">
      <c r="A215" t="s">
        <v>331</v>
      </c>
      <c r="B215" s="4">
        <v>4055734</v>
      </c>
      <c r="C215" s="4">
        <v>1</v>
      </c>
      <c r="D215" t="s">
        <v>811</v>
      </c>
      <c r="E215" s="2" t="s">
        <v>812</v>
      </c>
      <c r="F215" t="s">
        <v>59</v>
      </c>
      <c r="G215" s="5">
        <f>MONTH(Tabla2[[#This Row],[Fecha Acción]])</f>
        <v>2</v>
      </c>
    </row>
    <row r="216" spans="1:7" x14ac:dyDescent="0.25">
      <c r="A216" t="s">
        <v>331</v>
      </c>
      <c r="B216" s="4">
        <v>4060247</v>
      </c>
      <c r="C216" s="4">
        <v>1</v>
      </c>
      <c r="D216" t="s">
        <v>465</v>
      </c>
      <c r="E216" s="2" t="s">
        <v>813</v>
      </c>
      <c r="F216" t="s">
        <v>59</v>
      </c>
      <c r="G216" s="5">
        <f>MONTH(Tabla2[[#This Row],[Fecha Acción]])</f>
        <v>2</v>
      </c>
    </row>
    <row r="217" spans="1:7" x14ac:dyDescent="0.25">
      <c r="A217" s="33" t="s">
        <v>331</v>
      </c>
      <c r="B217" s="34">
        <v>4052829</v>
      </c>
      <c r="C217" s="34">
        <v>1</v>
      </c>
      <c r="D217" s="33" t="s">
        <v>458</v>
      </c>
      <c r="E217" s="44" t="s">
        <v>968</v>
      </c>
      <c r="F217" s="33" t="s">
        <v>337</v>
      </c>
      <c r="G217" s="5">
        <f>MONTH(Tabla2[[#This Row],[Fecha Acción]])</f>
        <v>2</v>
      </c>
    </row>
    <row r="218" spans="1:7" x14ac:dyDescent="0.25">
      <c r="A218" s="33" t="s">
        <v>331</v>
      </c>
      <c r="B218" s="34">
        <v>4010249</v>
      </c>
      <c r="C218" s="34">
        <v>1</v>
      </c>
      <c r="D218" s="33" t="s">
        <v>1279</v>
      </c>
      <c r="E218" s="44" t="s">
        <v>1280</v>
      </c>
      <c r="F218" s="33" t="s">
        <v>59</v>
      </c>
      <c r="G218" s="5">
        <f>MONTH(Tabla2[[#This Row],[Fecha Acción]])</f>
        <v>2</v>
      </c>
    </row>
    <row r="219" spans="1:7" x14ac:dyDescent="0.25">
      <c r="A219" s="33" t="s">
        <v>331</v>
      </c>
      <c r="B219" s="34">
        <v>4010249</v>
      </c>
      <c r="C219" s="34">
        <v>1</v>
      </c>
      <c r="D219" s="33" t="s">
        <v>1279</v>
      </c>
      <c r="E219" s="44" t="s">
        <v>1281</v>
      </c>
      <c r="F219" s="33" t="s">
        <v>381</v>
      </c>
      <c r="G219" s="5">
        <f>MONTH(Tabla2[[#This Row],[Fecha Acción]])</f>
        <v>2</v>
      </c>
    </row>
    <row r="220" spans="1:7" x14ac:dyDescent="0.25">
      <c r="A220" s="33" t="s">
        <v>331</v>
      </c>
      <c r="B220" s="34">
        <v>4023809</v>
      </c>
      <c r="C220" s="34">
        <v>1</v>
      </c>
      <c r="D220" s="33" t="s">
        <v>1279</v>
      </c>
      <c r="E220" s="44" t="s">
        <v>1282</v>
      </c>
      <c r="F220" s="33" t="s">
        <v>59</v>
      </c>
      <c r="G220" s="5">
        <f>MONTH(Tabla2[[#This Row],[Fecha Acción]])</f>
        <v>2</v>
      </c>
    </row>
    <row r="221" spans="1:7" x14ac:dyDescent="0.25">
      <c r="A221" s="33" t="s">
        <v>331</v>
      </c>
      <c r="B221" s="34">
        <v>4023809</v>
      </c>
      <c r="C221" s="34">
        <v>1</v>
      </c>
      <c r="D221" s="33" t="s">
        <v>1279</v>
      </c>
      <c r="E221" s="44" t="s">
        <v>1010</v>
      </c>
      <c r="F221" s="33" t="s">
        <v>337</v>
      </c>
      <c r="G221" s="5">
        <f>MONTH(Tabla2[[#This Row],[Fecha Acción]])</f>
        <v>2</v>
      </c>
    </row>
    <row r="222" spans="1:7" x14ac:dyDescent="0.25">
      <c r="A222" s="33" t="s">
        <v>331</v>
      </c>
      <c r="B222" s="34">
        <v>4010252</v>
      </c>
      <c r="C222" s="34">
        <v>1</v>
      </c>
      <c r="D222" s="33" t="s">
        <v>1279</v>
      </c>
      <c r="E222" s="44" t="s">
        <v>1283</v>
      </c>
      <c r="F222" s="33" t="s">
        <v>59</v>
      </c>
      <c r="G222" s="5">
        <f>MONTH(Tabla2[[#This Row],[Fecha Acción]])</f>
        <v>2</v>
      </c>
    </row>
    <row r="223" spans="1:7" x14ac:dyDescent="0.25">
      <c r="A223" s="33" t="s">
        <v>331</v>
      </c>
      <c r="B223" s="34">
        <v>4010252</v>
      </c>
      <c r="C223" s="34">
        <v>1</v>
      </c>
      <c r="D223" s="33" t="s">
        <v>1279</v>
      </c>
      <c r="E223" s="44" t="s">
        <v>1032</v>
      </c>
      <c r="F223" s="33" t="s">
        <v>337</v>
      </c>
      <c r="G223" s="5">
        <f>MONTH(Tabla2[[#This Row],[Fecha Acción]])</f>
        <v>2</v>
      </c>
    </row>
    <row r="224" spans="1:7" x14ac:dyDescent="0.25">
      <c r="A224" s="33" t="s">
        <v>331</v>
      </c>
      <c r="B224" s="34">
        <v>4030374</v>
      </c>
      <c r="C224" s="34">
        <v>1</v>
      </c>
      <c r="D224" s="33" t="s">
        <v>1279</v>
      </c>
      <c r="E224" s="44" t="s">
        <v>1284</v>
      </c>
      <c r="F224" s="33" t="s">
        <v>59</v>
      </c>
      <c r="G224" s="5">
        <f>MONTH(Tabla2[[#This Row],[Fecha Acción]])</f>
        <v>2</v>
      </c>
    </row>
    <row r="225" spans="1:7" x14ac:dyDescent="0.25">
      <c r="A225" s="33" t="s">
        <v>331</v>
      </c>
      <c r="B225" s="34">
        <v>4030374</v>
      </c>
      <c r="C225" s="34">
        <v>1</v>
      </c>
      <c r="D225" s="33" t="s">
        <v>1279</v>
      </c>
      <c r="E225" s="44" t="s">
        <v>1052</v>
      </c>
      <c r="F225" s="33" t="s">
        <v>337</v>
      </c>
      <c r="G225" s="5">
        <f>MONTH(Tabla2[[#This Row],[Fecha Acción]])</f>
        <v>2</v>
      </c>
    </row>
    <row r="226" spans="1:7" x14ac:dyDescent="0.25">
      <c r="A226" s="33" t="s">
        <v>331</v>
      </c>
      <c r="B226" s="34">
        <v>4028432</v>
      </c>
      <c r="C226" s="34">
        <v>1</v>
      </c>
      <c r="D226" s="33" t="s">
        <v>1279</v>
      </c>
      <c r="E226" s="44" t="s">
        <v>1285</v>
      </c>
      <c r="F226" s="33" t="s">
        <v>59</v>
      </c>
      <c r="G226" s="5">
        <f>MONTH(Tabla2[[#This Row],[Fecha Acción]])</f>
        <v>2</v>
      </c>
    </row>
    <row r="227" spans="1:7" x14ac:dyDescent="0.25">
      <c r="A227" s="33" t="s">
        <v>331</v>
      </c>
      <c r="B227" s="34">
        <v>4028432</v>
      </c>
      <c r="C227" s="34">
        <v>1</v>
      </c>
      <c r="D227" s="33" t="s">
        <v>1279</v>
      </c>
      <c r="E227" s="44" t="s">
        <v>1083</v>
      </c>
      <c r="F227" s="33" t="s">
        <v>337</v>
      </c>
      <c r="G227" s="5">
        <f>MONTH(Tabla2[[#This Row],[Fecha Acción]])</f>
        <v>2</v>
      </c>
    </row>
    <row r="228" spans="1:7" x14ac:dyDescent="0.25">
      <c r="A228" s="33" t="s">
        <v>331</v>
      </c>
      <c r="B228" s="34">
        <v>4027789</v>
      </c>
      <c r="C228" s="34">
        <v>2</v>
      </c>
      <c r="D228" s="33" t="s">
        <v>1279</v>
      </c>
      <c r="E228" s="44" t="s">
        <v>1286</v>
      </c>
      <c r="F228" s="33" t="s">
        <v>59</v>
      </c>
      <c r="G228" s="5">
        <f>MONTH(Tabla2[[#This Row],[Fecha Acción]])</f>
        <v>2</v>
      </c>
    </row>
    <row r="229" spans="1:7" x14ac:dyDescent="0.25">
      <c r="A229" s="33" t="s">
        <v>331</v>
      </c>
      <c r="B229" s="34">
        <v>4027789</v>
      </c>
      <c r="C229" s="34">
        <v>2</v>
      </c>
      <c r="D229" s="33" t="s">
        <v>1279</v>
      </c>
      <c r="E229" s="44" t="s">
        <v>1104</v>
      </c>
      <c r="F229" s="33" t="s">
        <v>337</v>
      </c>
      <c r="G229" s="5">
        <f>MONTH(Tabla2[[#This Row],[Fecha Acción]])</f>
        <v>2</v>
      </c>
    </row>
    <row r="230" spans="1:7" x14ac:dyDescent="0.25">
      <c r="A230" s="33" t="s">
        <v>331</v>
      </c>
      <c r="B230" s="34">
        <v>4036117</v>
      </c>
      <c r="C230" s="34">
        <v>2</v>
      </c>
      <c r="D230" s="33" t="s">
        <v>1279</v>
      </c>
      <c r="E230" s="44" t="s">
        <v>1287</v>
      </c>
      <c r="F230" s="33" t="s">
        <v>59</v>
      </c>
      <c r="G230" s="5">
        <f>MONTH(Tabla2[[#This Row],[Fecha Acción]])</f>
        <v>2</v>
      </c>
    </row>
    <row r="231" spans="1:7" x14ac:dyDescent="0.25">
      <c r="A231" s="33" t="s">
        <v>331</v>
      </c>
      <c r="B231" s="34">
        <v>4036117</v>
      </c>
      <c r="C231" s="34">
        <v>2</v>
      </c>
      <c r="D231" s="33" t="s">
        <v>1279</v>
      </c>
      <c r="E231" s="44" t="s">
        <v>1116</v>
      </c>
      <c r="F231" s="33" t="s">
        <v>337</v>
      </c>
      <c r="G231" s="5">
        <f>MONTH(Tabla2[[#This Row],[Fecha Acción]])</f>
        <v>2</v>
      </c>
    </row>
    <row r="232" spans="1:7" x14ac:dyDescent="0.25">
      <c r="A232" s="33" t="s">
        <v>331</v>
      </c>
      <c r="B232" s="34">
        <v>3917035</v>
      </c>
      <c r="C232" s="34">
        <v>1</v>
      </c>
      <c r="D232" s="33" t="s">
        <v>1279</v>
      </c>
      <c r="E232" s="44" t="s">
        <v>1288</v>
      </c>
      <c r="F232" s="33" t="s">
        <v>334</v>
      </c>
      <c r="G232" s="5">
        <f>MONTH(Tabla2[[#This Row],[Fecha Acción]])</f>
        <v>2</v>
      </c>
    </row>
    <row r="233" spans="1:7" x14ac:dyDescent="0.25">
      <c r="A233" s="33" t="s">
        <v>331</v>
      </c>
      <c r="B233" s="34">
        <v>3928512</v>
      </c>
      <c r="C233" s="34">
        <v>1</v>
      </c>
      <c r="D233" s="33" t="s">
        <v>1289</v>
      </c>
      <c r="E233" s="44" t="s">
        <v>1290</v>
      </c>
      <c r="F233" s="33" t="s">
        <v>334</v>
      </c>
      <c r="G233" s="5">
        <f>MONTH(Tabla2[[#This Row],[Fecha Acción]])</f>
        <v>2</v>
      </c>
    </row>
    <row r="234" spans="1:7" x14ac:dyDescent="0.25">
      <c r="A234" s="33" t="s">
        <v>331</v>
      </c>
      <c r="B234" s="34">
        <v>3971647</v>
      </c>
      <c r="C234" s="34">
        <v>1</v>
      </c>
      <c r="D234" s="33" t="s">
        <v>352</v>
      </c>
      <c r="E234" s="44" t="s">
        <v>1133</v>
      </c>
      <c r="F234" s="33" t="s">
        <v>337</v>
      </c>
      <c r="G234" s="5">
        <f>MONTH(Tabla2[[#This Row],[Fecha Acción]])</f>
        <v>2</v>
      </c>
    </row>
    <row r="235" spans="1:7" x14ac:dyDescent="0.25">
      <c r="A235" s="33" t="s">
        <v>331</v>
      </c>
      <c r="B235" s="34">
        <v>4068210</v>
      </c>
      <c r="C235" s="34">
        <v>1</v>
      </c>
      <c r="D235" s="33" t="s">
        <v>482</v>
      </c>
      <c r="E235" s="44" t="s">
        <v>1291</v>
      </c>
      <c r="F235" s="33" t="s">
        <v>52</v>
      </c>
      <c r="G235" s="5">
        <f>MONTH(Tabla2[[#This Row],[Fecha Acción]])</f>
        <v>2</v>
      </c>
    </row>
    <row r="236" spans="1:7" x14ac:dyDescent="0.25">
      <c r="A236" s="33" t="s">
        <v>331</v>
      </c>
      <c r="B236" s="34">
        <v>4068210</v>
      </c>
      <c r="C236" s="34">
        <v>1</v>
      </c>
      <c r="D236" s="33" t="s">
        <v>482</v>
      </c>
      <c r="E236" s="44" t="s">
        <v>1292</v>
      </c>
      <c r="F236" s="33" t="s">
        <v>384</v>
      </c>
      <c r="G236" s="5">
        <f>MONTH(Tabla2[[#This Row],[Fecha Acción]])</f>
        <v>2</v>
      </c>
    </row>
    <row r="237" spans="1:7" x14ac:dyDescent="0.25">
      <c r="A237" s="33" t="s">
        <v>331</v>
      </c>
      <c r="B237" s="34">
        <v>4069677</v>
      </c>
      <c r="C237" s="34">
        <v>1</v>
      </c>
      <c r="D237" s="33" t="s">
        <v>1293</v>
      </c>
      <c r="E237" s="44" t="s">
        <v>1294</v>
      </c>
      <c r="F237" s="33" t="s">
        <v>52</v>
      </c>
      <c r="G237" s="5">
        <f>MONTH(Tabla2[[#This Row],[Fecha Acción]])</f>
        <v>2</v>
      </c>
    </row>
    <row r="238" spans="1:7" x14ac:dyDescent="0.25">
      <c r="A238" s="33" t="s">
        <v>331</v>
      </c>
      <c r="B238" s="34">
        <v>4069677</v>
      </c>
      <c r="C238" s="34">
        <v>1</v>
      </c>
      <c r="D238" s="33" t="s">
        <v>1293</v>
      </c>
      <c r="E238" s="44" t="s">
        <v>1295</v>
      </c>
      <c r="F238" s="33" t="s">
        <v>384</v>
      </c>
      <c r="G238" s="5">
        <f>MONTH(Tabla2[[#This Row],[Fecha Acción]])</f>
        <v>2</v>
      </c>
    </row>
    <row r="239" spans="1:7" x14ac:dyDescent="0.25">
      <c r="A239" s="33" t="s">
        <v>331</v>
      </c>
      <c r="B239" s="34">
        <v>4069677</v>
      </c>
      <c r="C239" s="34">
        <v>1</v>
      </c>
      <c r="D239" s="33" t="s">
        <v>1293</v>
      </c>
      <c r="E239" s="44" t="s">
        <v>1296</v>
      </c>
      <c r="F239" s="33" t="s">
        <v>334</v>
      </c>
      <c r="G239" s="5">
        <f>MONTH(Tabla2[[#This Row],[Fecha Acción]])</f>
        <v>2</v>
      </c>
    </row>
    <row r="240" spans="1:7" x14ac:dyDescent="0.25">
      <c r="A240" s="33" t="s">
        <v>331</v>
      </c>
      <c r="B240" s="34">
        <v>4069678</v>
      </c>
      <c r="C240" s="34">
        <v>2</v>
      </c>
      <c r="D240" s="33" t="s">
        <v>1293</v>
      </c>
      <c r="E240" s="44" t="s">
        <v>1297</v>
      </c>
      <c r="F240" s="33" t="s">
        <v>52</v>
      </c>
      <c r="G240" s="5">
        <f>MONTH(Tabla2[[#This Row],[Fecha Acción]])</f>
        <v>2</v>
      </c>
    </row>
    <row r="241" spans="1:7" x14ac:dyDescent="0.25">
      <c r="A241" s="33" t="s">
        <v>331</v>
      </c>
      <c r="B241" s="34">
        <v>4069678</v>
      </c>
      <c r="C241" s="34">
        <v>2</v>
      </c>
      <c r="D241" s="33" t="s">
        <v>1293</v>
      </c>
      <c r="E241" s="44" t="s">
        <v>1298</v>
      </c>
      <c r="F241" s="33" t="s">
        <v>384</v>
      </c>
      <c r="G241" s="5">
        <f>MONTH(Tabla2[[#This Row],[Fecha Acción]])</f>
        <v>2</v>
      </c>
    </row>
    <row r="242" spans="1:7" x14ac:dyDescent="0.25">
      <c r="A242" s="33" t="s">
        <v>331</v>
      </c>
      <c r="B242" s="34">
        <v>4069748</v>
      </c>
      <c r="C242" s="34">
        <v>2</v>
      </c>
      <c r="D242" s="33" t="s">
        <v>1293</v>
      </c>
      <c r="E242" s="44" t="s">
        <v>1299</v>
      </c>
      <c r="F242" s="33" t="s">
        <v>52</v>
      </c>
      <c r="G242" s="5">
        <f>MONTH(Tabla2[[#This Row],[Fecha Acción]])</f>
        <v>2</v>
      </c>
    </row>
    <row r="243" spans="1:7" x14ac:dyDescent="0.25">
      <c r="A243" s="33" t="s">
        <v>331</v>
      </c>
      <c r="B243" s="34">
        <v>4069748</v>
      </c>
      <c r="C243" s="34">
        <v>2</v>
      </c>
      <c r="D243" s="33" t="s">
        <v>1293</v>
      </c>
      <c r="E243" s="44" t="s">
        <v>1300</v>
      </c>
      <c r="F243" s="33" t="s">
        <v>384</v>
      </c>
      <c r="G243" s="5">
        <f>MONTH(Tabla2[[#This Row],[Fecha Acción]])</f>
        <v>2</v>
      </c>
    </row>
    <row r="244" spans="1:7" x14ac:dyDescent="0.25">
      <c r="A244" s="33" t="s">
        <v>331</v>
      </c>
      <c r="B244" s="34">
        <v>4069774</v>
      </c>
      <c r="C244" s="34">
        <v>1</v>
      </c>
      <c r="D244" s="33" t="s">
        <v>482</v>
      </c>
      <c r="E244" s="44" t="s">
        <v>1301</v>
      </c>
      <c r="F244" s="33" t="s">
        <v>52</v>
      </c>
      <c r="G244" s="5">
        <f>MONTH(Tabla2[[#This Row],[Fecha Acción]])</f>
        <v>2</v>
      </c>
    </row>
    <row r="245" spans="1:7" x14ac:dyDescent="0.25">
      <c r="A245" s="33" t="s">
        <v>331</v>
      </c>
      <c r="B245" s="34">
        <v>4069774</v>
      </c>
      <c r="C245" s="34">
        <v>1</v>
      </c>
      <c r="D245" s="33" t="s">
        <v>482</v>
      </c>
      <c r="E245" s="44" t="s">
        <v>1302</v>
      </c>
      <c r="F245" s="33" t="s">
        <v>384</v>
      </c>
      <c r="G245" s="5">
        <f>MONTH(Tabla2[[#This Row],[Fecha Acción]])</f>
        <v>2</v>
      </c>
    </row>
    <row r="246" spans="1:7" x14ac:dyDescent="0.25">
      <c r="A246" s="33" t="s">
        <v>331</v>
      </c>
      <c r="B246" s="34">
        <v>4069809</v>
      </c>
      <c r="C246" s="34">
        <v>1</v>
      </c>
      <c r="D246" s="33" t="s">
        <v>482</v>
      </c>
      <c r="E246" s="44" t="s">
        <v>1303</v>
      </c>
      <c r="F246" s="33" t="s">
        <v>52</v>
      </c>
      <c r="G246" s="5">
        <f>MONTH(Tabla2[[#This Row],[Fecha Acción]])</f>
        <v>2</v>
      </c>
    </row>
    <row r="247" spans="1:7" x14ac:dyDescent="0.25">
      <c r="A247" s="33" t="s">
        <v>331</v>
      </c>
      <c r="B247" s="34">
        <v>4069809</v>
      </c>
      <c r="C247" s="34">
        <v>1</v>
      </c>
      <c r="D247" s="33" t="s">
        <v>482</v>
      </c>
      <c r="E247" s="44" t="s">
        <v>1304</v>
      </c>
      <c r="F247" s="33" t="s">
        <v>384</v>
      </c>
      <c r="G247" s="5">
        <f>MONTH(Tabla2[[#This Row],[Fecha Acción]])</f>
        <v>2</v>
      </c>
    </row>
    <row r="248" spans="1:7" x14ac:dyDescent="0.25">
      <c r="A248" s="33" t="s">
        <v>331</v>
      </c>
      <c r="B248" s="34">
        <v>4069809</v>
      </c>
      <c r="C248" s="34">
        <v>1</v>
      </c>
      <c r="D248" s="33" t="s">
        <v>482</v>
      </c>
      <c r="E248" s="44" t="s">
        <v>1254</v>
      </c>
      <c r="F248" s="33" t="s">
        <v>337</v>
      </c>
      <c r="G248" s="5">
        <f>MONTH(Tabla2[[#This Row],[Fecha Acción]])</f>
        <v>2</v>
      </c>
    </row>
    <row r="249" spans="1:7" x14ac:dyDescent="0.25">
      <c r="A249" s="33" t="s">
        <v>331</v>
      </c>
      <c r="B249" s="34">
        <v>4060111</v>
      </c>
      <c r="C249" s="34">
        <v>1</v>
      </c>
      <c r="D249" s="33" t="s">
        <v>579</v>
      </c>
      <c r="E249" s="44" t="s">
        <v>1256</v>
      </c>
      <c r="F249" s="33" t="s">
        <v>337</v>
      </c>
      <c r="G249" s="5">
        <f>MONTH(Tabla2[[#This Row],[Fecha Acción]])</f>
        <v>2</v>
      </c>
    </row>
    <row r="250" spans="1:7" x14ac:dyDescent="0.25">
      <c r="A250" s="33" t="s">
        <v>331</v>
      </c>
      <c r="B250" s="34">
        <v>4052366</v>
      </c>
      <c r="C250" s="34">
        <v>1</v>
      </c>
      <c r="D250" s="33" t="s">
        <v>1305</v>
      </c>
      <c r="E250" s="44" t="s">
        <v>1306</v>
      </c>
      <c r="F250" s="33" t="s">
        <v>59</v>
      </c>
      <c r="G250" s="5">
        <f>MONTH(Tabla2[[#This Row],[Fecha Acción]])</f>
        <v>2</v>
      </c>
    </row>
    <row r="251" spans="1:7" x14ac:dyDescent="0.25">
      <c r="A251" s="33" t="s">
        <v>331</v>
      </c>
      <c r="B251" s="34">
        <v>3999150</v>
      </c>
      <c r="C251" s="34">
        <v>4</v>
      </c>
      <c r="D251" s="33" t="s">
        <v>1307</v>
      </c>
      <c r="E251" s="44" t="s">
        <v>1308</v>
      </c>
      <c r="F251" s="33" t="s">
        <v>59</v>
      </c>
      <c r="G251" s="5">
        <f>MONTH(Tabla2[[#This Row],[Fecha Acción]])</f>
        <v>2</v>
      </c>
    </row>
    <row r="252" spans="1:7" x14ac:dyDescent="0.25">
      <c r="A252" s="33" t="s">
        <v>331</v>
      </c>
      <c r="B252" s="34">
        <v>3999150</v>
      </c>
      <c r="C252" s="34">
        <v>4</v>
      </c>
      <c r="D252" s="33" t="s">
        <v>1307</v>
      </c>
      <c r="E252" s="44" t="s">
        <v>1309</v>
      </c>
      <c r="F252" s="33" t="s">
        <v>457</v>
      </c>
      <c r="G252" s="5">
        <f>MONTH(Tabla2[[#This Row],[Fecha Acción]])</f>
        <v>2</v>
      </c>
    </row>
    <row r="253" spans="1:7" x14ac:dyDescent="0.25">
      <c r="A253" t="s">
        <v>331</v>
      </c>
      <c r="B253" s="4">
        <v>4024204</v>
      </c>
      <c r="C253" s="4">
        <v>2</v>
      </c>
      <c r="D253" t="s">
        <v>455</v>
      </c>
      <c r="E253" s="2" t="s">
        <v>1347</v>
      </c>
      <c r="F253" t="s">
        <v>337</v>
      </c>
      <c r="G253" s="5">
        <f>MONTH(Tabla2[[#This Row],[Fecha Acción]])</f>
        <v>3</v>
      </c>
    </row>
    <row r="254" spans="1:7" x14ac:dyDescent="0.25">
      <c r="A254" t="s">
        <v>331</v>
      </c>
      <c r="B254" s="4">
        <v>3929234</v>
      </c>
      <c r="C254" s="4">
        <v>2</v>
      </c>
      <c r="D254" t="s">
        <v>1437</v>
      </c>
      <c r="E254" s="2" t="s">
        <v>1438</v>
      </c>
      <c r="F254" t="s">
        <v>334</v>
      </c>
      <c r="G254" s="5">
        <f>MONTH(Tabla2[[#This Row],[Fecha Acción]])</f>
        <v>3</v>
      </c>
    </row>
    <row r="255" spans="1:7" x14ac:dyDescent="0.25">
      <c r="A255" t="s">
        <v>331</v>
      </c>
      <c r="B255" s="4">
        <v>3931733</v>
      </c>
      <c r="C255" s="4">
        <v>1</v>
      </c>
      <c r="D255" t="s">
        <v>1289</v>
      </c>
      <c r="E255" s="2" t="s">
        <v>1439</v>
      </c>
      <c r="F255" t="s">
        <v>334</v>
      </c>
      <c r="G255" s="5">
        <f>MONTH(Tabla2[[#This Row],[Fecha Acción]])</f>
        <v>3</v>
      </c>
    </row>
    <row r="256" spans="1:7" x14ac:dyDescent="0.25">
      <c r="A256" t="s">
        <v>331</v>
      </c>
      <c r="B256" s="4">
        <v>4030986</v>
      </c>
      <c r="C256" s="4">
        <v>2</v>
      </c>
      <c r="D256" t="s">
        <v>1289</v>
      </c>
      <c r="E256" s="2" t="s">
        <v>1440</v>
      </c>
      <c r="F256" t="s">
        <v>334</v>
      </c>
      <c r="G256" s="5">
        <f>MONTH(Tabla2[[#This Row],[Fecha Acción]])</f>
        <v>3</v>
      </c>
    </row>
    <row r="257" spans="1:7" x14ac:dyDescent="0.25">
      <c r="A257" t="s">
        <v>331</v>
      </c>
      <c r="B257" s="4">
        <v>3957449</v>
      </c>
      <c r="C257" s="4">
        <v>1</v>
      </c>
      <c r="D257" t="s">
        <v>1441</v>
      </c>
      <c r="E257" s="2" t="s">
        <v>1442</v>
      </c>
      <c r="F257" t="s">
        <v>334</v>
      </c>
      <c r="G257" s="5">
        <f>MONTH(Tabla2[[#This Row],[Fecha Acción]])</f>
        <v>3</v>
      </c>
    </row>
    <row r="258" spans="1:7" x14ac:dyDescent="0.25">
      <c r="A258" t="s">
        <v>331</v>
      </c>
      <c r="B258" s="4">
        <v>3972283</v>
      </c>
      <c r="C258" s="4">
        <v>5</v>
      </c>
      <c r="D258" t="s">
        <v>1443</v>
      </c>
      <c r="E258" s="2" t="s">
        <v>1444</v>
      </c>
      <c r="F258" t="s">
        <v>334</v>
      </c>
      <c r="G258" s="5">
        <f>MONTH(Tabla2[[#This Row],[Fecha Acción]])</f>
        <v>3</v>
      </c>
    </row>
    <row r="259" spans="1:7" x14ac:dyDescent="0.25">
      <c r="A259" t="s">
        <v>331</v>
      </c>
      <c r="B259" s="4">
        <v>4076670</v>
      </c>
      <c r="C259" s="4">
        <v>44</v>
      </c>
      <c r="D259" t="s">
        <v>1445</v>
      </c>
      <c r="E259" s="2" t="s">
        <v>1446</v>
      </c>
      <c r="F259" t="s">
        <v>52</v>
      </c>
      <c r="G259" s="5">
        <f>MONTH(Tabla2[[#This Row],[Fecha Acción]])</f>
        <v>3</v>
      </c>
    </row>
    <row r="260" spans="1:7" x14ac:dyDescent="0.25">
      <c r="A260" t="s">
        <v>331</v>
      </c>
      <c r="B260" s="4">
        <v>4076670</v>
      </c>
      <c r="C260" s="4">
        <v>44</v>
      </c>
      <c r="D260" t="s">
        <v>1445</v>
      </c>
      <c r="E260" s="2" t="s">
        <v>1447</v>
      </c>
      <c r="F260" t="s">
        <v>384</v>
      </c>
      <c r="G260" s="5">
        <f>MONTH(Tabla2[[#This Row],[Fecha Acción]])</f>
        <v>3</v>
      </c>
    </row>
    <row r="261" spans="1:7" x14ac:dyDescent="0.25">
      <c r="A261" t="s">
        <v>331</v>
      </c>
      <c r="B261" s="4">
        <v>4076670</v>
      </c>
      <c r="C261" s="4">
        <v>44</v>
      </c>
      <c r="D261" t="s">
        <v>1445</v>
      </c>
      <c r="E261" s="2" t="s">
        <v>1448</v>
      </c>
      <c r="F261" t="s">
        <v>457</v>
      </c>
      <c r="G261" s="5">
        <f>MONTH(Tabla2[[#This Row],[Fecha Acción]])</f>
        <v>3</v>
      </c>
    </row>
    <row r="262" spans="1:7" x14ac:dyDescent="0.25">
      <c r="A262" t="s">
        <v>331</v>
      </c>
      <c r="B262" s="4">
        <v>4076670</v>
      </c>
      <c r="C262" s="4">
        <v>44</v>
      </c>
      <c r="D262" t="s">
        <v>1445</v>
      </c>
      <c r="E262" s="2" t="s">
        <v>1449</v>
      </c>
      <c r="F262" t="s">
        <v>59</v>
      </c>
      <c r="G262" s="5">
        <f>MONTH(Tabla2[[#This Row],[Fecha Acción]])</f>
        <v>3</v>
      </c>
    </row>
    <row r="263" spans="1:7" x14ac:dyDescent="0.25">
      <c r="A263" t="s">
        <v>331</v>
      </c>
      <c r="B263" s="4">
        <v>4076670</v>
      </c>
      <c r="C263" s="4">
        <v>44</v>
      </c>
      <c r="D263" t="s">
        <v>1445</v>
      </c>
      <c r="E263" s="2" t="s">
        <v>1450</v>
      </c>
      <c r="F263" t="s">
        <v>457</v>
      </c>
      <c r="G263" s="5">
        <f>MONTH(Tabla2[[#This Row],[Fecha Acción]])</f>
        <v>3</v>
      </c>
    </row>
    <row r="264" spans="1:7" x14ac:dyDescent="0.25">
      <c r="A264" t="s">
        <v>331</v>
      </c>
      <c r="B264" s="4">
        <v>4076670</v>
      </c>
      <c r="C264" s="4">
        <v>44</v>
      </c>
      <c r="D264" t="s">
        <v>1445</v>
      </c>
      <c r="E264" s="2" t="s">
        <v>1451</v>
      </c>
      <c r="F264" t="s">
        <v>59</v>
      </c>
      <c r="G264" s="5">
        <f>MONTH(Tabla2[[#This Row],[Fecha Acción]])</f>
        <v>3</v>
      </c>
    </row>
    <row r="265" spans="1:7" x14ac:dyDescent="0.25">
      <c r="A265" t="s">
        <v>331</v>
      </c>
      <c r="B265" s="4">
        <v>4076670</v>
      </c>
      <c r="C265" s="4">
        <v>44</v>
      </c>
      <c r="D265" t="s">
        <v>1445</v>
      </c>
      <c r="E265" s="2" t="s">
        <v>1452</v>
      </c>
      <c r="F265" t="s">
        <v>337</v>
      </c>
      <c r="G265" s="5">
        <f>MONTH(Tabla2[[#This Row],[Fecha Acción]])</f>
        <v>3</v>
      </c>
    </row>
    <row r="266" spans="1:7" x14ac:dyDescent="0.25">
      <c r="A266" t="s">
        <v>331</v>
      </c>
      <c r="B266" s="4">
        <v>4021562</v>
      </c>
      <c r="C266" s="4">
        <v>1</v>
      </c>
      <c r="D266" t="s">
        <v>1453</v>
      </c>
      <c r="E266" s="2" t="s">
        <v>1454</v>
      </c>
      <c r="F266" t="s">
        <v>59</v>
      </c>
      <c r="G266" s="5">
        <f>MONTH(Tabla2[[#This Row],[Fecha Acción]])</f>
        <v>3</v>
      </c>
    </row>
    <row r="267" spans="1:7" x14ac:dyDescent="0.25">
      <c r="A267" t="s">
        <v>331</v>
      </c>
      <c r="B267" s="4">
        <v>4021562</v>
      </c>
      <c r="C267" s="4">
        <v>1</v>
      </c>
      <c r="D267" t="s">
        <v>1453</v>
      </c>
      <c r="E267" s="2" t="s">
        <v>1455</v>
      </c>
      <c r="F267" t="s">
        <v>457</v>
      </c>
      <c r="G267" s="5">
        <f>MONTH(Tabla2[[#This Row],[Fecha Acción]])</f>
        <v>3</v>
      </c>
    </row>
    <row r="268" spans="1:7" x14ac:dyDescent="0.25">
      <c r="A268" t="s">
        <v>331</v>
      </c>
      <c r="B268" s="4">
        <v>4021562</v>
      </c>
      <c r="C268" s="4">
        <v>1</v>
      </c>
      <c r="D268" t="s">
        <v>1453</v>
      </c>
      <c r="E268" s="2" t="s">
        <v>1456</v>
      </c>
      <c r="F268" t="s">
        <v>381</v>
      </c>
      <c r="G268" s="5">
        <f>MONTH(Tabla2[[#This Row],[Fecha Acción]])</f>
        <v>3</v>
      </c>
    </row>
    <row r="269" spans="1:7" x14ac:dyDescent="0.25">
      <c r="A269" t="s">
        <v>331</v>
      </c>
      <c r="B269" s="4">
        <v>3980736</v>
      </c>
      <c r="C269" s="4">
        <v>2</v>
      </c>
      <c r="D269" t="s">
        <v>1453</v>
      </c>
      <c r="E269" s="2" t="s">
        <v>1457</v>
      </c>
      <c r="F269" t="s">
        <v>59</v>
      </c>
      <c r="G269" s="5">
        <f>MONTH(Tabla2[[#This Row],[Fecha Acción]])</f>
        <v>3</v>
      </c>
    </row>
    <row r="270" spans="1:7" x14ac:dyDescent="0.25">
      <c r="A270" t="s">
        <v>331</v>
      </c>
      <c r="B270" s="4">
        <v>3980736</v>
      </c>
      <c r="C270" s="4">
        <v>2</v>
      </c>
      <c r="D270" t="s">
        <v>1453</v>
      </c>
      <c r="E270" s="2" t="s">
        <v>1458</v>
      </c>
      <c r="F270" t="s">
        <v>337</v>
      </c>
      <c r="G270" s="5">
        <f>MONTH(Tabla2[[#This Row],[Fecha Acción]])</f>
        <v>3</v>
      </c>
    </row>
    <row r="271" spans="1:7" x14ac:dyDescent="0.25">
      <c r="A271" t="s">
        <v>331</v>
      </c>
      <c r="B271" s="4">
        <v>3981143</v>
      </c>
      <c r="C271" s="4">
        <v>1</v>
      </c>
      <c r="D271" t="s">
        <v>1453</v>
      </c>
      <c r="E271" s="2" t="s">
        <v>1459</v>
      </c>
      <c r="F271" t="s">
        <v>59</v>
      </c>
      <c r="G271" s="5">
        <f>MONTH(Tabla2[[#This Row],[Fecha Acción]])</f>
        <v>3</v>
      </c>
    </row>
    <row r="272" spans="1:7" x14ac:dyDescent="0.25">
      <c r="A272" t="s">
        <v>331</v>
      </c>
      <c r="B272" s="4">
        <v>3981143</v>
      </c>
      <c r="C272" s="4">
        <v>1</v>
      </c>
      <c r="D272" t="s">
        <v>1453</v>
      </c>
      <c r="E272" s="2" t="s">
        <v>1460</v>
      </c>
      <c r="F272" t="s">
        <v>337</v>
      </c>
      <c r="G272" s="5">
        <f>MONTH(Tabla2[[#This Row],[Fecha Acción]])</f>
        <v>3</v>
      </c>
    </row>
    <row r="273" spans="1:7" x14ac:dyDescent="0.25">
      <c r="A273" t="s">
        <v>331</v>
      </c>
      <c r="B273" s="4">
        <v>4009895</v>
      </c>
      <c r="C273" s="4">
        <v>1</v>
      </c>
      <c r="D273" t="s">
        <v>1453</v>
      </c>
      <c r="E273" s="2" t="s">
        <v>1461</v>
      </c>
      <c r="F273" t="s">
        <v>59</v>
      </c>
      <c r="G273" s="5">
        <f>MONTH(Tabla2[[#This Row],[Fecha Acción]])</f>
        <v>3</v>
      </c>
    </row>
    <row r="274" spans="1:7" x14ac:dyDescent="0.25">
      <c r="A274" t="s">
        <v>331</v>
      </c>
      <c r="B274" s="4">
        <v>4009895</v>
      </c>
      <c r="C274" s="4">
        <v>1</v>
      </c>
      <c r="D274" t="s">
        <v>1453</v>
      </c>
      <c r="E274" s="2" t="s">
        <v>1462</v>
      </c>
      <c r="F274" t="s">
        <v>337</v>
      </c>
      <c r="G274" s="5">
        <f>MONTH(Tabla2[[#This Row],[Fecha Acción]])</f>
        <v>3</v>
      </c>
    </row>
    <row r="275" spans="1:7" x14ac:dyDescent="0.25">
      <c r="A275" t="s">
        <v>331</v>
      </c>
      <c r="B275" s="4">
        <v>3982767</v>
      </c>
      <c r="C275" s="4">
        <v>2</v>
      </c>
      <c r="D275" t="s">
        <v>1279</v>
      </c>
      <c r="E275" s="2" t="s">
        <v>1463</v>
      </c>
      <c r="F275" t="s">
        <v>381</v>
      </c>
      <c r="G275" s="5">
        <f>MONTH(Tabla2[[#This Row],[Fecha Acción]])</f>
        <v>3</v>
      </c>
    </row>
    <row r="276" spans="1:7" x14ac:dyDescent="0.25">
      <c r="A276" t="s">
        <v>331</v>
      </c>
      <c r="B276" s="4">
        <v>4052599</v>
      </c>
      <c r="C276" s="4">
        <v>2</v>
      </c>
      <c r="D276" t="s">
        <v>1464</v>
      </c>
      <c r="E276" s="2" t="s">
        <v>1465</v>
      </c>
      <c r="F276" t="s">
        <v>59</v>
      </c>
      <c r="G276" s="5">
        <f>MONTH(Tabla2[[#This Row],[Fecha Acción]])</f>
        <v>3</v>
      </c>
    </row>
    <row r="277" spans="1:7" x14ac:dyDescent="0.25">
      <c r="A277" t="s">
        <v>331</v>
      </c>
      <c r="B277" s="4">
        <v>4052599</v>
      </c>
      <c r="C277" s="4">
        <v>2</v>
      </c>
      <c r="D277" t="s">
        <v>1464</v>
      </c>
      <c r="E277" s="2" t="s">
        <v>1466</v>
      </c>
      <c r="F277" t="s">
        <v>337</v>
      </c>
      <c r="G277" s="5">
        <f>MONTH(Tabla2[[#This Row],[Fecha Acción]])</f>
        <v>3</v>
      </c>
    </row>
    <row r="278" spans="1:7" x14ac:dyDescent="0.25">
      <c r="A278" t="s">
        <v>331</v>
      </c>
      <c r="B278" s="4">
        <v>4052591</v>
      </c>
      <c r="C278" s="4">
        <v>1</v>
      </c>
      <c r="D278" t="s">
        <v>1464</v>
      </c>
      <c r="E278" s="2" t="s">
        <v>1467</v>
      </c>
      <c r="F278" t="s">
        <v>59</v>
      </c>
      <c r="G278" s="5">
        <f>MONTH(Tabla2[[#This Row],[Fecha Acción]])</f>
        <v>3</v>
      </c>
    </row>
    <row r="279" spans="1:7" x14ac:dyDescent="0.25">
      <c r="A279" t="s">
        <v>331</v>
      </c>
      <c r="B279" s="4">
        <v>4052591</v>
      </c>
      <c r="C279" s="4">
        <v>1</v>
      </c>
      <c r="D279" t="s">
        <v>1464</v>
      </c>
      <c r="E279" s="2" t="s">
        <v>1468</v>
      </c>
      <c r="F279" t="s">
        <v>337</v>
      </c>
      <c r="G279" s="5">
        <f>MONTH(Tabla2[[#This Row],[Fecha Acción]])</f>
        <v>3</v>
      </c>
    </row>
    <row r="280" spans="1:7" x14ac:dyDescent="0.25">
      <c r="A280" t="s">
        <v>331</v>
      </c>
      <c r="B280" s="4">
        <v>4041408</v>
      </c>
      <c r="C280" s="4">
        <v>1</v>
      </c>
      <c r="D280" t="s">
        <v>1464</v>
      </c>
      <c r="E280" s="2" t="s">
        <v>1469</v>
      </c>
      <c r="F280" t="s">
        <v>59</v>
      </c>
      <c r="G280" s="5">
        <f>MONTH(Tabla2[[#This Row],[Fecha Acción]])</f>
        <v>3</v>
      </c>
    </row>
    <row r="281" spans="1:7" x14ac:dyDescent="0.25">
      <c r="A281" t="s">
        <v>331</v>
      </c>
      <c r="B281" s="4">
        <v>4041408</v>
      </c>
      <c r="C281" s="4">
        <v>1</v>
      </c>
      <c r="D281" t="s">
        <v>1464</v>
      </c>
      <c r="E281" s="2" t="s">
        <v>1470</v>
      </c>
      <c r="F281" t="s">
        <v>337</v>
      </c>
      <c r="G281" s="5">
        <f>MONTH(Tabla2[[#This Row],[Fecha Acción]])</f>
        <v>3</v>
      </c>
    </row>
    <row r="282" spans="1:7" x14ac:dyDescent="0.25">
      <c r="A282" t="s">
        <v>331</v>
      </c>
      <c r="B282" s="4">
        <v>4026897</v>
      </c>
      <c r="C282" s="4">
        <v>1</v>
      </c>
      <c r="D282" t="s">
        <v>1464</v>
      </c>
      <c r="E282" s="2" t="s">
        <v>1471</v>
      </c>
      <c r="F282" t="s">
        <v>59</v>
      </c>
      <c r="G282" s="5">
        <f>MONTH(Tabla2[[#This Row],[Fecha Acción]])</f>
        <v>3</v>
      </c>
    </row>
    <row r="283" spans="1:7" x14ac:dyDescent="0.25">
      <c r="A283" t="s">
        <v>331</v>
      </c>
      <c r="B283" s="4">
        <v>4026897</v>
      </c>
      <c r="C283" s="4">
        <v>1</v>
      </c>
      <c r="D283" t="s">
        <v>1464</v>
      </c>
      <c r="E283" s="2" t="s">
        <v>1472</v>
      </c>
      <c r="F283" t="s">
        <v>337</v>
      </c>
      <c r="G283" s="5">
        <f>MONTH(Tabla2[[#This Row],[Fecha Acción]])</f>
        <v>3</v>
      </c>
    </row>
    <row r="284" spans="1:7" x14ac:dyDescent="0.25">
      <c r="A284" t="s">
        <v>331</v>
      </c>
      <c r="B284" s="4">
        <v>4031087</v>
      </c>
      <c r="C284" s="4">
        <v>2</v>
      </c>
      <c r="D284" t="s">
        <v>1464</v>
      </c>
      <c r="E284" s="2" t="s">
        <v>1473</v>
      </c>
      <c r="F284" t="s">
        <v>59</v>
      </c>
      <c r="G284" s="5">
        <f>MONTH(Tabla2[[#This Row],[Fecha Acción]])</f>
        <v>3</v>
      </c>
    </row>
    <row r="285" spans="1:7" x14ac:dyDescent="0.25">
      <c r="A285" t="s">
        <v>331</v>
      </c>
      <c r="B285" s="4">
        <v>4031087</v>
      </c>
      <c r="C285" s="4">
        <v>2</v>
      </c>
      <c r="D285" t="s">
        <v>1464</v>
      </c>
      <c r="E285" s="2" t="s">
        <v>1474</v>
      </c>
      <c r="F285" t="s">
        <v>337</v>
      </c>
      <c r="G285" s="5">
        <f>MONTH(Tabla2[[#This Row],[Fecha Acción]])</f>
        <v>3</v>
      </c>
    </row>
    <row r="286" spans="1:7" x14ac:dyDescent="0.25">
      <c r="A286" t="s">
        <v>331</v>
      </c>
      <c r="B286" s="4">
        <v>4012052</v>
      </c>
      <c r="C286" s="4">
        <v>2</v>
      </c>
      <c r="D286" t="s">
        <v>379</v>
      </c>
      <c r="E286" s="2" t="s">
        <v>1475</v>
      </c>
      <c r="F286" t="s">
        <v>337</v>
      </c>
      <c r="G286" s="5">
        <f>MONTH(Tabla2[[#This Row],[Fecha Acción]])</f>
        <v>3</v>
      </c>
    </row>
    <row r="287" spans="1:7" x14ac:dyDescent="0.25">
      <c r="A287" t="s">
        <v>331</v>
      </c>
      <c r="B287" s="4">
        <v>4038765</v>
      </c>
      <c r="C287" s="4">
        <v>1</v>
      </c>
      <c r="D287" t="s">
        <v>1476</v>
      </c>
      <c r="E287" s="2" t="s">
        <v>1477</v>
      </c>
      <c r="F287" t="s">
        <v>59</v>
      </c>
      <c r="G287" s="5">
        <f>MONTH(Tabla2[[#This Row],[Fecha Acción]])</f>
        <v>3</v>
      </c>
    </row>
    <row r="288" spans="1:7" x14ac:dyDescent="0.25">
      <c r="A288" s="33" t="s">
        <v>331</v>
      </c>
      <c r="B288" s="34">
        <v>4055734</v>
      </c>
      <c r="C288" s="34">
        <v>1</v>
      </c>
      <c r="D288" s="33" t="s">
        <v>811</v>
      </c>
      <c r="E288" s="44" t="s">
        <v>1801</v>
      </c>
      <c r="F288" s="33" t="s">
        <v>337</v>
      </c>
      <c r="G288" s="5">
        <f>MONTH(Tabla2[[#This Row],[Fecha Acción]])</f>
        <v>3</v>
      </c>
    </row>
    <row r="289" spans="1:7" x14ac:dyDescent="0.25">
      <c r="A289" s="33" t="s">
        <v>331</v>
      </c>
      <c r="B289" s="34">
        <v>4045104</v>
      </c>
      <c r="C289" s="34">
        <v>1</v>
      </c>
      <c r="D289" s="33" t="s">
        <v>1904</v>
      </c>
      <c r="E289" s="44" t="s">
        <v>1828</v>
      </c>
      <c r="F289" s="33" t="s">
        <v>337</v>
      </c>
      <c r="G289" s="5">
        <f>MONTH(Tabla2[[#This Row],[Fecha Acción]])</f>
        <v>3</v>
      </c>
    </row>
    <row r="290" spans="1:7" x14ac:dyDescent="0.25">
      <c r="A290" s="33" t="s">
        <v>331</v>
      </c>
      <c r="B290" s="34">
        <v>4051333</v>
      </c>
      <c r="C290" s="34">
        <v>1</v>
      </c>
      <c r="D290" s="33" t="s">
        <v>1905</v>
      </c>
      <c r="E290" s="44" t="s">
        <v>1831</v>
      </c>
      <c r="F290" s="33" t="s">
        <v>337</v>
      </c>
      <c r="G290" s="5">
        <f>MONTH(Tabla2[[#This Row],[Fecha Acción]])</f>
        <v>3</v>
      </c>
    </row>
    <row r="291" spans="1:7" x14ac:dyDescent="0.25">
      <c r="A291" s="33" t="s">
        <v>331</v>
      </c>
      <c r="B291" s="34">
        <v>4046556</v>
      </c>
      <c r="C291" s="34">
        <v>1</v>
      </c>
      <c r="D291" s="33" t="s">
        <v>1906</v>
      </c>
      <c r="E291" s="44" t="s">
        <v>1839</v>
      </c>
      <c r="F291" s="33" t="s">
        <v>337</v>
      </c>
      <c r="G291" s="5">
        <f>MONTH(Tabla2[[#This Row],[Fecha Acción]])</f>
        <v>3</v>
      </c>
    </row>
    <row r="292" spans="1:7" x14ac:dyDescent="0.25">
      <c r="A292" s="33" t="s">
        <v>331</v>
      </c>
      <c r="B292" s="34">
        <v>3964326</v>
      </c>
      <c r="C292" s="34">
        <v>1</v>
      </c>
      <c r="D292" s="33" t="s">
        <v>1907</v>
      </c>
      <c r="E292" s="44" t="s">
        <v>1908</v>
      </c>
      <c r="F292" s="33" t="s">
        <v>334</v>
      </c>
      <c r="G292" s="5">
        <f>MONTH(Tabla2[[#This Row],[Fecha Acción]])</f>
        <v>3</v>
      </c>
    </row>
    <row r="293" spans="1:7" x14ac:dyDescent="0.25">
      <c r="A293" s="33" t="s">
        <v>331</v>
      </c>
      <c r="B293" s="34">
        <v>4020539</v>
      </c>
      <c r="C293" s="34">
        <v>1</v>
      </c>
      <c r="D293" s="33" t="s">
        <v>1907</v>
      </c>
      <c r="E293" s="44" t="s">
        <v>1909</v>
      </c>
      <c r="F293" s="33" t="s">
        <v>334</v>
      </c>
      <c r="G293" s="5">
        <f>MONTH(Tabla2[[#This Row],[Fecha Acción]])</f>
        <v>3</v>
      </c>
    </row>
    <row r="294" spans="1:7" x14ac:dyDescent="0.25">
      <c r="A294" s="33" t="s">
        <v>331</v>
      </c>
      <c r="B294" s="34">
        <v>4027931</v>
      </c>
      <c r="C294" s="34">
        <v>2</v>
      </c>
      <c r="D294" s="33" t="s">
        <v>1907</v>
      </c>
      <c r="E294" s="44" t="s">
        <v>1910</v>
      </c>
      <c r="F294" s="33" t="s">
        <v>334</v>
      </c>
      <c r="G294" s="5">
        <f>MONTH(Tabla2[[#This Row],[Fecha Acción]])</f>
        <v>3</v>
      </c>
    </row>
    <row r="295" spans="1:7" x14ac:dyDescent="0.25">
      <c r="A295" s="33" t="s">
        <v>331</v>
      </c>
      <c r="B295" s="34">
        <v>3967967</v>
      </c>
      <c r="C295" s="34">
        <v>2</v>
      </c>
      <c r="D295" s="33" t="s">
        <v>1907</v>
      </c>
      <c r="E295" s="44" t="s">
        <v>1911</v>
      </c>
      <c r="F295" s="33" t="s">
        <v>334</v>
      </c>
      <c r="G295" s="5">
        <f>MONTH(Tabla2[[#This Row],[Fecha Acción]])</f>
        <v>3</v>
      </c>
    </row>
    <row r="296" spans="1:7" x14ac:dyDescent="0.25">
      <c r="A296" s="33" t="s">
        <v>331</v>
      </c>
      <c r="B296" s="34">
        <v>3976143</v>
      </c>
      <c r="C296" s="34">
        <v>3</v>
      </c>
      <c r="D296" s="33" t="s">
        <v>1907</v>
      </c>
      <c r="E296" s="44" t="s">
        <v>1912</v>
      </c>
      <c r="F296" s="33" t="s">
        <v>334</v>
      </c>
      <c r="G296" s="5">
        <f>MONTH(Tabla2[[#This Row],[Fecha Acción]])</f>
        <v>3</v>
      </c>
    </row>
    <row r="297" spans="1:7" x14ac:dyDescent="0.25">
      <c r="A297" s="33" t="s">
        <v>331</v>
      </c>
      <c r="B297" s="34">
        <v>3967971</v>
      </c>
      <c r="C297" s="34">
        <v>4</v>
      </c>
      <c r="D297" s="33" t="s">
        <v>1907</v>
      </c>
      <c r="E297" s="44" t="s">
        <v>1913</v>
      </c>
      <c r="F297" s="33" t="s">
        <v>334</v>
      </c>
      <c r="G297" s="5">
        <f>MONTH(Tabla2[[#This Row],[Fecha Acción]])</f>
        <v>3</v>
      </c>
    </row>
    <row r="298" spans="1:7" x14ac:dyDescent="0.25">
      <c r="A298" s="33" t="s">
        <v>331</v>
      </c>
      <c r="B298" s="34">
        <v>3967939</v>
      </c>
      <c r="C298" s="34">
        <v>1</v>
      </c>
      <c r="D298" s="33" t="s">
        <v>1907</v>
      </c>
      <c r="E298" s="44" t="s">
        <v>1914</v>
      </c>
      <c r="F298" s="33" t="s">
        <v>334</v>
      </c>
      <c r="G298" s="5">
        <f>MONTH(Tabla2[[#This Row],[Fecha Acción]])</f>
        <v>3</v>
      </c>
    </row>
    <row r="299" spans="1:7" x14ac:dyDescent="0.25">
      <c r="A299" s="33" t="s">
        <v>331</v>
      </c>
      <c r="B299" s="34">
        <v>4062774</v>
      </c>
      <c r="C299" s="34">
        <v>1</v>
      </c>
      <c r="D299" s="33" t="s">
        <v>465</v>
      </c>
      <c r="E299" s="44" t="s">
        <v>1915</v>
      </c>
      <c r="F299" s="33" t="s">
        <v>59</v>
      </c>
      <c r="G299" s="5">
        <f>MONTH(Tabla2[[#This Row],[Fecha Acción]])</f>
        <v>3</v>
      </c>
    </row>
    <row r="300" spans="1:7" x14ac:dyDescent="0.25">
      <c r="A300" s="33" t="s">
        <v>331</v>
      </c>
      <c r="B300" s="34">
        <v>4052922</v>
      </c>
      <c r="C300" s="34">
        <v>1</v>
      </c>
      <c r="D300" s="33" t="s">
        <v>455</v>
      </c>
      <c r="E300" s="44" t="s">
        <v>1851</v>
      </c>
      <c r="F300" s="33" t="s">
        <v>337</v>
      </c>
      <c r="G300" s="5">
        <f>MONTH(Tabla2[[#This Row],[Fecha Acción]])</f>
        <v>3</v>
      </c>
    </row>
    <row r="301" spans="1:7" x14ac:dyDescent="0.25">
      <c r="A301" s="33" t="s">
        <v>331</v>
      </c>
      <c r="B301" s="34">
        <v>4052814</v>
      </c>
      <c r="C301" s="34">
        <v>1</v>
      </c>
      <c r="D301" s="33" t="s">
        <v>455</v>
      </c>
      <c r="E301" s="44" t="s">
        <v>1861</v>
      </c>
      <c r="F301" s="33" t="s">
        <v>337</v>
      </c>
      <c r="G301" s="5">
        <f>MONTH(Tabla2[[#This Row],[Fecha Acción]])</f>
        <v>3</v>
      </c>
    </row>
    <row r="302" spans="1:7" x14ac:dyDescent="0.25">
      <c r="A302" s="33" t="s">
        <v>331</v>
      </c>
      <c r="B302" s="34">
        <v>4082851</v>
      </c>
      <c r="C302" s="34">
        <v>1</v>
      </c>
      <c r="D302" s="33" t="s">
        <v>1916</v>
      </c>
      <c r="E302" s="44" t="s">
        <v>1917</v>
      </c>
      <c r="F302" s="33" t="s">
        <v>52</v>
      </c>
      <c r="G302" s="5">
        <f>MONTH(Tabla2[[#This Row],[Fecha Acción]])</f>
        <v>3</v>
      </c>
    </row>
    <row r="303" spans="1:7" x14ac:dyDescent="0.25">
      <c r="A303" s="33" t="s">
        <v>331</v>
      </c>
      <c r="B303" s="34">
        <v>4082851</v>
      </c>
      <c r="C303" s="34">
        <v>1</v>
      </c>
      <c r="D303" s="33" t="s">
        <v>1916</v>
      </c>
      <c r="E303" s="44" t="s">
        <v>1917</v>
      </c>
      <c r="F303" s="33" t="s">
        <v>384</v>
      </c>
      <c r="G303" s="5">
        <f>MONTH(Tabla2[[#This Row],[Fecha Acción]])</f>
        <v>3</v>
      </c>
    </row>
    <row r="304" spans="1:7" x14ac:dyDescent="0.25">
      <c r="A304" s="33" t="s">
        <v>331</v>
      </c>
      <c r="B304" s="34">
        <v>4022550</v>
      </c>
      <c r="C304" s="34">
        <v>1</v>
      </c>
      <c r="D304" s="33" t="s">
        <v>1918</v>
      </c>
      <c r="E304" s="44" t="s">
        <v>1919</v>
      </c>
      <c r="F304" s="33" t="s">
        <v>59</v>
      </c>
      <c r="G304" s="5">
        <f>MONTH(Tabla2[[#This Row],[Fecha Acción]])</f>
        <v>3</v>
      </c>
    </row>
    <row r="305" spans="1:7" x14ac:dyDescent="0.25">
      <c r="A305" s="33" t="s">
        <v>331</v>
      </c>
      <c r="B305" s="34">
        <v>4022552</v>
      </c>
      <c r="C305" s="34">
        <v>1</v>
      </c>
      <c r="D305" s="33" t="s">
        <v>1918</v>
      </c>
      <c r="E305" s="44" t="s">
        <v>1920</v>
      </c>
      <c r="F305" s="33" t="s">
        <v>59</v>
      </c>
      <c r="G305" s="5">
        <f>MONTH(Tabla2[[#This Row],[Fecha Acción]])</f>
        <v>3</v>
      </c>
    </row>
    <row r="306" spans="1:7" x14ac:dyDescent="0.25">
      <c r="A306" s="33" t="s">
        <v>331</v>
      </c>
      <c r="B306" s="34">
        <v>4083145</v>
      </c>
      <c r="C306" s="34">
        <v>1</v>
      </c>
      <c r="D306" s="33" t="s">
        <v>1918</v>
      </c>
      <c r="E306" s="44" t="s">
        <v>1921</v>
      </c>
      <c r="F306" s="33" t="s">
        <v>52</v>
      </c>
      <c r="G306" s="5">
        <f>MONTH(Tabla2[[#This Row],[Fecha Acción]])</f>
        <v>3</v>
      </c>
    </row>
    <row r="307" spans="1:7" x14ac:dyDescent="0.25">
      <c r="A307" s="33" t="s">
        <v>331</v>
      </c>
      <c r="B307" s="34">
        <v>4083145</v>
      </c>
      <c r="C307" s="34">
        <v>1</v>
      </c>
      <c r="D307" s="33" t="s">
        <v>1918</v>
      </c>
      <c r="E307" s="44" t="s">
        <v>1922</v>
      </c>
      <c r="F307" s="33" t="s">
        <v>384</v>
      </c>
      <c r="G307" s="5">
        <f>MONTH(Tabla2[[#This Row],[Fecha Acción]])</f>
        <v>3</v>
      </c>
    </row>
    <row r="308" spans="1:7" x14ac:dyDescent="0.25">
      <c r="A308" s="33" t="s">
        <v>331</v>
      </c>
      <c r="B308" s="34">
        <v>4083175</v>
      </c>
      <c r="C308" s="34">
        <v>1</v>
      </c>
      <c r="D308" s="33" t="s">
        <v>465</v>
      </c>
      <c r="E308" s="44" t="s">
        <v>1923</v>
      </c>
      <c r="F308" s="33" t="s">
        <v>52</v>
      </c>
      <c r="G308" s="5">
        <f>MONTH(Tabla2[[#This Row],[Fecha Acción]])</f>
        <v>3</v>
      </c>
    </row>
    <row r="309" spans="1:7" x14ac:dyDescent="0.25">
      <c r="A309" s="33" t="s">
        <v>331</v>
      </c>
      <c r="B309" s="34">
        <v>4083175</v>
      </c>
      <c r="C309" s="34">
        <v>1</v>
      </c>
      <c r="D309" s="33" t="s">
        <v>465</v>
      </c>
      <c r="E309" s="44" t="s">
        <v>1924</v>
      </c>
      <c r="F309" s="33" t="s">
        <v>384</v>
      </c>
      <c r="G309" s="5">
        <f>MONTH(Tabla2[[#This Row],[Fecha Acción]])</f>
        <v>3</v>
      </c>
    </row>
    <row r="310" spans="1:7" x14ac:dyDescent="0.25">
      <c r="A310" s="33" t="s">
        <v>331</v>
      </c>
      <c r="B310" s="34">
        <v>4052619</v>
      </c>
      <c r="C310" s="34">
        <v>1</v>
      </c>
      <c r="D310" s="33" t="s">
        <v>455</v>
      </c>
      <c r="E310" s="44" t="s">
        <v>1925</v>
      </c>
      <c r="F310" s="33" t="s">
        <v>59</v>
      </c>
      <c r="G310" s="5">
        <f>MONTH(Tabla2[[#This Row],[Fecha Acción]])</f>
        <v>3</v>
      </c>
    </row>
    <row r="311" spans="1:7" x14ac:dyDescent="0.25">
      <c r="A311" s="33" t="s">
        <v>331</v>
      </c>
      <c r="B311" s="34">
        <v>4052619</v>
      </c>
      <c r="C311" s="34">
        <v>1</v>
      </c>
      <c r="D311" s="33" t="s">
        <v>455</v>
      </c>
      <c r="E311" s="44" t="s">
        <v>1864</v>
      </c>
      <c r="F311" s="33" t="s">
        <v>337</v>
      </c>
      <c r="G311" s="5">
        <f>MONTH(Tabla2[[#This Row],[Fecha Acción]])</f>
        <v>3</v>
      </c>
    </row>
    <row r="312" spans="1:7" x14ac:dyDescent="0.25">
      <c r="A312" s="33" t="s">
        <v>331</v>
      </c>
      <c r="B312" s="34">
        <v>4052703</v>
      </c>
      <c r="C312" s="34">
        <v>1</v>
      </c>
      <c r="D312" s="33" t="s">
        <v>455</v>
      </c>
      <c r="E312" s="44" t="s">
        <v>1926</v>
      </c>
      <c r="F312" s="33" t="s">
        <v>59</v>
      </c>
      <c r="G312" s="5">
        <f>MONTH(Tabla2[[#This Row],[Fecha Acción]])</f>
        <v>3</v>
      </c>
    </row>
    <row r="313" spans="1:7" x14ac:dyDescent="0.25">
      <c r="A313" s="33" t="s">
        <v>331</v>
      </c>
      <c r="B313" s="34">
        <v>4052703</v>
      </c>
      <c r="C313" s="34">
        <v>1</v>
      </c>
      <c r="D313" s="33" t="s">
        <v>455</v>
      </c>
      <c r="E313" s="44" t="s">
        <v>1869</v>
      </c>
      <c r="F313" s="33" t="s">
        <v>337</v>
      </c>
      <c r="G313" s="5">
        <f>MONTH(Tabla2[[#This Row],[Fecha Acción]])</f>
        <v>3</v>
      </c>
    </row>
    <row r="314" spans="1:7" x14ac:dyDescent="0.25">
      <c r="A314" s="33" t="s">
        <v>331</v>
      </c>
      <c r="B314" s="34">
        <v>4050532</v>
      </c>
      <c r="C314" s="34">
        <v>1</v>
      </c>
      <c r="D314" s="33" t="s">
        <v>455</v>
      </c>
      <c r="E314" s="44" t="s">
        <v>1927</v>
      </c>
      <c r="F314" s="33" t="s">
        <v>59</v>
      </c>
      <c r="G314" s="5">
        <f>MONTH(Tabla2[[#This Row],[Fecha Acción]])</f>
        <v>3</v>
      </c>
    </row>
    <row r="315" spans="1:7" x14ac:dyDescent="0.25">
      <c r="A315" s="33" t="s">
        <v>331</v>
      </c>
      <c r="B315" s="34">
        <v>4050532</v>
      </c>
      <c r="C315" s="34">
        <v>1</v>
      </c>
      <c r="D315" s="33" t="s">
        <v>455</v>
      </c>
      <c r="E315" s="44" t="s">
        <v>1872</v>
      </c>
      <c r="F315" s="33" t="s">
        <v>337</v>
      </c>
      <c r="G315" s="5">
        <f>MONTH(Tabla2[[#This Row],[Fecha Acción]])</f>
        <v>3</v>
      </c>
    </row>
    <row r="316" spans="1:7" x14ac:dyDescent="0.25">
      <c r="A316" s="33" t="s">
        <v>331</v>
      </c>
      <c r="B316" s="34">
        <v>4034690</v>
      </c>
      <c r="C316" s="34">
        <v>1</v>
      </c>
      <c r="D316" s="33" t="s">
        <v>455</v>
      </c>
      <c r="E316" s="44" t="s">
        <v>1928</v>
      </c>
      <c r="F316" s="33" t="s">
        <v>59</v>
      </c>
      <c r="G316" s="5">
        <f>MONTH(Tabla2[[#This Row],[Fecha Acción]])</f>
        <v>3</v>
      </c>
    </row>
    <row r="317" spans="1:7" x14ac:dyDescent="0.25">
      <c r="A317" s="33" t="s">
        <v>331</v>
      </c>
      <c r="B317" s="34">
        <v>4034690</v>
      </c>
      <c r="C317" s="34">
        <v>1</v>
      </c>
      <c r="D317" s="33" t="s">
        <v>455</v>
      </c>
      <c r="E317" s="44" t="s">
        <v>1883</v>
      </c>
      <c r="F317" s="33" t="s">
        <v>337</v>
      </c>
      <c r="G317" s="5">
        <f>MONTH(Tabla2[[#This Row],[Fecha Acción]])</f>
        <v>3</v>
      </c>
    </row>
    <row r="318" spans="1:7" x14ac:dyDescent="0.25">
      <c r="A318" s="33" t="s">
        <v>331</v>
      </c>
      <c r="B318" s="34">
        <v>4034625</v>
      </c>
      <c r="C318" s="34">
        <v>1</v>
      </c>
      <c r="D318" s="33" t="s">
        <v>455</v>
      </c>
      <c r="E318" s="44" t="s">
        <v>1929</v>
      </c>
      <c r="F318" s="33" t="s">
        <v>59</v>
      </c>
      <c r="G318" s="5">
        <f>MONTH(Tabla2[[#This Row],[Fecha Acción]])</f>
        <v>3</v>
      </c>
    </row>
    <row r="319" spans="1:7" x14ac:dyDescent="0.25">
      <c r="A319" s="33" t="s">
        <v>331</v>
      </c>
      <c r="B319" s="34">
        <v>4034625</v>
      </c>
      <c r="C319" s="34">
        <v>1</v>
      </c>
      <c r="D319" s="33" t="s">
        <v>455</v>
      </c>
      <c r="E319" s="44" t="s">
        <v>1894</v>
      </c>
      <c r="F319" s="33" t="s">
        <v>337</v>
      </c>
      <c r="G319" s="5">
        <f>MONTH(Tabla2[[#This Row],[Fecha Acción]])</f>
        <v>3</v>
      </c>
    </row>
    <row r="320" spans="1:7" x14ac:dyDescent="0.25">
      <c r="A320" s="33" t="s">
        <v>331</v>
      </c>
      <c r="B320" s="34">
        <v>4084123</v>
      </c>
      <c r="C320" s="34">
        <v>1</v>
      </c>
      <c r="D320" s="33" t="s">
        <v>1930</v>
      </c>
      <c r="E320" s="44" t="s">
        <v>1931</v>
      </c>
      <c r="F320" s="33" t="s">
        <v>52</v>
      </c>
      <c r="G320" s="5">
        <f>MONTH(Tabla2[[#This Row],[Fecha Acción]])</f>
        <v>3</v>
      </c>
    </row>
    <row r="321" spans="1:7" x14ac:dyDescent="0.25">
      <c r="A321" s="33" t="s">
        <v>331</v>
      </c>
      <c r="B321" s="34">
        <v>4084123</v>
      </c>
      <c r="C321" s="34">
        <v>1</v>
      </c>
      <c r="D321" s="33" t="s">
        <v>1930</v>
      </c>
      <c r="E321" s="44" t="s">
        <v>1932</v>
      </c>
      <c r="F321" s="33" t="s">
        <v>384</v>
      </c>
      <c r="G321" s="5">
        <f>MONTH(Tabla2[[#This Row],[Fecha Acción]])</f>
        <v>3</v>
      </c>
    </row>
    <row r="322" spans="1:7" x14ac:dyDescent="0.25">
      <c r="A322" s="33" t="s">
        <v>331</v>
      </c>
      <c r="B322" s="34">
        <v>4084125</v>
      </c>
      <c r="C322" s="34">
        <v>6</v>
      </c>
      <c r="D322" s="33" t="s">
        <v>787</v>
      </c>
      <c r="E322" s="44" t="s">
        <v>1933</v>
      </c>
      <c r="F322" s="33" t="s">
        <v>52</v>
      </c>
      <c r="G322" s="5">
        <f>MONTH(Tabla2[[#This Row],[Fecha Acción]])</f>
        <v>3</v>
      </c>
    </row>
    <row r="323" spans="1:7" x14ac:dyDescent="0.25">
      <c r="A323" s="33" t="s">
        <v>331</v>
      </c>
      <c r="B323" s="34">
        <v>4084125</v>
      </c>
      <c r="C323" s="34">
        <v>6</v>
      </c>
      <c r="D323" s="33" t="s">
        <v>787</v>
      </c>
      <c r="E323" s="44" t="s">
        <v>1934</v>
      </c>
      <c r="F323" s="33" t="s">
        <v>384</v>
      </c>
      <c r="G323" s="5">
        <f>MONTH(Tabla2[[#This Row],[Fecha Acción]])</f>
        <v>3</v>
      </c>
    </row>
    <row r="324" spans="1:7" x14ac:dyDescent="0.25">
      <c r="A324" s="33" t="s">
        <v>331</v>
      </c>
      <c r="B324" s="34">
        <v>4084125</v>
      </c>
      <c r="C324" s="34">
        <v>6</v>
      </c>
      <c r="D324" s="33" t="s">
        <v>787</v>
      </c>
      <c r="E324" s="44" t="s">
        <v>1935</v>
      </c>
      <c r="F324" s="33" t="s">
        <v>457</v>
      </c>
      <c r="G324" s="5">
        <f>MONTH(Tabla2[[#This Row],[Fecha Acción]])</f>
        <v>3</v>
      </c>
    </row>
    <row r="325" spans="1:7" x14ac:dyDescent="0.25">
      <c r="A325" s="33" t="s">
        <v>331</v>
      </c>
      <c r="B325" s="34">
        <v>4084125</v>
      </c>
      <c r="C325" s="34">
        <v>6</v>
      </c>
      <c r="D325" s="33" t="s">
        <v>787</v>
      </c>
      <c r="E325" s="44" t="s">
        <v>1903</v>
      </c>
      <c r="F325" s="33" t="s">
        <v>337</v>
      </c>
      <c r="G325" s="5">
        <f>MONTH(Tabla2[[#This Row],[Fecha Acción]])</f>
        <v>3</v>
      </c>
    </row>
    <row r="326" spans="1:7" x14ac:dyDescent="0.25">
      <c r="A326" t="s">
        <v>331</v>
      </c>
      <c r="B326" s="4">
        <v>3976084</v>
      </c>
      <c r="C326" s="4">
        <v>1</v>
      </c>
      <c r="D326" t="s">
        <v>1907</v>
      </c>
      <c r="E326" s="2" t="s">
        <v>2084</v>
      </c>
      <c r="F326" t="s">
        <v>334</v>
      </c>
      <c r="G326" s="5">
        <f>MONTH(Tabla2[[#This Row],[Fecha Acción]])</f>
        <v>3</v>
      </c>
    </row>
    <row r="327" spans="1:7" x14ac:dyDescent="0.25">
      <c r="A327" t="s">
        <v>331</v>
      </c>
      <c r="B327" s="4">
        <v>4017302</v>
      </c>
      <c r="C327" s="4">
        <v>1</v>
      </c>
      <c r="D327" t="s">
        <v>2085</v>
      </c>
      <c r="E327" s="2" t="s">
        <v>2086</v>
      </c>
      <c r="F327" t="s">
        <v>334</v>
      </c>
      <c r="G327" s="5">
        <f>MONTH(Tabla2[[#This Row],[Fecha Acción]])</f>
        <v>3</v>
      </c>
    </row>
    <row r="328" spans="1:7" x14ac:dyDescent="0.25">
      <c r="A328" t="s">
        <v>331</v>
      </c>
      <c r="B328" s="4">
        <v>4016590</v>
      </c>
      <c r="C328" s="4">
        <v>1</v>
      </c>
      <c r="D328" t="s">
        <v>2087</v>
      </c>
      <c r="E328" s="2" t="s">
        <v>2088</v>
      </c>
      <c r="F328" t="s">
        <v>334</v>
      </c>
      <c r="G328" s="5">
        <f>MONTH(Tabla2[[#This Row],[Fecha Acción]])</f>
        <v>3</v>
      </c>
    </row>
    <row r="329" spans="1:7" x14ac:dyDescent="0.25">
      <c r="A329" t="s">
        <v>331</v>
      </c>
      <c r="B329" s="4">
        <v>4004481</v>
      </c>
      <c r="C329" s="4">
        <v>1</v>
      </c>
      <c r="D329" t="s">
        <v>1307</v>
      </c>
      <c r="E329" s="2" t="s">
        <v>2089</v>
      </c>
      <c r="F329" t="s">
        <v>334</v>
      </c>
      <c r="G329" s="5">
        <f>MONTH(Tabla2[[#This Row],[Fecha Acción]])</f>
        <v>3</v>
      </c>
    </row>
    <row r="330" spans="1:7" x14ac:dyDescent="0.25">
      <c r="A330" t="s">
        <v>331</v>
      </c>
      <c r="B330" s="4">
        <v>4084093</v>
      </c>
      <c r="C330" s="4">
        <v>10</v>
      </c>
      <c r="D330" t="s">
        <v>787</v>
      </c>
      <c r="E330" s="2" t="s">
        <v>2090</v>
      </c>
      <c r="F330" t="s">
        <v>52</v>
      </c>
      <c r="G330" s="5">
        <f>MONTH(Tabla2[[#This Row],[Fecha Acción]])</f>
        <v>3</v>
      </c>
    </row>
    <row r="331" spans="1:7" x14ac:dyDescent="0.25">
      <c r="A331" t="s">
        <v>331</v>
      </c>
      <c r="B331" s="4">
        <v>4084093</v>
      </c>
      <c r="C331" s="4">
        <v>10</v>
      </c>
      <c r="D331" t="s">
        <v>787</v>
      </c>
      <c r="E331" s="2" t="s">
        <v>2091</v>
      </c>
      <c r="F331" t="s">
        <v>384</v>
      </c>
      <c r="G331" s="5">
        <f>MONTH(Tabla2[[#This Row],[Fecha Acción]])</f>
        <v>3</v>
      </c>
    </row>
    <row r="332" spans="1:7" x14ac:dyDescent="0.25">
      <c r="A332" t="s">
        <v>331</v>
      </c>
      <c r="B332" s="4">
        <v>4084093</v>
      </c>
      <c r="C332" s="4">
        <v>10</v>
      </c>
      <c r="D332" t="s">
        <v>787</v>
      </c>
      <c r="E332" s="2" t="s">
        <v>2092</v>
      </c>
      <c r="F332" t="s">
        <v>457</v>
      </c>
      <c r="G332" s="5">
        <f>MONTH(Tabla2[[#This Row],[Fecha Acción]])</f>
        <v>3</v>
      </c>
    </row>
    <row r="333" spans="1:7" x14ac:dyDescent="0.25">
      <c r="A333" t="s">
        <v>331</v>
      </c>
      <c r="B333" s="4">
        <v>4084093</v>
      </c>
      <c r="C333" s="4">
        <v>10</v>
      </c>
      <c r="D333" t="s">
        <v>787</v>
      </c>
      <c r="E333" s="2" t="s">
        <v>2060</v>
      </c>
      <c r="F333" t="s">
        <v>337</v>
      </c>
      <c r="G333" s="5">
        <f>MONTH(Tabla2[[#This Row],[Fecha Acción]])</f>
        <v>3</v>
      </c>
    </row>
    <row r="334" spans="1:7" x14ac:dyDescent="0.25">
      <c r="A334" t="s">
        <v>331</v>
      </c>
      <c r="B334" s="4">
        <v>4084329</v>
      </c>
      <c r="C334" s="4">
        <v>15</v>
      </c>
      <c r="D334" t="s">
        <v>787</v>
      </c>
      <c r="E334" s="2" t="s">
        <v>2093</v>
      </c>
      <c r="F334" t="s">
        <v>52</v>
      </c>
      <c r="G334" s="5">
        <f>MONTH(Tabla2[[#This Row],[Fecha Acción]])</f>
        <v>3</v>
      </c>
    </row>
    <row r="335" spans="1:7" x14ac:dyDescent="0.25">
      <c r="A335" t="s">
        <v>331</v>
      </c>
      <c r="B335" s="4">
        <v>4084329</v>
      </c>
      <c r="C335" s="4">
        <v>15</v>
      </c>
      <c r="D335" t="s">
        <v>787</v>
      </c>
      <c r="E335" s="2" t="s">
        <v>2094</v>
      </c>
      <c r="F335" t="s">
        <v>384</v>
      </c>
      <c r="G335" s="5">
        <f>MONTH(Tabla2[[#This Row],[Fecha Acción]])</f>
        <v>3</v>
      </c>
    </row>
    <row r="336" spans="1:7" x14ac:dyDescent="0.25">
      <c r="A336" t="s">
        <v>331</v>
      </c>
      <c r="B336" s="4">
        <v>4084329</v>
      </c>
      <c r="C336" s="4">
        <v>15</v>
      </c>
      <c r="D336" t="s">
        <v>787</v>
      </c>
      <c r="E336" s="2" t="s">
        <v>2095</v>
      </c>
      <c r="F336" t="s">
        <v>457</v>
      </c>
      <c r="G336" s="5">
        <f>MONTH(Tabla2[[#This Row],[Fecha Acción]])</f>
        <v>3</v>
      </c>
    </row>
    <row r="337" spans="1:7" x14ac:dyDescent="0.25">
      <c r="A337" t="s">
        <v>331</v>
      </c>
      <c r="B337" s="4">
        <v>4084329</v>
      </c>
      <c r="C337" s="4">
        <v>15</v>
      </c>
      <c r="D337" t="s">
        <v>787</v>
      </c>
      <c r="E337" s="2" t="s">
        <v>2096</v>
      </c>
      <c r="F337" t="s">
        <v>59</v>
      </c>
      <c r="G337" s="5">
        <f>MONTH(Tabla2[[#This Row],[Fecha Acción]])</f>
        <v>3</v>
      </c>
    </row>
    <row r="338" spans="1:7" x14ac:dyDescent="0.25">
      <c r="A338" t="s">
        <v>331</v>
      </c>
      <c r="B338" s="4">
        <v>4084329</v>
      </c>
      <c r="C338" s="4">
        <v>15</v>
      </c>
      <c r="D338" t="s">
        <v>787</v>
      </c>
      <c r="E338" s="2" t="s">
        <v>2071</v>
      </c>
      <c r="F338" t="s">
        <v>337</v>
      </c>
      <c r="G338" s="5">
        <f>MONTH(Tabla2[[#This Row],[Fecha Acción]])</f>
        <v>3</v>
      </c>
    </row>
    <row r="339" spans="1:7" x14ac:dyDescent="0.25">
      <c r="A339" t="s">
        <v>331</v>
      </c>
      <c r="B339" s="4">
        <v>4048306</v>
      </c>
      <c r="C339" s="4">
        <v>1</v>
      </c>
      <c r="D339" t="s">
        <v>2099</v>
      </c>
      <c r="E339" s="43">
        <v>46095.393055555556</v>
      </c>
      <c r="F339" t="s">
        <v>52</v>
      </c>
      <c r="G339" s="5">
        <f>MONTH(Tabla2[[#This Row],[Fecha Acción]])</f>
        <v>3</v>
      </c>
    </row>
    <row r="340" spans="1:7" x14ac:dyDescent="0.25">
      <c r="A340" t="s">
        <v>331</v>
      </c>
      <c r="B340" s="4">
        <v>4050884</v>
      </c>
      <c r="C340" s="4">
        <v>1</v>
      </c>
      <c r="D340" s="41" t="s">
        <v>2100</v>
      </c>
      <c r="E340" s="45">
        <v>46094.711805555555</v>
      </c>
      <c r="F340" t="s">
        <v>52</v>
      </c>
      <c r="G340" s="5">
        <f>MONTH(Tabla2[[#This Row],[Fecha Acción]])</f>
        <v>3</v>
      </c>
    </row>
    <row r="341" spans="1:7" x14ac:dyDescent="0.25">
      <c r="A341" t="s">
        <v>331</v>
      </c>
      <c r="B341" s="4">
        <v>4052441</v>
      </c>
      <c r="C341" s="4">
        <v>1</v>
      </c>
      <c r="D341" s="41" t="s">
        <v>2100</v>
      </c>
      <c r="E341" s="45">
        <v>46100.38958333333</v>
      </c>
      <c r="F341" t="s">
        <v>52</v>
      </c>
      <c r="G341" s="5">
        <f>MONTH(Tabla2[[#This Row],[Fecha Acción]])</f>
        <v>3</v>
      </c>
    </row>
    <row r="342" spans="1:7" x14ac:dyDescent="0.25">
      <c r="A342" t="s">
        <v>331</v>
      </c>
      <c r="B342" s="4">
        <v>4052358</v>
      </c>
      <c r="C342" s="4">
        <v>1</v>
      </c>
      <c r="D342" s="41" t="s">
        <v>2100</v>
      </c>
      <c r="E342" s="45">
        <v>46100.395833333336</v>
      </c>
      <c r="F342" t="s">
        <v>52</v>
      </c>
      <c r="G342" s="5">
        <f>MONTH(Tabla2[[#This Row],[Fecha Acción]])</f>
        <v>3</v>
      </c>
    </row>
    <row r="343" spans="1:7" x14ac:dyDescent="0.25">
      <c r="A343" t="s">
        <v>331</v>
      </c>
      <c r="B343" s="4">
        <v>4052579</v>
      </c>
      <c r="C343" s="4">
        <v>2</v>
      </c>
      <c r="D343" s="41" t="s">
        <v>2101</v>
      </c>
      <c r="E343" s="45">
        <v>46100.618055555555</v>
      </c>
      <c r="F343" t="s">
        <v>52</v>
      </c>
      <c r="G343" s="5">
        <f>MONTH(Tabla2[[#This Row],[Fecha Acción]])</f>
        <v>3</v>
      </c>
    </row>
    <row r="344" spans="1:7" x14ac:dyDescent="0.25">
      <c r="A344" t="s">
        <v>331</v>
      </c>
      <c r="B344" s="4">
        <v>4052684</v>
      </c>
      <c r="C344" s="4">
        <v>3</v>
      </c>
      <c r="D344" s="41" t="s">
        <v>2101</v>
      </c>
      <c r="E344" s="45">
        <v>46100.647222222222</v>
      </c>
      <c r="F344" t="s">
        <v>52</v>
      </c>
      <c r="G344" s="5">
        <f>MONTH(Tabla2[[#This Row],[Fecha Acción]])</f>
        <v>3</v>
      </c>
    </row>
    <row r="345" spans="1:7" x14ac:dyDescent="0.25">
      <c r="A345" t="s">
        <v>331</v>
      </c>
      <c r="B345" s="4">
        <v>4052726</v>
      </c>
      <c r="C345" s="4">
        <v>1</v>
      </c>
      <c r="D345" s="41" t="s">
        <v>2101</v>
      </c>
      <c r="E345" s="45">
        <v>46100.707638888889</v>
      </c>
      <c r="F345" t="s">
        <v>52</v>
      </c>
      <c r="G345" s="5">
        <f>MONTH(Tabla2[[#This Row],[Fecha Acción]])</f>
        <v>3</v>
      </c>
    </row>
    <row r="346" spans="1:7" x14ac:dyDescent="0.25">
      <c r="A346" t="s">
        <v>331</v>
      </c>
      <c r="B346" s="4">
        <v>4052832</v>
      </c>
      <c r="C346" s="4">
        <v>1</v>
      </c>
      <c r="D346" s="41" t="s">
        <v>2101</v>
      </c>
      <c r="E346" s="45">
        <v>46101.397916666669</v>
      </c>
      <c r="F346" t="s">
        <v>52</v>
      </c>
      <c r="G346" s="5">
        <f>MONTH(Tabla2[[#This Row],[Fecha Acción]])</f>
        <v>3</v>
      </c>
    </row>
    <row r="347" spans="1:7" x14ac:dyDescent="0.25">
      <c r="A347" t="s">
        <v>331</v>
      </c>
      <c r="B347" s="4">
        <v>4052903</v>
      </c>
      <c r="C347" s="4">
        <v>1</v>
      </c>
      <c r="D347" s="41" t="s">
        <v>2101</v>
      </c>
      <c r="E347" s="45">
        <v>46101.429166666669</v>
      </c>
      <c r="F347" t="s">
        <v>52</v>
      </c>
      <c r="G347" s="5">
        <f>MONTH(Tabla2[[#This Row],[Fecha Acción]])</f>
        <v>3</v>
      </c>
    </row>
    <row r="348" spans="1:7" x14ac:dyDescent="0.25">
      <c r="A348" t="s">
        <v>331</v>
      </c>
      <c r="B348" s="4">
        <v>4059933</v>
      </c>
      <c r="C348" s="4">
        <v>5</v>
      </c>
      <c r="D348" s="41" t="s">
        <v>2102</v>
      </c>
      <c r="E348" s="45">
        <v>46084.711805555555</v>
      </c>
      <c r="F348" t="s">
        <v>52</v>
      </c>
      <c r="G348" s="5">
        <f>MONTH(Tabla2[[#This Row],[Fecha Acción]])</f>
        <v>3</v>
      </c>
    </row>
    <row r="349" spans="1:7" x14ac:dyDescent="0.25">
      <c r="A349" t="s">
        <v>331</v>
      </c>
      <c r="B349" s="4">
        <v>4060706</v>
      </c>
      <c r="C349" s="4">
        <v>1</v>
      </c>
      <c r="D349" s="41" t="s">
        <v>2103</v>
      </c>
      <c r="E349" s="45">
        <v>46086.40625</v>
      </c>
      <c r="F349" t="s">
        <v>52</v>
      </c>
      <c r="G349" s="5">
        <f>MONTH(Tabla2[[#This Row],[Fecha Acción]])</f>
        <v>3</v>
      </c>
    </row>
    <row r="350" spans="1:7" x14ac:dyDescent="0.25">
      <c r="A350" t="s">
        <v>331</v>
      </c>
      <c r="B350" s="4">
        <v>4066766</v>
      </c>
      <c r="C350" s="4">
        <v>2</v>
      </c>
      <c r="D350" s="42" t="s">
        <v>2101</v>
      </c>
      <c r="E350" s="45">
        <v>46097.678472222222</v>
      </c>
      <c r="F350" t="s">
        <v>52</v>
      </c>
      <c r="G350" s="5">
        <f>MONTH(Tabla2[[#This Row],[Fecha Acción]])</f>
        <v>3</v>
      </c>
    </row>
    <row r="351" spans="1:7" x14ac:dyDescent="0.25">
      <c r="A351" t="s">
        <v>331</v>
      </c>
      <c r="B351" s="4">
        <v>4067896</v>
      </c>
      <c r="C351" s="4">
        <v>1</v>
      </c>
      <c r="D351" s="42" t="s">
        <v>2101</v>
      </c>
      <c r="E351" s="45">
        <v>46099.506944444445</v>
      </c>
      <c r="F351" t="s">
        <v>52</v>
      </c>
      <c r="G351" s="5">
        <f>MONTH(Tabla2[[#This Row],[Fecha Acción]])</f>
        <v>3</v>
      </c>
    </row>
    <row r="352" spans="1:7" x14ac:dyDescent="0.25">
      <c r="A352" t="s">
        <v>331</v>
      </c>
      <c r="B352" s="4">
        <v>4068037</v>
      </c>
      <c r="C352" s="4">
        <v>1</v>
      </c>
      <c r="D352" s="42" t="s">
        <v>2101</v>
      </c>
      <c r="E352" s="45">
        <v>46099.503472222219</v>
      </c>
      <c r="F352" t="s">
        <v>52</v>
      </c>
      <c r="G352" s="5">
        <f>MONTH(Tabla2[[#This Row],[Fecha Acción]])</f>
        <v>3</v>
      </c>
    </row>
    <row r="353" spans="1:7" x14ac:dyDescent="0.25">
      <c r="A353" t="s">
        <v>331</v>
      </c>
      <c r="B353" s="4">
        <v>4075918</v>
      </c>
      <c r="C353" s="4">
        <v>1</v>
      </c>
      <c r="D353" s="41" t="s">
        <v>2104</v>
      </c>
      <c r="E353" s="45">
        <v>46083.431250000001</v>
      </c>
      <c r="F353" t="s">
        <v>52</v>
      </c>
      <c r="G353" s="5">
        <f>MONTH(Tabla2[[#This Row],[Fecha Acción]])</f>
        <v>3</v>
      </c>
    </row>
    <row r="354" spans="1:7" x14ac:dyDescent="0.25">
      <c r="A354" t="s">
        <v>331</v>
      </c>
      <c r="B354" s="4">
        <v>4075927</v>
      </c>
      <c r="C354" s="4">
        <v>2</v>
      </c>
      <c r="D354" s="41" t="s">
        <v>2104</v>
      </c>
      <c r="E354" s="45">
        <v>46083.436805555553</v>
      </c>
      <c r="F354" t="s">
        <v>52</v>
      </c>
      <c r="G354" s="5">
        <f>MONTH(Tabla2[[#This Row],[Fecha Acción]])</f>
        <v>3</v>
      </c>
    </row>
    <row r="355" spans="1:7" x14ac:dyDescent="0.25">
      <c r="A355" t="s">
        <v>331</v>
      </c>
      <c r="B355" s="4">
        <v>4080273</v>
      </c>
      <c r="C355" s="4">
        <v>2</v>
      </c>
      <c r="D355" s="41" t="s">
        <v>2102</v>
      </c>
      <c r="E355" s="45">
        <v>46087.665277777778</v>
      </c>
      <c r="F355" t="s">
        <v>52</v>
      </c>
      <c r="G355" s="5">
        <f>MONTH(Tabla2[[#This Row],[Fecha Acción]])</f>
        <v>3</v>
      </c>
    </row>
    <row r="356" spans="1:7" x14ac:dyDescent="0.25">
      <c r="A356" t="s">
        <v>331</v>
      </c>
      <c r="B356" s="4">
        <v>4082646</v>
      </c>
      <c r="C356" s="4">
        <v>1</v>
      </c>
      <c r="D356" s="41" t="s">
        <v>2105</v>
      </c>
      <c r="E356" s="45">
        <v>46092.598611111112</v>
      </c>
      <c r="F356" t="s">
        <v>52</v>
      </c>
      <c r="G356" s="5">
        <f>MONTH(Tabla2[[#This Row],[Fecha Acción]])</f>
        <v>3</v>
      </c>
    </row>
    <row r="357" spans="1:7" x14ac:dyDescent="0.25">
      <c r="A357" t="s">
        <v>331</v>
      </c>
      <c r="B357" s="4">
        <v>4081697</v>
      </c>
      <c r="C357" s="4">
        <v>1</v>
      </c>
      <c r="D357" s="41" t="s">
        <v>2106</v>
      </c>
      <c r="E357" s="45">
        <v>46091.597222222219</v>
      </c>
      <c r="F357" t="s">
        <v>52</v>
      </c>
      <c r="G357" s="5">
        <f>MONTH(Tabla2[[#This Row],[Fecha Acción]])</f>
        <v>3</v>
      </c>
    </row>
    <row r="358" spans="1:7" x14ac:dyDescent="0.25">
      <c r="A358" t="s">
        <v>331</v>
      </c>
      <c r="B358" s="4">
        <v>4082972</v>
      </c>
      <c r="C358" s="4">
        <v>1</v>
      </c>
      <c r="D358" s="41" t="s">
        <v>2101</v>
      </c>
      <c r="E358" s="45">
        <v>46092.870138888888</v>
      </c>
      <c r="F358" t="s">
        <v>52</v>
      </c>
      <c r="G358" s="5">
        <f>MONTH(Tabla2[[#This Row],[Fecha Acción]])</f>
        <v>3</v>
      </c>
    </row>
    <row r="359" spans="1:7" x14ac:dyDescent="0.25">
      <c r="A359" t="s">
        <v>331</v>
      </c>
      <c r="B359" s="4">
        <v>4083130</v>
      </c>
      <c r="C359" s="4">
        <v>3</v>
      </c>
      <c r="D359" s="41" t="s">
        <v>2107</v>
      </c>
      <c r="E359" s="45">
        <v>46093.314583333333</v>
      </c>
      <c r="F359" t="s">
        <v>52</v>
      </c>
      <c r="G359" s="5">
        <f>MONTH(Tabla2[[#This Row],[Fecha Acción]])</f>
        <v>3</v>
      </c>
    </row>
    <row r="360" spans="1:7" x14ac:dyDescent="0.25">
      <c r="A360" t="s">
        <v>331</v>
      </c>
      <c r="B360" s="4">
        <v>4085872</v>
      </c>
      <c r="C360" s="4">
        <v>2</v>
      </c>
      <c r="D360" s="41" t="s">
        <v>2102</v>
      </c>
      <c r="E360" s="45">
        <v>46097.712500000001</v>
      </c>
      <c r="F360" t="s">
        <v>52</v>
      </c>
      <c r="G360" s="5">
        <f>MONTH(Tabla2[[#This Row],[Fecha Acción]])</f>
        <v>3</v>
      </c>
    </row>
    <row r="361" spans="1:7" x14ac:dyDescent="0.25">
      <c r="A361" t="s">
        <v>331</v>
      </c>
      <c r="B361" s="4">
        <v>4092448</v>
      </c>
      <c r="C361" s="4">
        <v>1</v>
      </c>
      <c r="D361" s="41" t="s">
        <v>2108</v>
      </c>
      <c r="E361" s="45">
        <v>46107.588194444441</v>
      </c>
      <c r="F361" t="s">
        <v>52</v>
      </c>
      <c r="G361" s="5">
        <f>MONTH(Tabla2[[#This Row],[Fecha Acción]])</f>
        <v>3</v>
      </c>
    </row>
    <row r="362" spans="1:7" x14ac:dyDescent="0.25">
      <c r="A362" t="s">
        <v>331</v>
      </c>
      <c r="B362" s="4">
        <v>4048306</v>
      </c>
      <c r="C362" s="4">
        <v>1</v>
      </c>
      <c r="D362" t="s">
        <v>2099</v>
      </c>
      <c r="E362" s="43">
        <v>46095.393055555556</v>
      </c>
      <c r="F362" s="33" t="s">
        <v>384</v>
      </c>
      <c r="G362" s="5">
        <f>MONTH(Tabla2[[#This Row],[Fecha Acción]])</f>
        <v>3</v>
      </c>
    </row>
    <row r="363" spans="1:7" x14ac:dyDescent="0.25">
      <c r="A363" t="s">
        <v>331</v>
      </c>
      <c r="B363" s="4">
        <v>4050884</v>
      </c>
      <c r="C363" s="4">
        <v>1</v>
      </c>
      <c r="D363" s="41" t="s">
        <v>2100</v>
      </c>
      <c r="E363" s="45">
        <v>46094.711805555555</v>
      </c>
      <c r="F363" s="33" t="s">
        <v>384</v>
      </c>
      <c r="G363" s="5">
        <f>MONTH(Tabla2[[#This Row],[Fecha Acción]])</f>
        <v>3</v>
      </c>
    </row>
    <row r="364" spans="1:7" x14ac:dyDescent="0.25">
      <c r="A364" t="s">
        <v>331</v>
      </c>
      <c r="B364" s="4">
        <v>4052441</v>
      </c>
      <c r="C364" s="4">
        <v>1</v>
      </c>
      <c r="D364" s="41" t="s">
        <v>2100</v>
      </c>
      <c r="E364" s="45">
        <v>46100.38958333333</v>
      </c>
      <c r="F364" s="33" t="s">
        <v>384</v>
      </c>
      <c r="G364" s="5">
        <f>MONTH(Tabla2[[#This Row],[Fecha Acción]])</f>
        <v>3</v>
      </c>
    </row>
    <row r="365" spans="1:7" x14ac:dyDescent="0.25">
      <c r="A365" t="s">
        <v>331</v>
      </c>
      <c r="B365" s="4">
        <v>4052358</v>
      </c>
      <c r="C365" s="4">
        <v>1</v>
      </c>
      <c r="D365" s="41" t="s">
        <v>2100</v>
      </c>
      <c r="E365" s="45">
        <v>46100.395833333336</v>
      </c>
      <c r="F365" s="33" t="s">
        <v>384</v>
      </c>
      <c r="G365" s="5">
        <f>MONTH(Tabla2[[#This Row],[Fecha Acción]])</f>
        <v>3</v>
      </c>
    </row>
    <row r="366" spans="1:7" x14ac:dyDescent="0.25">
      <c r="A366" t="s">
        <v>331</v>
      </c>
      <c r="B366" s="4">
        <v>4052579</v>
      </c>
      <c r="C366" s="4">
        <v>2</v>
      </c>
      <c r="D366" s="41" t="s">
        <v>2101</v>
      </c>
      <c r="E366" s="45">
        <v>46100.618055555555</v>
      </c>
      <c r="F366" s="33" t="s">
        <v>384</v>
      </c>
      <c r="G366" s="5">
        <f>MONTH(Tabla2[[#This Row],[Fecha Acción]])</f>
        <v>3</v>
      </c>
    </row>
    <row r="367" spans="1:7" x14ac:dyDescent="0.25">
      <c r="A367" t="s">
        <v>331</v>
      </c>
      <c r="B367" s="4">
        <v>4052684</v>
      </c>
      <c r="C367" s="4">
        <v>3</v>
      </c>
      <c r="D367" s="41" t="s">
        <v>2101</v>
      </c>
      <c r="E367" s="45">
        <v>46100.647222222222</v>
      </c>
      <c r="F367" s="33" t="s">
        <v>384</v>
      </c>
      <c r="G367" s="5">
        <f>MONTH(Tabla2[[#This Row],[Fecha Acción]])</f>
        <v>3</v>
      </c>
    </row>
    <row r="368" spans="1:7" x14ac:dyDescent="0.25">
      <c r="A368" t="s">
        <v>331</v>
      </c>
      <c r="B368" s="4">
        <v>4052726</v>
      </c>
      <c r="C368" s="4">
        <v>1</v>
      </c>
      <c r="D368" s="41" t="s">
        <v>2101</v>
      </c>
      <c r="E368" s="45">
        <v>46100.707638888889</v>
      </c>
      <c r="F368" s="33" t="s">
        <v>384</v>
      </c>
      <c r="G368" s="5">
        <f>MONTH(Tabla2[[#This Row],[Fecha Acción]])</f>
        <v>3</v>
      </c>
    </row>
    <row r="369" spans="1:7" x14ac:dyDescent="0.25">
      <c r="A369" t="s">
        <v>331</v>
      </c>
      <c r="B369" s="4">
        <v>4052832</v>
      </c>
      <c r="C369" s="4">
        <v>1</v>
      </c>
      <c r="D369" s="41" t="s">
        <v>2101</v>
      </c>
      <c r="E369" s="45">
        <v>46101.397916666669</v>
      </c>
      <c r="F369" s="33" t="s">
        <v>384</v>
      </c>
      <c r="G369" s="5">
        <f>MONTH(Tabla2[[#This Row],[Fecha Acción]])</f>
        <v>3</v>
      </c>
    </row>
    <row r="370" spans="1:7" x14ac:dyDescent="0.25">
      <c r="A370" t="s">
        <v>331</v>
      </c>
      <c r="B370" s="4">
        <v>4052903</v>
      </c>
      <c r="C370" s="4">
        <v>1</v>
      </c>
      <c r="D370" s="41" t="s">
        <v>2101</v>
      </c>
      <c r="E370" s="45">
        <v>46101.429166666669</v>
      </c>
      <c r="F370" s="33" t="s">
        <v>384</v>
      </c>
      <c r="G370" s="5">
        <f>MONTH(Tabla2[[#This Row],[Fecha Acción]])</f>
        <v>3</v>
      </c>
    </row>
    <row r="371" spans="1:7" x14ac:dyDescent="0.25">
      <c r="A371" t="s">
        <v>331</v>
      </c>
      <c r="B371" s="4">
        <v>4059933</v>
      </c>
      <c r="C371" s="4">
        <v>5</v>
      </c>
      <c r="D371" s="41" t="s">
        <v>2102</v>
      </c>
      <c r="E371" s="45">
        <v>46084.711805555555</v>
      </c>
      <c r="F371" s="33" t="s">
        <v>384</v>
      </c>
      <c r="G371" s="5">
        <f>MONTH(Tabla2[[#This Row],[Fecha Acción]])</f>
        <v>3</v>
      </c>
    </row>
    <row r="372" spans="1:7" x14ac:dyDescent="0.25">
      <c r="A372" t="s">
        <v>331</v>
      </c>
      <c r="B372" s="4">
        <v>4060706</v>
      </c>
      <c r="C372" s="4">
        <v>1</v>
      </c>
      <c r="D372" s="41" t="s">
        <v>2103</v>
      </c>
      <c r="E372" s="45">
        <v>46086.40625</v>
      </c>
      <c r="F372" s="33" t="s">
        <v>384</v>
      </c>
      <c r="G372" s="5">
        <f>MONTH(Tabla2[[#This Row],[Fecha Acción]])</f>
        <v>3</v>
      </c>
    </row>
    <row r="373" spans="1:7" x14ac:dyDescent="0.25">
      <c r="A373" t="s">
        <v>331</v>
      </c>
      <c r="B373" s="4">
        <v>4066766</v>
      </c>
      <c r="C373" s="4">
        <v>2</v>
      </c>
      <c r="D373" s="42" t="s">
        <v>2101</v>
      </c>
      <c r="E373" s="45">
        <v>46097.678472222222</v>
      </c>
      <c r="F373" s="33" t="s">
        <v>384</v>
      </c>
      <c r="G373" s="5">
        <f>MONTH(Tabla2[[#This Row],[Fecha Acción]])</f>
        <v>3</v>
      </c>
    </row>
    <row r="374" spans="1:7" x14ac:dyDescent="0.25">
      <c r="A374" t="s">
        <v>331</v>
      </c>
      <c r="B374" s="4">
        <v>4067896</v>
      </c>
      <c r="C374" s="4">
        <v>1</v>
      </c>
      <c r="D374" s="42" t="s">
        <v>2101</v>
      </c>
      <c r="E374" s="45">
        <v>46099.506944444445</v>
      </c>
      <c r="F374" s="33" t="s">
        <v>384</v>
      </c>
      <c r="G374" s="5">
        <f>MONTH(Tabla2[[#This Row],[Fecha Acción]])</f>
        <v>3</v>
      </c>
    </row>
    <row r="375" spans="1:7" x14ac:dyDescent="0.25">
      <c r="A375" t="s">
        <v>331</v>
      </c>
      <c r="B375" s="4">
        <v>4068037</v>
      </c>
      <c r="C375" s="4">
        <v>1</v>
      </c>
      <c r="D375" s="42" t="s">
        <v>2101</v>
      </c>
      <c r="E375" s="45">
        <v>46099.503472222219</v>
      </c>
      <c r="F375" s="33" t="s">
        <v>384</v>
      </c>
      <c r="G375" s="5">
        <f>MONTH(Tabla2[[#This Row],[Fecha Acción]])</f>
        <v>3</v>
      </c>
    </row>
    <row r="376" spans="1:7" x14ac:dyDescent="0.25">
      <c r="A376" t="s">
        <v>331</v>
      </c>
      <c r="B376" s="4">
        <v>4075918</v>
      </c>
      <c r="C376" s="4">
        <v>1</v>
      </c>
      <c r="D376" s="41" t="s">
        <v>2104</v>
      </c>
      <c r="E376" s="45">
        <v>46083.431250000001</v>
      </c>
      <c r="F376" s="33" t="s">
        <v>384</v>
      </c>
      <c r="G376" s="5">
        <f>MONTH(Tabla2[[#This Row],[Fecha Acción]])</f>
        <v>3</v>
      </c>
    </row>
    <row r="377" spans="1:7" x14ac:dyDescent="0.25">
      <c r="A377" t="s">
        <v>331</v>
      </c>
      <c r="B377" s="4">
        <v>4075927</v>
      </c>
      <c r="C377" s="4">
        <v>2</v>
      </c>
      <c r="D377" s="41" t="s">
        <v>2104</v>
      </c>
      <c r="E377" s="45">
        <v>46083.436805555553</v>
      </c>
      <c r="F377" s="33" t="s">
        <v>384</v>
      </c>
      <c r="G377" s="5">
        <f>MONTH(Tabla2[[#This Row],[Fecha Acción]])</f>
        <v>3</v>
      </c>
    </row>
    <row r="378" spans="1:7" x14ac:dyDescent="0.25">
      <c r="A378" t="s">
        <v>331</v>
      </c>
      <c r="B378" s="4">
        <v>4080273</v>
      </c>
      <c r="C378" s="4">
        <v>2</v>
      </c>
      <c r="D378" s="41" t="s">
        <v>2102</v>
      </c>
      <c r="E378" s="45">
        <v>46087.665277777778</v>
      </c>
      <c r="F378" s="33" t="s">
        <v>384</v>
      </c>
      <c r="G378" s="5">
        <f>MONTH(Tabla2[[#This Row],[Fecha Acción]])</f>
        <v>3</v>
      </c>
    </row>
    <row r="379" spans="1:7" x14ac:dyDescent="0.25">
      <c r="A379" t="s">
        <v>331</v>
      </c>
      <c r="B379" s="4">
        <v>4082646</v>
      </c>
      <c r="C379" s="4">
        <v>1</v>
      </c>
      <c r="D379" s="41" t="s">
        <v>2105</v>
      </c>
      <c r="E379" s="45">
        <v>46092.598611111112</v>
      </c>
      <c r="F379" s="33" t="s">
        <v>384</v>
      </c>
      <c r="G379" s="5">
        <f>MONTH(Tabla2[[#This Row],[Fecha Acción]])</f>
        <v>3</v>
      </c>
    </row>
    <row r="380" spans="1:7" x14ac:dyDescent="0.25">
      <c r="A380" t="s">
        <v>331</v>
      </c>
      <c r="B380" s="4">
        <v>4081697</v>
      </c>
      <c r="C380" s="4">
        <v>1</v>
      </c>
      <c r="D380" s="41" t="s">
        <v>2106</v>
      </c>
      <c r="E380" s="45">
        <v>46091.597222222219</v>
      </c>
      <c r="F380" s="33" t="s">
        <v>384</v>
      </c>
      <c r="G380" s="5">
        <f>MONTH(Tabla2[[#This Row],[Fecha Acción]])</f>
        <v>3</v>
      </c>
    </row>
    <row r="381" spans="1:7" x14ac:dyDescent="0.25">
      <c r="A381" t="s">
        <v>331</v>
      </c>
      <c r="B381" s="4">
        <v>4082972</v>
      </c>
      <c r="C381" s="4">
        <v>1</v>
      </c>
      <c r="D381" s="41" t="s">
        <v>2101</v>
      </c>
      <c r="E381" s="45">
        <v>46092.870138888888</v>
      </c>
      <c r="F381" s="33" t="s">
        <v>384</v>
      </c>
      <c r="G381" s="5">
        <f>MONTH(Tabla2[[#This Row],[Fecha Acción]])</f>
        <v>3</v>
      </c>
    </row>
    <row r="382" spans="1:7" x14ac:dyDescent="0.25">
      <c r="A382" t="s">
        <v>331</v>
      </c>
      <c r="B382" s="4">
        <v>4083130</v>
      </c>
      <c r="C382" s="4">
        <v>3</v>
      </c>
      <c r="D382" s="41" t="s">
        <v>2107</v>
      </c>
      <c r="E382" s="45">
        <v>46093.314583333333</v>
      </c>
      <c r="F382" s="33" t="s">
        <v>384</v>
      </c>
      <c r="G382" s="5">
        <f>MONTH(Tabla2[[#This Row],[Fecha Acción]])</f>
        <v>3</v>
      </c>
    </row>
    <row r="383" spans="1:7" x14ac:dyDescent="0.25">
      <c r="A383" t="s">
        <v>331</v>
      </c>
      <c r="B383" s="4">
        <v>4092448</v>
      </c>
      <c r="C383" s="4">
        <v>1</v>
      </c>
      <c r="D383" s="41" t="s">
        <v>2108</v>
      </c>
      <c r="E383" s="45">
        <v>46107.588194444441</v>
      </c>
      <c r="F383" s="33" t="s">
        <v>384</v>
      </c>
      <c r="G383" s="5">
        <f>MONTH(Tabla2[[#This Row],[Fecha Acción]])</f>
        <v>3</v>
      </c>
    </row>
    <row r="384" spans="1:7" x14ac:dyDescent="0.25">
      <c r="A384" s="33" t="s">
        <v>331</v>
      </c>
      <c r="B384" s="34">
        <v>4085872</v>
      </c>
      <c r="C384" s="34">
        <v>2</v>
      </c>
      <c r="D384" s="33" t="s">
        <v>1279</v>
      </c>
      <c r="E384" s="44" t="s">
        <v>2109</v>
      </c>
      <c r="F384" s="33" t="s">
        <v>384</v>
      </c>
      <c r="G384" s="5">
        <f>MONTH(Tabla2[[#This Row],[Fecha Acción]])</f>
        <v>3</v>
      </c>
    </row>
    <row r="385" spans="1:7" x14ac:dyDescent="0.25">
      <c r="A385" s="33" t="s">
        <v>331</v>
      </c>
      <c r="B385" s="34">
        <v>4086050</v>
      </c>
      <c r="C385" s="34">
        <v>1</v>
      </c>
      <c r="D385" s="33" t="s">
        <v>1293</v>
      </c>
      <c r="E385" s="44" t="s">
        <v>2110</v>
      </c>
      <c r="F385" s="33" t="s">
        <v>52</v>
      </c>
      <c r="G385" s="5">
        <f>MONTH(Tabla2[[#This Row],[Fecha Acción]])</f>
        <v>3</v>
      </c>
    </row>
    <row r="386" spans="1:7" x14ac:dyDescent="0.25">
      <c r="A386" s="33" t="s">
        <v>331</v>
      </c>
      <c r="B386" s="34">
        <v>4086050</v>
      </c>
      <c r="C386" s="34">
        <v>1</v>
      </c>
      <c r="D386" s="33" t="s">
        <v>1293</v>
      </c>
      <c r="E386" s="44" t="s">
        <v>2111</v>
      </c>
      <c r="F386" s="33" t="s">
        <v>384</v>
      </c>
      <c r="G386" s="5">
        <f>MONTH(Tabla2[[#This Row],[Fecha Acción]])</f>
        <v>3</v>
      </c>
    </row>
    <row r="387" spans="1:7" x14ac:dyDescent="0.25">
      <c r="A387" s="33" t="s">
        <v>331</v>
      </c>
      <c r="B387" s="34">
        <v>3999150</v>
      </c>
      <c r="C387" s="34">
        <v>4</v>
      </c>
      <c r="D387" s="33" t="s">
        <v>1307</v>
      </c>
      <c r="E387" s="44" t="s">
        <v>2112</v>
      </c>
      <c r="F387" s="33" t="s">
        <v>334</v>
      </c>
      <c r="G387" s="5">
        <f>MONTH(Tabla2[[#This Row],[Fecha Acción]])</f>
        <v>3</v>
      </c>
    </row>
    <row r="388" spans="1:7" x14ac:dyDescent="0.25">
      <c r="A388" s="33" t="s">
        <v>331</v>
      </c>
      <c r="B388" s="34">
        <v>4090027</v>
      </c>
      <c r="C388" s="34">
        <v>1</v>
      </c>
      <c r="D388" s="33" t="s">
        <v>1918</v>
      </c>
      <c r="E388" s="44" t="s">
        <v>2113</v>
      </c>
      <c r="F388" s="33" t="s">
        <v>52</v>
      </c>
      <c r="G388" s="5">
        <f>MONTH(Tabla2[[#This Row],[Fecha Acción]])</f>
        <v>3</v>
      </c>
    </row>
    <row r="389" spans="1:7" x14ac:dyDescent="0.25">
      <c r="A389" s="33" t="s">
        <v>331</v>
      </c>
      <c r="B389" s="34">
        <v>4090027</v>
      </c>
      <c r="C389" s="34">
        <v>1</v>
      </c>
      <c r="D389" s="33" t="s">
        <v>1918</v>
      </c>
      <c r="E389" s="44" t="s">
        <v>2114</v>
      </c>
      <c r="F389" s="33" t="s">
        <v>384</v>
      </c>
      <c r="G389" s="5">
        <f>MONTH(Tabla2[[#This Row],[Fecha Acción]])</f>
        <v>3</v>
      </c>
    </row>
    <row r="390" spans="1:7" x14ac:dyDescent="0.25">
      <c r="A390" s="33" t="s">
        <v>331</v>
      </c>
      <c r="B390" s="34">
        <v>4022551</v>
      </c>
      <c r="C390" s="34">
        <v>1</v>
      </c>
      <c r="D390" s="33" t="s">
        <v>1918</v>
      </c>
      <c r="E390" s="44" t="s">
        <v>2115</v>
      </c>
      <c r="F390" s="33" t="s">
        <v>334</v>
      </c>
      <c r="G390" s="5">
        <f>MONTH(Tabla2[[#This Row],[Fecha Acción]])</f>
        <v>3</v>
      </c>
    </row>
    <row r="391" spans="1:7" x14ac:dyDescent="0.25">
      <c r="A391" s="33" t="s">
        <v>331</v>
      </c>
      <c r="B391" s="34">
        <v>4092266</v>
      </c>
      <c r="C391" s="34">
        <v>1</v>
      </c>
      <c r="D391" s="33" t="s">
        <v>2116</v>
      </c>
      <c r="E391" s="44" t="s">
        <v>2117</v>
      </c>
      <c r="F391" s="33" t="s">
        <v>52</v>
      </c>
      <c r="G391" s="5">
        <f>MONTH(Tabla2[[#This Row],[Fecha Acción]])</f>
        <v>3</v>
      </c>
    </row>
    <row r="392" spans="1:7" x14ac:dyDescent="0.25">
      <c r="A392" s="33" t="s">
        <v>331</v>
      </c>
      <c r="B392" s="34">
        <v>4092266</v>
      </c>
      <c r="C392" s="34">
        <v>1</v>
      </c>
      <c r="D392" s="33" t="s">
        <v>2116</v>
      </c>
      <c r="E392" s="44" t="s">
        <v>2118</v>
      </c>
      <c r="F392" s="33" t="s">
        <v>384</v>
      </c>
      <c r="G392" s="5">
        <f>MONTH(Tabla2[[#This Row],[Fecha Acción]])</f>
        <v>3</v>
      </c>
    </row>
    <row r="393" spans="1:7" x14ac:dyDescent="0.25">
      <c r="A393" s="33" t="s">
        <v>331</v>
      </c>
      <c r="B393" s="34">
        <v>4093485</v>
      </c>
      <c r="C393" s="34">
        <v>3</v>
      </c>
      <c r="D393" s="33" t="s">
        <v>2116</v>
      </c>
      <c r="E393" s="44" t="s">
        <v>2119</v>
      </c>
      <c r="F393" s="33" t="s">
        <v>52</v>
      </c>
      <c r="G393" s="5">
        <f>MONTH(Tabla2[[#This Row],[Fecha Acción]])</f>
        <v>3</v>
      </c>
    </row>
    <row r="394" spans="1:7" x14ac:dyDescent="0.25">
      <c r="A394" s="33" t="s">
        <v>331</v>
      </c>
      <c r="B394" s="34">
        <v>4093485</v>
      </c>
      <c r="C394" s="34">
        <v>3</v>
      </c>
      <c r="D394" s="33" t="s">
        <v>2116</v>
      </c>
      <c r="E394" s="44" t="s">
        <v>2120</v>
      </c>
      <c r="F394" s="33" t="s">
        <v>384</v>
      </c>
      <c r="G394" s="5">
        <f>MONTH(Tabla2[[#This Row],[Fecha Acción]])</f>
        <v>3</v>
      </c>
    </row>
    <row r="395" spans="1:7" x14ac:dyDescent="0.25">
      <c r="A395" s="33" t="s">
        <v>331</v>
      </c>
      <c r="B395" s="34">
        <v>4095213</v>
      </c>
      <c r="C395" s="34">
        <v>2</v>
      </c>
      <c r="D395" s="33" t="s">
        <v>2199</v>
      </c>
      <c r="E395" s="44" t="s">
        <v>2200</v>
      </c>
      <c r="F395" s="33" t="s">
        <v>52</v>
      </c>
      <c r="G395" s="5">
        <f>MONTH(Tabla2[[#This Row],[Fecha Acción]])</f>
        <v>4</v>
      </c>
    </row>
    <row r="396" spans="1:7" x14ac:dyDescent="0.25">
      <c r="A396" s="33" t="s">
        <v>331</v>
      </c>
      <c r="B396" s="34">
        <v>4095213</v>
      </c>
      <c r="C396" s="34">
        <v>2</v>
      </c>
      <c r="D396" s="33" t="s">
        <v>2199</v>
      </c>
      <c r="E396" s="44" t="s">
        <v>2200</v>
      </c>
      <c r="F396" s="33" t="s">
        <v>384</v>
      </c>
      <c r="G396" s="5">
        <f>MONTH(Tabla2[[#This Row],[Fecha Acción]])</f>
        <v>4</v>
      </c>
    </row>
    <row r="397" spans="1:7" x14ac:dyDescent="0.25">
      <c r="A397" s="33" t="s">
        <v>331</v>
      </c>
      <c r="B397" s="34">
        <v>4060706</v>
      </c>
      <c r="C397" s="34">
        <v>1</v>
      </c>
      <c r="D397" s="33" t="s">
        <v>1904</v>
      </c>
      <c r="E397" s="44" t="s">
        <v>2201</v>
      </c>
      <c r="F397" s="33" t="s">
        <v>59</v>
      </c>
      <c r="G397" s="5">
        <f>MONTH(Tabla2[[#This Row],[Fecha Acción]])</f>
        <v>4</v>
      </c>
    </row>
    <row r="398" spans="1:7" x14ac:dyDescent="0.25">
      <c r="A398" s="33" t="s">
        <v>331</v>
      </c>
      <c r="B398" s="34">
        <v>4060706</v>
      </c>
      <c r="C398" s="34">
        <v>1</v>
      </c>
      <c r="D398" s="33" t="s">
        <v>1904</v>
      </c>
      <c r="E398" s="44" t="s">
        <v>2132</v>
      </c>
      <c r="F398" s="33" t="s">
        <v>337</v>
      </c>
      <c r="G398" s="5">
        <f>MONTH(Tabla2[[#This Row],[Fecha Acción]])</f>
        <v>4</v>
      </c>
    </row>
    <row r="399" spans="1:7" x14ac:dyDescent="0.25">
      <c r="A399" s="33" t="s">
        <v>331</v>
      </c>
      <c r="B399" s="34">
        <v>4096887</v>
      </c>
      <c r="C399" s="34">
        <v>1</v>
      </c>
      <c r="D399" s="33" t="s">
        <v>2202</v>
      </c>
      <c r="E399" s="44" t="s">
        <v>2203</v>
      </c>
      <c r="F399" s="33" t="s">
        <v>52</v>
      </c>
      <c r="G399" s="5">
        <f>MONTH(Tabla2[[#This Row],[Fecha Acción]])</f>
        <v>4</v>
      </c>
    </row>
    <row r="400" spans="1:7" x14ac:dyDescent="0.25">
      <c r="A400" s="33" t="s">
        <v>331</v>
      </c>
      <c r="B400" s="34">
        <v>4096887</v>
      </c>
      <c r="C400" s="34">
        <v>1</v>
      </c>
      <c r="D400" s="33" t="s">
        <v>2202</v>
      </c>
      <c r="E400" s="44" t="s">
        <v>2204</v>
      </c>
      <c r="F400" s="33" t="s">
        <v>59</v>
      </c>
      <c r="G400" s="5">
        <f>MONTH(Tabla2[[#This Row],[Fecha Acción]])</f>
        <v>4</v>
      </c>
    </row>
    <row r="401" spans="1:7" x14ac:dyDescent="0.25">
      <c r="A401" s="33" t="s">
        <v>331</v>
      </c>
      <c r="B401" s="34">
        <v>4096887</v>
      </c>
      <c r="C401" s="34">
        <v>1</v>
      </c>
      <c r="D401" s="33" t="s">
        <v>2202</v>
      </c>
      <c r="E401" s="44" t="s">
        <v>2205</v>
      </c>
      <c r="F401" s="33" t="s">
        <v>384</v>
      </c>
      <c r="G401" s="5">
        <f>MONTH(Tabla2[[#This Row],[Fecha Acción]])</f>
        <v>4</v>
      </c>
    </row>
    <row r="402" spans="1:7" x14ac:dyDescent="0.25">
      <c r="A402" s="33" t="s">
        <v>331</v>
      </c>
      <c r="B402" s="34">
        <v>4097022</v>
      </c>
      <c r="C402" s="34">
        <v>1</v>
      </c>
      <c r="D402" s="33" t="s">
        <v>2202</v>
      </c>
      <c r="E402" s="44" t="s">
        <v>2206</v>
      </c>
      <c r="F402" s="33" t="s">
        <v>52</v>
      </c>
      <c r="G402" s="5">
        <f>MONTH(Tabla2[[#This Row],[Fecha Acción]])</f>
        <v>4</v>
      </c>
    </row>
    <row r="403" spans="1:7" x14ac:dyDescent="0.25">
      <c r="A403" s="33" t="s">
        <v>331</v>
      </c>
      <c r="B403" s="34">
        <v>4097022</v>
      </c>
      <c r="C403" s="34">
        <v>1</v>
      </c>
      <c r="D403" s="33" t="s">
        <v>2202</v>
      </c>
      <c r="E403" s="44" t="s">
        <v>2207</v>
      </c>
      <c r="F403" s="33" t="s">
        <v>384</v>
      </c>
      <c r="G403" s="5">
        <f>MONTH(Tabla2[[#This Row],[Fecha Acción]])</f>
        <v>4</v>
      </c>
    </row>
    <row r="404" spans="1:7" x14ac:dyDescent="0.25">
      <c r="A404" s="33" t="s">
        <v>331</v>
      </c>
      <c r="B404" s="34">
        <v>4097227</v>
      </c>
      <c r="C404" s="34">
        <v>20</v>
      </c>
      <c r="D404" s="33" t="s">
        <v>787</v>
      </c>
      <c r="E404" s="44" t="s">
        <v>2208</v>
      </c>
      <c r="F404" s="33" t="s">
        <v>52</v>
      </c>
      <c r="G404" s="5">
        <f>MONTH(Tabla2[[#This Row],[Fecha Acción]])</f>
        <v>4</v>
      </c>
    </row>
    <row r="405" spans="1:7" x14ac:dyDescent="0.25">
      <c r="A405" s="33" t="s">
        <v>331</v>
      </c>
      <c r="B405" s="34">
        <v>4097227</v>
      </c>
      <c r="C405" s="34">
        <v>20</v>
      </c>
      <c r="D405" s="33" t="s">
        <v>787</v>
      </c>
      <c r="E405" s="44" t="s">
        <v>2209</v>
      </c>
      <c r="F405" s="33" t="s">
        <v>384</v>
      </c>
      <c r="G405" s="5">
        <f>MONTH(Tabla2[[#This Row],[Fecha Acción]])</f>
        <v>4</v>
      </c>
    </row>
    <row r="406" spans="1:7" x14ac:dyDescent="0.25">
      <c r="A406" s="33" t="s">
        <v>331</v>
      </c>
      <c r="B406" s="34">
        <v>4097227</v>
      </c>
      <c r="C406" s="34">
        <v>20</v>
      </c>
      <c r="D406" s="33" t="s">
        <v>787</v>
      </c>
      <c r="E406" s="44" t="s">
        <v>2175</v>
      </c>
      <c r="F406" s="33" t="s">
        <v>337</v>
      </c>
      <c r="G406" s="5">
        <f>MONTH(Tabla2[[#This Row],[Fecha Acción]])</f>
        <v>4</v>
      </c>
    </row>
    <row r="407" spans="1:7" x14ac:dyDescent="0.25">
      <c r="A407" s="33" t="s">
        <v>331</v>
      </c>
      <c r="B407" s="34">
        <v>4097327</v>
      </c>
      <c r="C407" s="34">
        <v>9</v>
      </c>
      <c r="D407" s="33" t="s">
        <v>601</v>
      </c>
      <c r="E407" s="44" t="s">
        <v>2210</v>
      </c>
      <c r="F407" s="33" t="s">
        <v>52</v>
      </c>
      <c r="G407" s="5">
        <f>MONTH(Tabla2[[#This Row],[Fecha Acción]])</f>
        <v>4</v>
      </c>
    </row>
    <row r="408" spans="1:7" x14ac:dyDescent="0.25">
      <c r="A408" s="33" t="s">
        <v>331</v>
      </c>
      <c r="B408" s="34">
        <v>4097327</v>
      </c>
      <c r="C408" s="34">
        <v>9</v>
      </c>
      <c r="D408" s="33" t="s">
        <v>601</v>
      </c>
      <c r="E408" s="44" t="s">
        <v>2211</v>
      </c>
      <c r="F408" s="33" t="s">
        <v>384</v>
      </c>
      <c r="G408" s="5">
        <f>MONTH(Tabla2[[#This Row],[Fecha Acción]])</f>
        <v>4</v>
      </c>
    </row>
    <row r="409" spans="1:7" x14ac:dyDescent="0.25">
      <c r="A409" s="33" t="s">
        <v>331</v>
      </c>
      <c r="B409" s="34">
        <v>4097327</v>
      </c>
      <c r="C409" s="34">
        <v>9</v>
      </c>
      <c r="D409" s="33" t="s">
        <v>601</v>
      </c>
      <c r="E409" s="44" t="s">
        <v>2190</v>
      </c>
      <c r="F409" s="33" t="s">
        <v>337</v>
      </c>
      <c r="G409" s="5">
        <f>MONTH(Tabla2[[#This Row],[Fecha Acción]])</f>
        <v>4</v>
      </c>
    </row>
    <row r="410" spans="1:7" x14ac:dyDescent="0.25">
      <c r="A410" s="33" t="s">
        <v>331</v>
      </c>
      <c r="B410" s="34">
        <v>4034706</v>
      </c>
      <c r="C410" s="34">
        <v>1</v>
      </c>
      <c r="D410" s="33" t="s">
        <v>455</v>
      </c>
      <c r="E410" s="44" t="s">
        <v>2212</v>
      </c>
      <c r="F410" s="33" t="s">
        <v>337</v>
      </c>
      <c r="G410" s="5">
        <f>MONTH(Tabla2[[#This Row],[Fecha Acción]])</f>
        <v>4</v>
      </c>
    </row>
    <row r="411" spans="1:7" x14ac:dyDescent="0.25">
      <c r="A411" s="33" t="s">
        <v>331</v>
      </c>
      <c r="B411" s="34">
        <v>4031598</v>
      </c>
      <c r="C411" s="34">
        <v>1</v>
      </c>
      <c r="D411" s="33" t="s">
        <v>1307</v>
      </c>
      <c r="E411" s="44" t="s">
        <v>2213</v>
      </c>
      <c r="F411" s="33" t="s">
        <v>334</v>
      </c>
      <c r="G411" s="5">
        <f>MONTH(Tabla2[[#This Row],[Fecha Acción]])</f>
        <v>4</v>
      </c>
    </row>
    <row r="412" spans="1:7" x14ac:dyDescent="0.25">
      <c r="A412" s="33" t="s">
        <v>331</v>
      </c>
      <c r="B412" s="34">
        <v>4028435</v>
      </c>
      <c r="C412" s="34">
        <v>1</v>
      </c>
      <c r="D412" s="33" t="s">
        <v>1279</v>
      </c>
      <c r="E412" s="44" t="s">
        <v>2214</v>
      </c>
      <c r="F412" s="33" t="s">
        <v>381</v>
      </c>
      <c r="G412" s="5">
        <f>MONTH(Tabla2[[#This Row],[Fecha Acción]])</f>
        <v>4</v>
      </c>
    </row>
    <row r="413" spans="1:7" x14ac:dyDescent="0.25">
      <c r="A413" s="33" t="s">
        <v>331</v>
      </c>
      <c r="B413" s="34">
        <v>4034759</v>
      </c>
      <c r="C413" s="34">
        <v>1</v>
      </c>
      <c r="D413" s="33" t="s">
        <v>455</v>
      </c>
      <c r="E413" s="44" t="s">
        <v>2215</v>
      </c>
      <c r="F413" s="33" t="s">
        <v>381</v>
      </c>
      <c r="G413" s="5">
        <f>MONTH(Tabla2[[#This Row],[Fecha Acción]])</f>
        <v>4</v>
      </c>
    </row>
    <row r="414" spans="1:7" x14ac:dyDescent="0.25">
      <c r="A414" s="33" t="s">
        <v>331</v>
      </c>
      <c r="B414" s="34">
        <v>4022624</v>
      </c>
      <c r="C414" s="34">
        <v>1</v>
      </c>
      <c r="D414" s="33" t="s">
        <v>1918</v>
      </c>
      <c r="E414" s="44" t="s">
        <v>2216</v>
      </c>
      <c r="F414" s="33" t="s">
        <v>334</v>
      </c>
      <c r="G414" s="5">
        <f>MONTH(Tabla2[[#This Row],[Fecha Acción]])</f>
        <v>4</v>
      </c>
    </row>
    <row r="415" spans="1:7" x14ac:dyDescent="0.25">
      <c r="A415" s="33" t="s">
        <v>331</v>
      </c>
      <c r="B415" s="34">
        <v>4031978</v>
      </c>
      <c r="C415" s="34">
        <v>1</v>
      </c>
      <c r="D415" s="33" t="s">
        <v>1918</v>
      </c>
      <c r="E415" s="44" t="s">
        <v>2217</v>
      </c>
      <c r="F415" s="33" t="s">
        <v>59</v>
      </c>
      <c r="G415" s="5">
        <f>MONTH(Tabla2[[#This Row],[Fecha Acción]])</f>
        <v>4</v>
      </c>
    </row>
    <row r="416" spans="1:7" x14ac:dyDescent="0.25">
      <c r="A416" s="33" t="s">
        <v>331</v>
      </c>
      <c r="B416" s="34">
        <v>4031978</v>
      </c>
      <c r="C416" s="34">
        <v>1</v>
      </c>
      <c r="D416" s="33" t="s">
        <v>1918</v>
      </c>
      <c r="E416" s="44" t="s">
        <v>2218</v>
      </c>
      <c r="F416" s="33" t="s">
        <v>337</v>
      </c>
      <c r="G416" s="5">
        <f>MONTH(Tabla2[[#This Row],[Fecha Acción]])</f>
        <v>4</v>
      </c>
    </row>
    <row r="417" spans="1:7" x14ac:dyDescent="0.25">
      <c r="A417" s="33" t="s">
        <v>331</v>
      </c>
      <c r="B417" s="34">
        <v>4097541</v>
      </c>
      <c r="C417" s="34">
        <v>1</v>
      </c>
      <c r="D417" s="33" t="s">
        <v>1918</v>
      </c>
      <c r="E417" s="44" t="s">
        <v>2219</v>
      </c>
      <c r="F417" s="33" t="s">
        <v>52</v>
      </c>
      <c r="G417" s="5">
        <f>MONTH(Tabla2[[#This Row],[Fecha Acción]])</f>
        <v>4</v>
      </c>
    </row>
    <row r="418" spans="1:7" x14ac:dyDescent="0.25">
      <c r="A418" s="33" t="s">
        <v>331</v>
      </c>
      <c r="B418" s="34">
        <v>4097541</v>
      </c>
      <c r="C418" s="34">
        <v>1</v>
      </c>
      <c r="D418" s="33" t="s">
        <v>1918</v>
      </c>
      <c r="E418" s="44" t="s">
        <v>2220</v>
      </c>
      <c r="F418" s="33" t="s">
        <v>384</v>
      </c>
      <c r="G418" s="5">
        <f>MONTH(Tabla2[[#This Row],[Fecha Acción]])</f>
        <v>4</v>
      </c>
    </row>
    <row r="419" spans="1:7" x14ac:dyDescent="0.25">
      <c r="A419" s="33" t="s">
        <v>331</v>
      </c>
      <c r="B419" s="34">
        <v>4097541</v>
      </c>
      <c r="C419" s="34">
        <v>1</v>
      </c>
      <c r="D419" s="33" t="s">
        <v>1918</v>
      </c>
      <c r="E419" s="44" t="s">
        <v>2221</v>
      </c>
      <c r="F419" s="33" t="s">
        <v>337</v>
      </c>
      <c r="G419" s="5">
        <f>MONTH(Tabla2[[#This Row],[Fecha Acción]])</f>
        <v>4</v>
      </c>
    </row>
    <row r="420" spans="1:7" x14ac:dyDescent="0.25">
      <c r="A420" s="33" t="s">
        <v>331</v>
      </c>
      <c r="B420" s="34">
        <v>4097446</v>
      </c>
      <c r="C420" s="34">
        <v>1</v>
      </c>
      <c r="D420" s="33" t="s">
        <v>1918</v>
      </c>
      <c r="E420" s="44" t="s">
        <v>2222</v>
      </c>
      <c r="F420" s="33" t="s">
        <v>52</v>
      </c>
      <c r="G420" s="5">
        <f>MONTH(Tabla2[[#This Row],[Fecha Acción]])</f>
        <v>4</v>
      </c>
    </row>
    <row r="421" spans="1:7" x14ac:dyDescent="0.25">
      <c r="A421" s="33" t="s">
        <v>331</v>
      </c>
      <c r="B421" s="34">
        <v>4097446</v>
      </c>
      <c r="C421" s="34">
        <v>1</v>
      </c>
      <c r="D421" s="33" t="s">
        <v>1918</v>
      </c>
      <c r="E421" s="44" t="s">
        <v>2223</v>
      </c>
      <c r="F421" s="33" t="s">
        <v>384</v>
      </c>
      <c r="G421" s="5">
        <f>MONTH(Tabla2[[#This Row],[Fecha Acción]])</f>
        <v>4</v>
      </c>
    </row>
    <row r="422" spans="1:7" x14ac:dyDescent="0.25">
      <c r="A422" s="33" t="s">
        <v>331</v>
      </c>
      <c r="B422" s="34">
        <v>4097446</v>
      </c>
      <c r="C422" s="34">
        <v>1</v>
      </c>
      <c r="D422" s="33" t="s">
        <v>1918</v>
      </c>
      <c r="E422" s="44" t="s">
        <v>2224</v>
      </c>
      <c r="F422" s="33" t="s">
        <v>337</v>
      </c>
      <c r="G422" s="5">
        <f>MONTH(Tabla2[[#This Row],[Fecha Acción]])</f>
        <v>4</v>
      </c>
    </row>
    <row r="423" spans="1:7" x14ac:dyDescent="0.25">
      <c r="A423" s="33" t="s">
        <v>331</v>
      </c>
      <c r="B423" s="34">
        <v>4097548</v>
      </c>
      <c r="C423" s="34">
        <v>1</v>
      </c>
      <c r="D423" s="33" t="s">
        <v>1918</v>
      </c>
      <c r="E423" s="44" t="s">
        <v>2225</v>
      </c>
      <c r="F423" s="33" t="s">
        <v>52</v>
      </c>
      <c r="G423" s="5">
        <f>MONTH(Tabla2[[#This Row],[Fecha Acción]])</f>
        <v>4</v>
      </c>
    </row>
    <row r="424" spans="1:7" x14ac:dyDescent="0.25">
      <c r="A424" s="33" t="s">
        <v>331</v>
      </c>
      <c r="B424" s="34">
        <v>4097548</v>
      </c>
      <c r="C424" s="34">
        <v>1</v>
      </c>
      <c r="D424" s="33" t="s">
        <v>1918</v>
      </c>
      <c r="E424" s="44" t="s">
        <v>2226</v>
      </c>
      <c r="F424" s="33" t="s">
        <v>384</v>
      </c>
      <c r="G424" s="5">
        <f>MONTH(Tabla2[[#This Row],[Fecha Acción]])</f>
        <v>4</v>
      </c>
    </row>
    <row r="425" spans="1:7" x14ac:dyDescent="0.25">
      <c r="A425" s="33" t="s">
        <v>331</v>
      </c>
      <c r="B425" s="34">
        <v>4097548</v>
      </c>
      <c r="C425" s="34">
        <v>1</v>
      </c>
      <c r="D425" s="33" t="s">
        <v>1918</v>
      </c>
      <c r="E425" s="44" t="s">
        <v>2227</v>
      </c>
      <c r="F425" s="33" t="s">
        <v>337</v>
      </c>
      <c r="G425" s="5">
        <f>MONTH(Tabla2[[#This Row],[Fecha Acción]])</f>
        <v>4</v>
      </c>
    </row>
    <row r="426" spans="1:7" x14ac:dyDescent="0.25">
      <c r="A426" s="33" t="s">
        <v>331</v>
      </c>
      <c r="B426" s="34">
        <v>4097550</v>
      </c>
      <c r="C426" s="34">
        <v>1</v>
      </c>
      <c r="D426" s="33" t="s">
        <v>1918</v>
      </c>
      <c r="E426" s="44" t="s">
        <v>2228</v>
      </c>
      <c r="F426" s="33" t="s">
        <v>52</v>
      </c>
      <c r="G426" s="5">
        <f>MONTH(Tabla2[[#This Row],[Fecha Acción]])</f>
        <v>4</v>
      </c>
    </row>
    <row r="427" spans="1:7" x14ac:dyDescent="0.25">
      <c r="A427" s="33" t="s">
        <v>331</v>
      </c>
      <c r="B427" s="34">
        <v>4097550</v>
      </c>
      <c r="C427" s="34">
        <v>1</v>
      </c>
      <c r="D427" s="33" t="s">
        <v>1918</v>
      </c>
      <c r="E427" s="44" t="s">
        <v>2229</v>
      </c>
      <c r="F427" s="33" t="s">
        <v>384</v>
      </c>
      <c r="G427" s="5">
        <f>MONTH(Tabla2[[#This Row],[Fecha Acción]])</f>
        <v>4</v>
      </c>
    </row>
    <row r="428" spans="1:7" x14ac:dyDescent="0.25">
      <c r="A428" s="33" t="s">
        <v>331</v>
      </c>
      <c r="B428" s="34">
        <v>4097550</v>
      </c>
      <c r="C428" s="34">
        <v>1</v>
      </c>
      <c r="D428" s="33" t="s">
        <v>1918</v>
      </c>
      <c r="E428" s="44" t="s">
        <v>2230</v>
      </c>
      <c r="F428" s="33" t="s">
        <v>337</v>
      </c>
      <c r="G428" s="5">
        <f>MONTH(Tabla2[[#This Row],[Fecha Acción]])</f>
        <v>4</v>
      </c>
    </row>
    <row r="429" spans="1:7" x14ac:dyDescent="0.25">
      <c r="A429" s="33" t="s">
        <v>331</v>
      </c>
      <c r="B429" s="34">
        <v>4097601</v>
      </c>
      <c r="C429" s="34">
        <v>1</v>
      </c>
      <c r="D429" s="33" t="s">
        <v>1930</v>
      </c>
      <c r="E429" s="44" t="s">
        <v>2231</v>
      </c>
      <c r="F429" s="33" t="s">
        <v>52</v>
      </c>
      <c r="G429" s="5">
        <f>MONTH(Tabla2[[#This Row],[Fecha Acción]])</f>
        <v>4</v>
      </c>
    </row>
    <row r="430" spans="1:7" x14ac:dyDescent="0.25">
      <c r="A430" s="33" t="s">
        <v>331</v>
      </c>
      <c r="B430" s="34">
        <v>4097601</v>
      </c>
      <c r="C430" s="34">
        <v>1</v>
      </c>
      <c r="D430" s="33" t="s">
        <v>1930</v>
      </c>
      <c r="E430" s="44" t="s">
        <v>2232</v>
      </c>
      <c r="F430" s="33" t="s">
        <v>384</v>
      </c>
      <c r="G430" s="5">
        <f>MONTH(Tabla2[[#This Row],[Fecha Acción]])</f>
        <v>4</v>
      </c>
    </row>
    <row r="431" spans="1:7" x14ac:dyDescent="0.25">
      <c r="A431" s="33" t="s">
        <v>331</v>
      </c>
      <c r="B431" s="34">
        <v>4097645</v>
      </c>
      <c r="C431" s="34">
        <v>1</v>
      </c>
      <c r="D431" s="33" t="s">
        <v>2233</v>
      </c>
      <c r="E431" s="44" t="s">
        <v>2234</v>
      </c>
      <c r="F431" s="33" t="s">
        <v>52</v>
      </c>
      <c r="G431" s="5">
        <f>MONTH(Tabla2[[#This Row],[Fecha Acción]])</f>
        <v>4</v>
      </c>
    </row>
    <row r="432" spans="1:7" x14ac:dyDescent="0.25">
      <c r="A432" s="33" t="s">
        <v>331</v>
      </c>
      <c r="B432" s="34">
        <v>4097645</v>
      </c>
      <c r="C432" s="34">
        <v>1</v>
      </c>
      <c r="D432" s="33" t="s">
        <v>2233</v>
      </c>
      <c r="E432" s="44" t="s">
        <v>2235</v>
      </c>
      <c r="F432" s="33" t="s">
        <v>59</v>
      </c>
      <c r="G432" s="5">
        <f>MONTH(Tabla2[[#This Row],[Fecha Acción]])</f>
        <v>4</v>
      </c>
    </row>
    <row r="433" spans="1:7" x14ac:dyDescent="0.25">
      <c r="A433" s="33" t="s">
        <v>331</v>
      </c>
      <c r="B433" s="34">
        <v>4097645</v>
      </c>
      <c r="C433" s="34">
        <v>1</v>
      </c>
      <c r="D433" s="33" t="s">
        <v>2233</v>
      </c>
      <c r="E433" s="44" t="s">
        <v>2236</v>
      </c>
      <c r="F433" s="33" t="s">
        <v>384</v>
      </c>
      <c r="G433" s="5">
        <f>MONTH(Tabla2[[#This Row],[Fecha Acción]])</f>
        <v>4</v>
      </c>
    </row>
    <row r="434" spans="1:7" x14ac:dyDescent="0.25">
      <c r="A434" s="33" t="s">
        <v>331</v>
      </c>
      <c r="B434" s="34">
        <v>4097645</v>
      </c>
      <c r="C434" s="34">
        <v>1</v>
      </c>
      <c r="D434" s="33" t="s">
        <v>2233</v>
      </c>
      <c r="E434" s="44" t="s">
        <v>2237</v>
      </c>
      <c r="F434" s="33" t="s">
        <v>337</v>
      </c>
      <c r="G434" s="5">
        <f>MONTH(Tabla2[[#This Row],[Fecha Acción]])</f>
        <v>4</v>
      </c>
    </row>
    <row r="435" spans="1:7" x14ac:dyDescent="0.25">
      <c r="A435" s="33" t="s">
        <v>331</v>
      </c>
      <c r="B435" s="34">
        <v>4097662</v>
      </c>
      <c r="C435" s="34">
        <v>1</v>
      </c>
      <c r="D435" s="33" t="s">
        <v>2238</v>
      </c>
      <c r="E435" s="44" t="s">
        <v>2239</v>
      </c>
      <c r="F435" s="33" t="s">
        <v>52</v>
      </c>
      <c r="G435" s="5">
        <f>MONTH(Tabla2[[#This Row],[Fecha Acción]])</f>
        <v>4</v>
      </c>
    </row>
    <row r="436" spans="1:7" x14ac:dyDescent="0.25">
      <c r="A436" s="33" t="s">
        <v>331</v>
      </c>
      <c r="B436" s="34">
        <v>4097662</v>
      </c>
      <c r="C436" s="34">
        <v>1</v>
      </c>
      <c r="D436" s="33" t="s">
        <v>2238</v>
      </c>
      <c r="E436" s="44" t="s">
        <v>2240</v>
      </c>
      <c r="F436" s="33" t="s">
        <v>59</v>
      </c>
      <c r="G436" s="5">
        <f>MONTH(Tabla2[[#This Row],[Fecha Acción]])</f>
        <v>4</v>
      </c>
    </row>
    <row r="437" spans="1:7" x14ac:dyDescent="0.25">
      <c r="A437" s="33" t="s">
        <v>331</v>
      </c>
      <c r="B437" s="34">
        <v>4097662</v>
      </c>
      <c r="C437" s="34">
        <v>1</v>
      </c>
      <c r="D437" s="33" t="s">
        <v>2238</v>
      </c>
      <c r="E437" s="44" t="s">
        <v>2241</v>
      </c>
      <c r="F437" s="33" t="s">
        <v>384</v>
      </c>
      <c r="G437" s="5">
        <f>MONTH(Tabla2[[#This Row],[Fecha Acción]])</f>
        <v>4</v>
      </c>
    </row>
    <row r="438" spans="1:7" x14ac:dyDescent="0.25">
      <c r="A438" s="33" t="s">
        <v>331</v>
      </c>
      <c r="B438" s="34">
        <v>4097662</v>
      </c>
      <c r="C438" s="34">
        <v>1</v>
      </c>
      <c r="D438" s="33" t="s">
        <v>2238</v>
      </c>
      <c r="E438" s="44" t="s">
        <v>2242</v>
      </c>
      <c r="F438" s="33" t="s">
        <v>337</v>
      </c>
      <c r="G438" s="5">
        <f>MONTH(Tabla2[[#This Row],[Fecha Acción]])</f>
        <v>4</v>
      </c>
    </row>
    <row r="439" spans="1:7" x14ac:dyDescent="0.25">
      <c r="A439" s="33" t="s">
        <v>331</v>
      </c>
      <c r="B439" s="34">
        <v>4097941</v>
      </c>
      <c r="C439" s="34">
        <v>1</v>
      </c>
      <c r="D439" s="33" t="s">
        <v>2243</v>
      </c>
      <c r="E439" s="44" t="s">
        <v>2244</v>
      </c>
      <c r="F439" s="33" t="s">
        <v>52</v>
      </c>
      <c r="G439" s="5">
        <f>MONTH(Tabla2[[#This Row],[Fecha Acción]])</f>
        <v>4</v>
      </c>
    </row>
    <row r="440" spans="1:7" x14ac:dyDescent="0.25">
      <c r="A440" s="33" t="s">
        <v>331</v>
      </c>
      <c r="B440" s="34">
        <v>4097941</v>
      </c>
      <c r="C440" s="34">
        <v>1</v>
      </c>
      <c r="D440" s="33" t="s">
        <v>2243</v>
      </c>
      <c r="E440" s="44" t="s">
        <v>2245</v>
      </c>
      <c r="F440" s="33" t="s">
        <v>59</v>
      </c>
      <c r="G440" s="5">
        <f>MONTH(Tabla2[[#This Row],[Fecha Acción]])</f>
        <v>4</v>
      </c>
    </row>
    <row r="441" spans="1:7" x14ac:dyDescent="0.25">
      <c r="A441" s="33" t="s">
        <v>331</v>
      </c>
      <c r="B441" s="34">
        <v>4097941</v>
      </c>
      <c r="C441" s="34">
        <v>1</v>
      </c>
      <c r="D441" s="33" t="s">
        <v>2243</v>
      </c>
      <c r="E441" s="44" t="s">
        <v>2246</v>
      </c>
      <c r="F441" s="33" t="s">
        <v>384</v>
      </c>
      <c r="G441" s="5">
        <f>MONTH(Tabla2[[#This Row],[Fecha Acción]])</f>
        <v>4</v>
      </c>
    </row>
    <row r="442" spans="1:7" x14ac:dyDescent="0.25">
      <c r="A442" s="33" t="s">
        <v>331</v>
      </c>
      <c r="B442" s="34">
        <v>4097941</v>
      </c>
      <c r="C442" s="34">
        <v>1</v>
      </c>
      <c r="D442" s="33" t="s">
        <v>2243</v>
      </c>
      <c r="E442" s="44" t="s">
        <v>2247</v>
      </c>
      <c r="F442" s="33" t="s">
        <v>337</v>
      </c>
      <c r="G442" s="5">
        <f>MONTH(Tabla2[[#This Row],[Fecha Acción]])</f>
        <v>4</v>
      </c>
    </row>
    <row r="443" spans="1:7" x14ac:dyDescent="0.25">
      <c r="A443" s="33" t="s">
        <v>331</v>
      </c>
      <c r="B443" s="34">
        <v>4097241</v>
      </c>
      <c r="C443" s="34">
        <v>1</v>
      </c>
      <c r="D443" s="33" t="s">
        <v>2248</v>
      </c>
      <c r="E443" s="44" t="s">
        <v>2249</v>
      </c>
      <c r="F443" s="33" t="s">
        <v>52</v>
      </c>
      <c r="G443" s="5">
        <f>MONTH(Tabla2[[#This Row],[Fecha Acción]])</f>
        <v>4</v>
      </c>
    </row>
    <row r="444" spans="1:7" x14ac:dyDescent="0.25">
      <c r="A444" s="33" t="s">
        <v>331</v>
      </c>
      <c r="B444" s="34">
        <v>4097241</v>
      </c>
      <c r="C444" s="34">
        <v>1</v>
      </c>
      <c r="D444" s="33" t="s">
        <v>2248</v>
      </c>
      <c r="E444" s="44" t="s">
        <v>2249</v>
      </c>
      <c r="F444" s="33" t="s">
        <v>384</v>
      </c>
      <c r="G444" s="5">
        <f>MONTH(Tabla2[[#This Row],[Fecha Acción]])</f>
        <v>4</v>
      </c>
    </row>
    <row r="445" spans="1:7" x14ac:dyDescent="0.25">
      <c r="A445" s="33" t="s">
        <v>331</v>
      </c>
      <c r="B445" s="34">
        <v>4098071</v>
      </c>
      <c r="C445" s="34">
        <v>1</v>
      </c>
      <c r="D445" s="33" t="s">
        <v>1930</v>
      </c>
      <c r="E445" s="44" t="s">
        <v>2250</v>
      </c>
      <c r="F445" s="33" t="s">
        <v>52</v>
      </c>
      <c r="G445" s="5">
        <f>MONTH(Tabla2[[#This Row],[Fecha Acción]])</f>
        <v>4</v>
      </c>
    </row>
    <row r="446" spans="1:7" x14ac:dyDescent="0.25">
      <c r="A446" s="33" t="s">
        <v>331</v>
      </c>
      <c r="B446" s="34">
        <v>4098071</v>
      </c>
      <c r="C446" s="34">
        <v>1</v>
      </c>
      <c r="D446" s="33" t="s">
        <v>1930</v>
      </c>
      <c r="E446" s="44" t="s">
        <v>2251</v>
      </c>
      <c r="F446" s="33" t="s">
        <v>384</v>
      </c>
      <c r="G446" s="5">
        <f>MONTH(Tabla2[[#This Row],[Fecha Acción]])</f>
        <v>4</v>
      </c>
    </row>
    <row r="447" spans="1:7" x14ac:dyDescent="0.25">
      <c r="A447" s="33" t="s">
        <v>331</v>
      </c>
      <c r="B447" s="34">
        <v>4098105</v>
      </c>
      <c r="C447" s="34">
        <v>1</v>
      </c>
      <c r="D447" s="33" t="s">
        <v>2252</v>
      </c>
      <c r="E447" s="44" t="s">
        <v>2253</v>
      </c>
      <c r="F447" s="33" t="s">
        <v>52</v>
      </c>
      <c r="G447" s="5">
        <f>MONTH(Tabla2[[#This Row],[Fecha Acción]])</f>
        <v>4</v>
      </c>
    </row>
    <row r="448" spans="1:7" x14ac:dyDescent="0.25">
      <c r="A448" s="33" t="s">
        <v>331</v>
      </c>
      <c r="B448" s="34">
        <v>4098105</v>
      </c>
      <c r="C448" s="34">
        <v>1</v>
      </c>
      <c r="D448" s="33" t="s">
        <v>2252</v>
      </c>
      <c r="E448" s="44" t="s">
        <v>2254</v>
      </c>
      <c r="F448" s="33" t="s">
        <v>59</v>
      </c>
      <c r="G448" s="5">
        <f>MONTH(Tabla2[[#This Row],[Fecha Acción]])</f>
        <v>4</v>
      </c>
    </row>
    <row r="449" spans="1:7" x14ac:dyDescent="0.25">
      <c r="A449" s="33" t="s">
        <v>331</v>
      </c>
      <c r="B449" s="34">
        <v>4098105</v>
      </c>
      <c r="C449" s="34">
        <v>1</v>
      </c>
      <c r="D449" s="33" t="s">
        <v>2252</v>
      </c>
      <c r="E449" s="44" t="s">
        <v>2255</v>
      </c>
      <c r="F449" s="33" t="s">
        <v>384</v>
      </c>
      <c r="G449" s="5">
        <f>MONTH(Tabla2[[#This Row],[Fecha Acción]])</f>
        <v>4</v>
      </c>
    </row>
    <row r="450" spans="1:7" x14ac:dyDescent="0.25">
      <c r="A450" s="33" t="s">
        <v>331</v>
      </c>
      <c r="B450" s="34">
        <v>4098105</v>
      </c>
      <c r="C450" s="34">
        <v>1</v>
      </c>
      <c r="D450" s="33" t="s">
        <v>2252</v>
      </c>
      <c r="E450" s="44" t="s">
        <v>2256</v>
      </c>
      <c r="F450" s="33" t="s">
        <v>457</v>
      </c>
      <c r="G450" s="5">
        <f>MONTH(Tabla2[[#This Row],[Fecha Acción]])</f>
        <v>4</v>
      </c>
    </row>
    <row r="451" spans="1:7" x14ac:dyDescent="0.25">
      <c r="A451" s="33" t="s">
        <v>331</v>
      </c>
      <c r="B451" s="34">
        <v>4098105</v>
      </c>
      <c r="C451" s="34">
        <v>1</v>
      </c>
      <c r="D451" s="33" t="s">
        <v>2252</v>
      </c>
      <c r="E451" s="44" t="s">
        <v>2257</v>
      </c>
      <c r="F451" s="33" t="s">
        <v>59</v>
      </c>
      <c r="G451" s="5">
        <f>MONTH(Tabla2[[#This Row],[Fecha Acción]])</f>
        <v>4</v>
      </c>
    </row>
    <row r="452" spans="1:7" x14ac:dyDescent="0.25">
      <c r="A452" s="33" t="s">
        <v>331</v>
      </c>
      <c r="B452" s="34">
        <v>4098105</v>
      </c>
      <c r="C452" s="34">
        <v>1</v>
      </c>
      <c r="D452" s="33" t="s">
        <v>2252</v>
      </c>
      <c r="E452" s="44" t="s">
        <v>2258</v>
      </c>
      <c r="F452" s="33" t="s">
        <v>337</v>
      </c>
      <c r="G452" s="5">
        <f>MONTH(Tabla2[[#This Row],[Fecha Acción]])</f>
        <v>4</v>
      </c>
    </row>
    <row r="453" spans="1:7" x14ac:dyDescent="0.25">
      <c r="A453" s="33" t="s">
        <v>331</v>
      </c>
      <c r="B453" s="34">
        <v>4098241</v>
      </c>
      <c r="C453" s="34">
        <v>1</v>
      </c>
      <c r="D453" s="33" t="s">
        <v>2317</v>
      </c>
      <c r="E453" s="44" t="s">
        <v>2318</v>
      </c>
      <c r="F453" s="33" t="s">
        <v>52</v>
      </c>
      <c r="G453" s="5">
        <f>MONTH(Tabla2[[#This Row],[Fecha Acción]])</f>
        <v>4</v>
      </c>
    </row>
    <row r="454" spans="1:7" x14ac:dyDescent="0.25">
      <c r="A454" s="33" t="s">
        <v>331</v>
      </c>
      <c r="B454" s="34">
        <v>4098241</v>
      </c>
      <c r="C454" s="34">
        <v>1</v>
      </c>
      <c r="D454" s="33" t="s">
        <v>2317</v>
      </c>
      <c r="E454" s="44" t="s">
        <v>2319</v>
      </c>
      <c r="F454" s="33" t="s">
        <v>59</v>
      </c>
      <c r="G454" s="5">
        <f>MONTH(Tabla2[[#This Row],[Fecha Acción]])</f>
        <v>4</v>
      </c>
    </row>
    <row r="455" spans="1:7" x14ac:dyDescent="0.25">
      <c r="A455" s="33" t="s">
        <v>331</v>
      </c>
      <c r="B455" s="34">
        <v>4098241</v>
      </c>
      <c r="C455" s="34">
        <v>1</v>
      </c>
      <c r="D455" s="33" t="s">
        <v>2317</v>
      </c>
      <c r="E455" s="44" t="s">
        <v>2320</v>
      </c>
      <c r="F455" s="33" t="s">
        <v>384</v>
      </c>
      <c r="G455" s="5">
        <f>MONTH(Tabla2[[#This Row],[Fecha Acción]])</f>
        <v>4</v>
      </c>
    </row>
    <row r="456" spans="1:7" x14ac:dyDescent="0.25">
      <c r="A456" s="33" t="s">
        <v>331</v>
      </c>
      <c r="B456" s="34">
        <v>4098241</v>
      </c>
      <c r="C456" s="34">
        <v>1</v>
      </c>
      <c r="D456" s="33" t="s">
        <v>2317</v>
      </c>
      <c r="E456" s="44" t="s">
        <v>2313</v>
      </c>
      <c r="F456" s="33" t="s">
        <v>337</v>
      </c>
      <c r="G456" s="5">
        <f>MONTH(Tabla2[[#This Row],[Fecha Acción]])</f>
        <v>4</v>
      </c>
    </row>
    <row r="457" spans="1:7" x14ac:dyDescent="0.25">
      <c r="A457" s="33" t="s">
        <v>331</v>
      </c>
      <c r="B457" s="34">
        <v>4098252</v>
      </c>
      <c r="C457" s="34">
        <v>1</v>
      </c>
      <c r="D457" s="33" t="s">
        <v>2321</v>
      </c>
      <c r="E457" s="44" t="s">
        <v>2322</v>
      </c>
      <c r="F457" s="33" t="s">
        <v>52</v>
      </c>
      <c r="G457" s="5">
        <f>MONTH(Tabla2[[#This Row],[Fecha Acción]])</f>
        <v>4</v>
      </c>
    </row>
    <row r="458" spans="1:7" x14ac:dyDescent="0.25">
      <c r="A458" s="33" t="s">
        <v>331</v>
      </c>
      <c r="B458" s="34">
        <v>4098252</v>
      </c>
      <c r="C458" s="34">
        <v>1</v>
      </c>
      <c r="D458" s="33" t="s">
        <v>2321</v>
      </c>
      <c r="E458" s="44" t="s">
        <v>2323</v>
      </c>
      <c r="F458" s="33" t="s">
        <v>59</v>
      </c>
      <c r="G458" s="5">
        <f>MONTH(Tabla2[[#This Row],[Fecha Acción]])</f>
        <v>4</v>
      </c>
    </row>
    <row r="459" spans="1:7" x14ac:dyDescent="0.25">
      <c r="A459" s="33" t="s">
        <v>331</v>
      </c>
      <c r="B459" s="34">
        <v>4098252</v>
      </c>
      <c r="C459" s="34">
        <v>1</v>
      </c>
      <c r="D459" s="33" t="s">
        <v>2321</v>
      </c>
      <c r="E459" s="44" t="s">
        <v>2324</v>
      </c>
      <c r="F459" s="33" t="s">
        <v>384</v>
      </c>
      <c r="G459" s="5">
        <f>MONTH(Tabla2[[#This Row],[Fecha Acción]])</f>
        <v>4</v>
      </c>
    </row>
    <row r="460" spans="1:7" x14ac:dyDescent="0.25">
      <c r="A460" s="33" t="s">
        <v>331</v>
      </c>
      <c r="B460" s="34">
        <v>4098252</v>
      </c>
      <c r="C460" s="34">
        <v>1</v>
      </c>
      <c r="D460" s="33" t="s">
        <v>2321</v>
      </c>
      <c r="E460" s="44" t="s">
        <v>2315</v>
      </c>
      <c r="F460" s="33" t="s">
        <v>337</v>
      </c>
      <c r="G460" s="5">
        <f>MONTH(Tabla2[[#This Row],[Fecha Acción]])</f>
        <v>4</v>
      </c>
    </row>
    <row r="461" spans="1:7" x14ac:dyDescent="0.25">
      <c r="A461" s="33" t="s">
        <v>331</v>
      </c>
      <c r="B461" s="34">
        <v>4098659</v>
      </c>
      <c r="C461" s="34">
        <v>1</v>
      </c>
      <c r="D461" s="33" t="s">
        <v>2386</v>
      </c>
      <c r="E461" s="44" t="s">
        <v>2387</v>
      </c>
      <c r="F461" s="33" t="s">
        <v>52</v>
      </c>
      <c r="G461" s="5">
        <f>MONTH(Tabla2[[#This Row],[Fecha Acción]])</f>
        <v>4</v>
      </c>
    </row>
    <row r="462" spans="1:7" x14ac:dyDescent="0.25">
      <c r="A462" s="33" t="s">
        <v>331</v>
      </c>
      <c r="B462" s="34">
        <v>4098659</v>
      </c>
      <c r="C462" s="34">
        <v>1</v>
      </c>
      <c r="D462" s="33" t="s">
        <v>2386</v>
      </c>
      <c r="E462" s="44" t="s">
        <v>2388</v>
      </c>
      <c r="F462" s="33" t="s">
        <v>59</v>
      </c>
      <c r="G462" s="5">
        <f>MONTH(Tabla2[[#This Row],[Fecha Acción]])</f>
        <v>4</v>
      </c>
    </row>
    <row r="463" spans="1:7" x14ac:dyDescent="0.25">
      <c r="A463" s="33" t="s">
        <v>331</v>
      </c>
      <c r="B463" s="34">
        <v>4098659</v>
      </c>
      <c r="C463" s="34">
        <v>1</v>
      </c>
      <c r="D463" s="33" t="s">
        <v>2386</v>
      </c>
      <c r="E463" s="44" t="s">
        <v>2389</v>
      </c>
      <c r="F463" s="33" t="s">
        <v>384</v>
      </c>
      <c r="G463" s="5">
        <f>MONTH(Tabla2[[#This Row],[Fecha Acción]])</f>
        <v>4</v>
      </c>
    </row>
    <row r="464" spans="1:7" x14ac:dyDescent="0.25">
      <c r="A464" s="33" t="s">
        <v>331</v>
      </c>
      <c r="B464" s="34">
        <v>4098659</v>
      </c>
      <c r="C464" s="34">
        <v>1</v>
      </c>
      <c r="D464" s="33" t="s">
        <v>2386</v>
      </c>
      <c r="E464" s="44" t="s">
        <v>2390</v>
      </c>
      <c r="F464" s="33" t="s">
        <v>337</v>
      </c>
      <c r="G464" s="5">
        <f>MONTH(Tabla2[[#This Row],[Fecha Acción]])</f>
        <v>4</v>
      </c>
    </row>
    <row r="465" spans="1:7" x14ac:dyDescent="0.25">
      <c r="A465" s="33" t="s">
        <v>331</v>
      </c>
      <c r="B465" s="34">
        <v>4098566</v>
      </c>
      <c r="C465" s="34">
        <v>1</v>
      </c>
      <c r="D465" s="33" t="s">
        <v>2391</v>
      </c>
      <c r="E465" s="44" t="s">
        <v>2392</v>
      </c>
      <c r="F465" s="33" t="s">
        <v>52</v>
      </c>
      <c r="G465" s="5">
        <f>MONTH(Tabla2[[#This Row],[Fecha Acción]])</f>
        <v>4</v>
      </c>
    </row>
    <row r="466" spans="1:7" x14ac:dyDescent="0.25">
      <c r="A466" s="33" t="s">
        <v>331</v>
      </c>
      <c r="B466" s="34">
        <v>4098566</v>
      </c>
      <c r="C466" s="34">
        <v>1</v>
      </c>
      <c r="D466" s="33" t="s">
        <v>2391</v>
      </c>
      <c r="E466" s="44" t="s">
        <v>2393</v>
      </c>
      <c r="F466" s="33" t="s">
        <v>59</v>
      </c>
      <c r="G466" s="5">
        <f>MONTH(Tabla2[[#This Row],[Fecha Acción]])</f>
        <v>4</v>
      </c>
    </row>
    <row r="467" spans="1:7" x14ac:dyDescent="0.25">
      <c r="A467" s="33" t="s">
        <v>331</v>
      </c>
      <c r="B467" s="34">
        <v>4098566</v>
      </c>
      <c r="C467" s="34">
        <v>1</v>
      </c>
      <c r="D467" s="33" t="s">
        <v>2391</v>
      </c>
      <c r="E467" s="44" t="s">
        <v>2394</v>
      </c>
      <c r="F467" s="33" t="s">
        <v>384</v>
      </c>
      <c r="G467" s="5">
        <f>MONTH(Tabla2[[#This Row],[Fecha Acción]])</f>
        <v>4</v>
      </c>
    </row>
    <row r="468" spans="1:7" x14ac:dyDescent="0.25">
      <c r="A468" s="33" t="s">
        <v>331</v>
      </c>
      <c r="B468" s="34">
        <v>4098566</v>
      </c>
      <c r="C468" s="34">
        <v>1</v>
      </c>
      <c r="D468" s="33" t="s">
        <v>2391</v>
      </c>
      <c r="E468" s="44" t="s">
        <v>2395</v>
      </c>
      <c r="F468" s="33" t="s">
        <v>337</v>
      </c>
      <c r="G468" s="5">
        <f>MONTH(Tabla2[[#This Row],[Fecha Acción]])</f>
        <v>4</v>
      </c>
    </row>
    <row r="469" spans="1:7" x14ac:dyDescent="0.25">
      <c r="A469" s="33" t="s">
        <v>331</v>
      </c>
      <c r="B469" s="34">
        <v>4098685</v>
      </c>
      <c r="C469" s="34">
        <v>1</v>
      </c>
      <c r="D469" s="33" t="s">
        <v>2396</v>
      </c>
      <c r="E469" s="44" t="s">
        <v>2397</v>
      </c>
      <c r="F469" s="33" t="s">
        <v>52</v>
      </c>
      <c r="G469" s="5">
        <f>MONTH(Tabla2[[#This Row],[Fecha Acción]])</f>
        <v>4</v>
      </c>
    </row>
    <row r="470" spans="1:7" x14ac:dyDescent="0.25">
      <c r="A470" s="33" t="s">
        <v>331</v>
      </c>
      <c r="B470" s="34">
        <v>4098685</v>
      </c>
      <c r="C470" s="34">
        <v>1</v>
      </c>
      <c r="D470" s="33" t="s">
        <v>2396</v>
      </c>
      <c r="E470" s="44" t="s">
        <v>2398</v>
      </c>
      <c r="F470" s="33" t="s">
        <v>59</v>
      </c>
      <c r="G470" s="5">
        <f>MONTH(Tabla2[[#This Row],[Fecha Acción]])</f>
        <v>4</v>
      </c>
    </row>
    <row r="471" spans="1:7" x14ac:dyDescent="0.25">
      <c r="A471" s="33" t="s">
        <v>331</v>
      </c>
      <c r="B471" s="34">
        <v>4098685</v>
      </c>
      <c r="C471" s="34">
        <v>1</v>
      </c>
      <c r="D471" s="33" t="s">
        <v>2396</v>
      </c>
      <c r="E471" s="44" t="s">
        <v>2399</v>
      </c>
      <c r="F471" s="33" t="s">
        <v>384</v>
      </c>
      <c r="G471" s="5">
        <f>MONTH(Tabla2[[#This Row],[Fecha Acción]])</f>
        <v>4</v>
      </c>
    </row>
    <row r="472" spans="1:7" x14ac:dyDescent="0.25">
      <c r="A472" s="33" t="s">
        <v>331</v>
      </c>
      <c r="B472" s="34">
        <v>4098685</v>
      </c>
      <c r="C472" s="34">
        <v>1</v>
      </c>
      <c r="D472" s="33" t="s">
        <v>2396</v>
      </c>
      <c r="E472" s="44" t="s">
        <v>2400</v>
      </c>
      <c r="F472" s="33" t="s">
        <v>337</v>
      </c>
      <c r="G472" s="5">
        <f>MONTH(Tabla2[[#This Row],[Fecha Acción]])</f>
        <v>4</v>
      </c>
    </row>
    <row r="473" spans="1:7" x14ac:dyDescent="0.25">
      <c r="A473" s="33" t="s">
        <v>331</v>
      </c>
      <c r="B473" s="34">
        <v>4098697</v>
      </c>
      <c r="C473" s="34">
        <v>1</v>
      </c>
      <c r="D473" s="33" t="s">
        <v>2401</v>
      </c>
      <c r="E473" s="44" t="s">
        <v>2402</v>
      </c>
      <c r="F473" s="33" t="s">
        <v>52</v>
      </c>
      <c r="G473" s="5">
        <f>MONTH(Tabla2[[#This Row],[Fecha Acción]])</f>
        <v>4</v>
      </c>
    </row>
    <row r="474" spans="1:7" x14ac:dyDescent="0.25">
      <c r="A474" s="33" t="s">
        <v>331</v>
      </c>
      <c r="B474" s="34">
        <v>4098697</v>
      </c>
      <c r="C474" s="34">
        <v>1</v>
      </c>
      <c r="D474" s="33" t="s">
        <v>2401</v>
      </c>
      <c r="E474" s="44" t="s">
        <v>2403</v>
      </c>
      <c r="F474" s="33" t="s">
        <v>59</v>
      </c>
      <c r="G474" s="5">
        <f>MONTH(Tabla2[[#This Row],[Fecha Acción]])</f>
        <v>4</v>
      </c>
    </row>
    <row r="475" spans="1:7" x14ac:dyDescent="0.25">
      <c r="A475" s="33" t="s">
        <v>331</v>
      </c>
      <c r="B475" s="34">
        <v>4098697</v>
      </c>
      <c r="C475" s="34">
        <v>1</v>
      </c>
      <c r="D475" s="33" t="s">
        <v>2401</v>
      </c>
      <c r="E475" s="44" t="s">
        <v>2404</v>
      </c>
      <c r="F475" s="33" t="s">
        <v>384</v>
      </c>
      <c r="G475" s="5">
        <f>MONTH(Tabla2[[#This Row],[Fecha Acción]])</f>
        <v>4</v>
      </c>
    </row>
    <row r="476" spans="1:7" x14ac:dyDescent="0.25">
      <c r="A476" s="33" t="s">
        <v>331</v>
      </c>
      <c r="B476" s="34">
        <v>4098697</v>
      </c>
      <c r="C476" s="34">
        <v>1</v>
      </c>
      <c r="D476" s="33" t="s">
        <v>2401</v>
      </c>
      <c r="E476" s="44" t="s">
        <v>2405</v>
      </c>
      <c r="F476" s="33" t="s">
        <v>337</v>
      </c>
      <c r="G476" s="5">
        <f>MONTH(Tabla2[[#This Row],[Fecha Acción]])</f>
        <v>4</v>
      </c>
    </row>
    <row r="477" spans="1:7" x14ac:dyDescent="0.25">
      <c r="A477" s="33" t="s">
        <v>331</v>
      </c>
      <c r="B477" s="48">
        <v>4098413</v>
      </c>
      <c r="C477" s="34">
        <v>1</v>
      </c>
      <c r="D477" s="41" t="s">
        <v>2103</v>
      </c>
      <c r="E477" s="44" t="s">
        <v>2406</v>
      </c>
      <c r="F477" s="33" t="s">
        <v>52</v>
      </c>
      <c r="G477" s="5">
        <f>MONTH(Tabla2[[#This Row],[Fecha Acción]])</f>
        <v>4</v>
      </c>
    </row>
    <row r="478" spans="1:7" x14ac:dyDescent="0.25">
      <c r="A478" s="33" t="s">
        <v>331</v>
      </c>
      <c r="B478" s="48">
        <v>4098413</v>
      </c>
      <c r="C478" s="34">
        <v>1</v>
      </c>
      <c r="D478" s="41" t="s">
        <v>2103</v>
      </c>
      <c r="E478" s="44" t="s">
        <v>2407</v>
      </c>
      <c r="F478" s="33" t="s">
        <v>384</v>
      </c>
      <c r="G478" s="5">
        <f>MONTH(Tabla2[[#This Row],[Fecha Acción]])</f>
        <v>4</v>
      </c>
    </row>
    <row r="479" spans="1:7" x14ac:dyDescent="0.25">
      <c r="A479" s="33" t="s">
        <v>331</v>
      </c>
      <c r="B479" s="34">
        <v>4025126</v>
      </c>
      <c r="C479" s="34">
        <v>1</v>
      </c>
      <c r="D479" s="33" t="s">
        <v>2426</v>
      </c>
      <c r="E479" s="44" t="s">
        <v>2427</v>
      </c>
      <c r="F479" s="33" t="s">
        <v>334</v>
      </c>
      <c r="G479" s="5">
        <f>MONTH(Tabla2[[#This Row],[Fecha Acción]])</f>
        <v>4</v>
      </c>
    </row>
    <row r="480" spans="1:7" x14ac:dyDescent="0.25">
      <c r="A480" s="33" t="s">
        <v>331</v>
      </c>
      <c r="B480" s="34">
        <v>4026772</v>
      </c>
      <c r="C480" s="34">
        <v>1</v>
      </c>
      <c r="D480" s="33" t="s">
        <v>365</v>
      </c>
      <c r="E480" s="44" t="s">
        <v>2428</v>
      </c>
      <c r="F480" s="33" t="s">
        <v>334</v>
      </c>
      <c r="G480" s="5">
        <f>MONTH(Tabla2[[#This Row],[Fecha Acción]])</f>
        <v>4</v>
      </c>
    </row>
    <row r="481" spans="1:7" x14ac:dyDescent="0.25">
      <c r="A481" s="33" t="s">
        <v>331</v>
      </c>
      <c r="B481" s="34">
        <v>4049885</v>
      </c>
      <c r="C481" s="34">
        <v>1</v>
      </c>
      <c r="D481" s="33" t="s">
        <v>365</v>
      </c>
      <c r="E481" s="44" t="s">
        <v>2429</v>
      </c>
      <c r="F481" s="33" t="s">
        <v>334</v>
      </c>
      <c r="G481" s="5">
        <f>MONTH(Tabla2[[#This Row],[Fecha Acción]])</f>
        <v>4</v>
      </c>
    </row>
    <row r="482" spans="1:7" x14ac:dyDescent="0.25">
      <c r="A482" s="33" t="s">
        <v>331</v>
      </c>
      <c r="B482" s="34">
        <v>4035959</v>
      </c>
      <c r="C482" s="34">
        <v>2</v>
      </c>
      <c r="D482" s="33" t="s">
        <v>2430</v>
      </c>
      <c r="E482" s="44" t="s">
        <v>2431</v>
      </c>
      <c r="F482" s="33" t="s">
        <v>334</v>
      </c>
      <c r="G482" s="5">
        <f>MONTH(Tabla2[[#This Row],[Fecha Acción]])</f>
        <v>4</v>
      </c>
    </row>
    <row r="483" spans="1:7" x14ac:dyDescent="0.25">
      <c r="A483" s="33" t="s">
        <v>331</v>
      </c>
      <c r="B483" s="34">
        <v>4052684</v>
      </c>
      <c r="C483" s="34">
        <v>3</v>
      </c>
      <c r="D483" s="33" t="s">
        <v>455</v>
      </c>
      <c r="E483" s="44" t="s">
        <v>2432</v>
      </c>
      <c r="F483" s="33" t="s">
        <v>337</v>
      </c>
      <c r="G483" s="5">
        <f>MONTH(Tabla2[[#This Row],[Fecha Acción]])</f>
        <v>4</v>
      </c>
    </row>
    <row r="484" spans="1:7" x14ac:dyDescent="0.25">
      <c r="A484" s="33" t="s">
        <v>331</v>
      </c>
      <c r="B484" s="34">
        <v>4062876</v>
      </c>
      <c r="C484" s="34">
        <v>1</v>
      </c>
      <c r="D484" s="33" t="s">
        <v>465</v>
      </c>
      <c r="E484" s="44" t="s">
        <v>2433</v>
      </c>
      <c r="F484" s="33" t="s">
        <v>59</v>
      </c>
      <c r="G484" s="5">
        <f>MONTH(Tabla2[[#This Row],[Fecha Acción]])</f>
        <v>4</v>
      </c>
    </row>
    <row r="485" spans="1:7" x14ac:dyDescent="0.25">
      <c r="A485" s="33" t="s">
        <v>331</v>
      </c>
      <c r="B485" s="34">
        <v>4062779</v>
      </c>
      <c r="C485" s="34">
        <v>1</v>
      </c>
      <c r="D485" s="33" t="s">
        <v>465</v>
      </c>
      <c r="E485" s="44" t="s">
        <v>2434</v>
      </c>
      <c r="F485" s="33" t="s">
        <v>59</v>
      </c>
      <c r="G485" s="5">
        <f>MONTH(Tabla2[[#This Row],[Fecha Acción]])</f>
        <v>4</v>
      </c>
    </row>
    <row r="486" spans="1:7" x14ac:dyDescent="0.25">
      <c r="A486" s="33" t="s">
        <v>331</v>
      </c>
      <c r="B486" s="34">
        <v>4062772</v>
      </c>
      <c r="C486" s="34">
        <v>1</v>
      </c>
      <c r="D486" s="33" t="s">
        <v>465</v>
      </c>
      <c r="E486" s="44" t="s">
        <v>2435</v>
      </c>
      <c r="F486" s="33" t="s">
        <v>59</v>
      </c>
      <c r="G486" s="5">
        <f>MONTH(Tabla2[[#This Row],[Fecha Acción]])</f>
        <v>4</v>
      </c>
    </row>
    <row r="487" spans="1:7" x14ac:dyDescent="0.25">
      <c r="A487" s="33" t="s">
        <v>331</v>
      </c>
      <c r="B487" s="34">
        <v>4062769</v>
      </c>
      <c r="C487" s="34">
        <v>1</v>
      </c>
      <c r="D487" s="33" t="s">
        <v>465</v>
      </c>
      <c r="E487" s="44" t="s">
        <v>2436</v>
      </c>
      <c r="F487" s="33" t="s">
        <v>59</v>
      </c>
      <c r="G487" s="5">
        <f>MONTH(Tabla2[[#This Row],[Fecha Acción]])</f>
        <v>4</v>
      </c>
    </row>
    <row r="488" spans="1:7" x14ac:dyDescent="0.25">
      <c r="A488" s="33" t="s">
        <v>331</v>
      </c>
      <c r="B488" s="34">
        <v>4060867</v>
      </c>
      <c r="C488" s="34">
        <v>1</v>
      </c>
      <c r="D488" s="33" t="s">
        <v>465</v>
      </c>
      <c r="E488" s="44" t="s">
        <v>2437</v>
      </c>
      <c r="F488" s="33" t="s">
        <v>59</v>
      </c>
      <c r="G488" s="5">
        <f>MONTH(Tabla2[[#This Row],[Fecha Acción]])</f>
        <v>4</v>
      </c>
    </row>
    <row r="489" spans="1:7" x14ac:dyDescent="0.25">
      <c r="A489" s="33" t="s">
        <v>331</v>
      </c>
      <c r="B489" s="34">
        <v>4060726</v>
      </c>
      <c r="C489" s="34">
        <v>1</v>
      </c>
      <c r="D489" s="33" t="s">
        <v>465</v>
      </c>
      <c r="E489" s="44" t="s">
        <v>2438</v>
      </c>
      <c r="F489" s="33" t="s">
        <v>59</v>
      </c>
      <c r="G489" s="5">
        <f>MONTH(Tabla2[[#This Row],[Fecha Acción]])</f>
        <v>4</v>
      </c>
    </row>
    <row r="490" spans="1:7" x14ac:dyDescent="0.25">
      <c r="A490" s="33" t="s">
        <v>331</v>
      </c>
      <c r="B490" s="34">
        <v>4060247</v>
      </c>
      <c r="C490" s="34">
        <v>1</v>
      </c>
      <c r="D490" s="33" t="s">
        <v>465</v>
      </c>
      <c r="E490" s="44" t="s">
        <v>2439</v>
      </c>
      <c r="F490" s="33" t="s">
        <v>59</v>
      </c>
      <c r="G490" s="5">
        <f>MONTH(Tabla2[[#This Row],[Fecha Acción]])</f>
        <v>4</v>
      </c>
    </row>
    <row r="491" spans="1:7" x14ac:dyDescent="0.25">
      <c r="A491" s="33" t="s">
        <v>331</v>
      </c>
      <c r="B491" s="34">
        <v>4060010</v>
      </c>
      <c r="C491" s="34">
        <v>1</v>
      </c>
      <c r="D491" s="33" t="s">
        <v>465</v>
      </c>
      <c r="E491" s="44" t="s">
        <v>2440</v>
      </c>
      <c r="F491" s="33" t="s">
        <v>59</v>
      </c>
      <c r="G491" s="5">
        <f>MONTH(Tabla2[[#This Row],[Fecha Acción]])</f>
        <v>4</v>
      </c>
    </row>
    <row r="492" spans="1:7" x14ac:dyDescent="0.25">
      <c r="A492" s="33" t="s">
        <v>331</v>
      </c>
      <c r="B492" s="34">
        <v>4053546</v>
      </c>
      <c r="C492" s="34">
        <v>1</v>
      </c>
      <c r="D492" s="33" t="s">
        <v>465</v>
      </c>
      <c r="E492" s="44" t="s">
        <v>2441</v>
      </c>
      <c r="F492" s="33" t="s">
        <v>59</v>
      </c>
      <c r="G492" s="5">
        <f>MONTH(Tabla2[[#This Row],[Fecha Acción]])</f>
        <v>4</v>
      </c>
    </row>
    <row r="493" spans="1:7" x14ac:dyDescent="0.25">
      <c r="A493" s="33" t="s">
        <v>331</v>
      </c>
      <c r="B493" s="34">
        <v>4059993</v>
      </c>
      <c r="C493" s="34">
        <v>1</v>
      </c>
      <c r="D493" s="33" t="s">
        <v>465</v>
      </c>
      <c r="E493" s="44" t="s">
        <v>2442</v>
      </c>
      <c r="F493" s="33" t="s">
        <v>59</v>
      </c>
      <c r="G493" s="5">
        <f>MONTH(Tabla2[[#This Row],[Fecha Acción]])</f>
        <v>4</v>
      </c>
    </row>
    <row r="494" spans="1:7" x14ac:dyDescent="0.25">
      <c r="A494" s="33" t="s">
        <v>331</v>
      </c>
      <c r="B494" s="34">
        <v>4059990</v>
      </c>
      <c r="C494" s="34">
        <v>1</v>
      </c>
      <c r="D494" s="33" t="s">
        <v>465</v>
      </c>
      <c r="E494" s="44" t="s">
        <v>2443</v>
      </c>
      <c r="F494" s="33" t="s">
        <v>59</v>
      </c>
      <c r="G494" s="5">
        <f>MONTH(Tabla2[[#This Row],[Fecha Acción]])</f>
        <v>4</v>
      </c>
    </row>
    <row r="495" spans="1:7" x14ac:dyDescent="0.25">
      <c r="A495" s="33" t="s">
        <v>331</v>
      </c>
      <c r="B495" s="34">
        <v>4059989</v>
      </c>
      <c r="C495" s="34">
        <v>1</v>
      </c>
      <c r="D495" s="33" t="s">
        <v>465</v>
      </c>
      <c r="E495" s="44" t="s">
        <v>2444</v>
      </c>
      <c r="F495" s="33" t="s">
        <v>59</v>
      </c>
      <c r="G495" s="5">
        <f>MONTH(Tabla2[[#This Row],[Fecha Acción]])</f>
        <v>4</v>
      </c>
    </row>
    <row r="496" spans="1:7" x14ac:dyDescent="0.25">
      <c r="A496" s="33" t="s">
        <v>331</v>
      </c>
      <c r="B496" s="34">
        <v>4099174</v>
      </c>
      <c r="C496" s="34">
        <v>1</v>
      </c>
      <c r="D496" s="33" t="s">
        <v>465</v>
      </c>
      <c r="E496" s="44" t="s">
        <v>2445</v>
      </c>
      <c r="F496" s="33" t="s">
        <v>52</v>
      </c>
      <c r="G496" s="5">
        <f>MONTH(Tabla2[[#This Row],[Fecha Acción]])</f>
        <v>4</v>
      </c>
    </row>
    <row r="497" spans="1:7" x14ac:dyDescent="0.25">
      <c r="A497" s="33" t="s">
        <v>331</v>
      </c>
      <c r="B497" s="34">
        <v>4099174</v>
      </c>
      <c r="C497" s="34">
        <v>1</v>
      </c>
      <c r="D497" s="33" t="s">
        <v>465</v>
      </c>
      <c r="E497" s="44" t="s">
        <v>2446</v>
      </c>
      <c r="F497" s="33" t="s">
        <v>384</v>
      </c>
      <c r="G497" s="5">
        <f>MONTH(Tabla2[[#This Row],[Fecha Acción]])</f>
        <v>4</v>
      </c>
    </row>
    <row r="498" spans="1:7" x14ac:dyDescent="0.25">
      <c r="A498" s="33" t="s">
        <v>331</v>
      </c>
      <c r="B498" s="34">
        <v>4099245</v>
      </c>
      <c r="C498" s="34">
        <v>1</v>
      </c>
      <c r="D498" s="33" t="s">
        <v>465</v>
      </c>
      <c r="E498" s="44" t="s">
        <v>2447</v>
      </c>
      <c r="F498" s="33" t="s">
        <v>52</v>
      </c>
      <c r="G498" s="5">
        <f>MONTH(Tabla2[[#This Row],[Fecha Acción]])</f>
        <v>4</v>
      </c>
    </row>
    <row r="499" spans="1:7" x14ac:dyDescent="0.25">
      <c r="A499" s="33" t="s">
        <v>331</v>
      </c>
      <c r="B499" s="34">
        <v>4099245</v>
      </c>
      <c r="C499" s="34">
        <v>1</v>
      </c>
      <c r="D499" s="33" t="s">
        <v>465</v>
      </c>
      <c r="E499" s="44" t="s">
        <v>2448</v>
      </c>
      <c r="F499" s="33" t="s">
        <v>384</v>
      </c>
      <c r="G499" s="5">
        <f>MONTH(Tabla2[[#This Row],[Fecha Acción]])</f>
        <v>4</v>
      </c>
    </row>
    <row r="500" spans="1:7" x14ac:dyDescent="0.25">
      <c r="A500" s="33" t="s">
        <v>331</v>
      </c>
      <c r="B500" s="34">
        <v>4099179</v>
      </c>
      <c r="C500" s="34">
        <v>1</v>
      </c>
      <c r="D500" s="33" t="s">
        <v>465</v>
      </c>
      <c r="E500" s="44" t="s">
        <v>2449</v>
      </c>
      <c r="F500" s="33" t="s">
        <v>52</v>
      </c>
      <c r="G500" s="5">
        <f>MONTH(Tabla2[[#This Row],[Fecha Acción]])</f>
        <v>4</v>
      </c>
    </row>
    <row r="501" spans="1:7" x14ac:dyDescent="0.25">
      <c r="A501" s="33" t="s">
        <v>331</v>
      </c>
      <c r="B501" s="34">
        <v>4099179</v>
      </c>
      <c r="C501" s="34">
        <v>1</v>
      </c>
      <c r="D501" s="33" t="s">
        <v>465</v>
      </c>
      <c r="E501" s="44" t="s">
        <v>2450</v>
      </c>
      <c r="F501" s="33" t="s">
        <v>384</v>
      </c>
      <c r="G501" s="5">
        <f>MONTH(Tabla2[[#This Row],[Fecha Acción]])</f>
        <v>4</v>
      </c>
    </row>
    <row r="502" spans="1:7" x14ac:dyDescent="0.25">
      <c r="A502" s="33" t="s">
        <v>331</v>
      </c>
      <c r="B502" s="34">
        <v>3603978</v>
      </c>
      <c r="C502" s="34">
        <v>1</v>
      </c>
      <c r="D502" s="33" t="s">
        <v>2451</v>
      </c>
      <c r="E502" s="44" t="s">
        <v>2452</v>
      </c>
      <c r="F502" s="33" t="s">
        <v>59</v>
      </c>
      <c r="G502" s="5">
        <f>MONTH(Tabla2[[#This Row],[Fecha Acción]])</f>
        <v>4</v>
      </c>
    </row>
    <row r="503" spans="1:7" x14ac:dyDescent="0.25">
      <c r="A503" s="33" t="s">
        <v>331</v>
      </c>
      <c r="B503" s="34">
        <v>3603978</v>
      </c>
      <c r="C503" s="34">
        <v>1</v>
      </c>
      <c r="D503" s="33" t="s">
        <v>2451</v>
      </c>
      <c r="E503" s="44" t="s">
        <v>2453</v>
      </c>
      <c r="F503" s="33" t="s">
        <v>52</v>
      </c>
      <c r="G503" s="5">
        <f>MONTH(Tabla2[[#This Row],[Fecha Acción]])</f>
        <v>4</v>
      </c>
    </row>
    <row r="504" spans="1:7" x14ac:dyDescent="0.25">
      <c r="A504" s="33" t="s">
        <v>331</v>
      </c>
      <c r="B504" s="34">
        <v>3603978</v>
      </c>
      <c r="C504" s="34">
        <v>1</v>
      </c>
      <c r="D504" s="33" t="s">
        <v>2451</v>
      </c>
      <c r="E504" s="44" t="s">
        <v>2453</v>
      </c>
      <c r="F504" s="33" t="s">
        <v>384</v>
      </c>
      <c r="G504" s="5">
        <f>MONTH(Tabla2[[#This Row],[Fecha Acción]])</f>
        <v>4</v>
      </c>
    </row>
    <row r="505" spans="1:7" x14ac:dyDescent="0.25">
      <c r="A505" s="33" t="s">
        <v>331</v>
      </c>
      <c r="B505" s="34">
        <v>4093485</v>
      </c>
      <c r="C505" s="34">
        <v>3</v>
      </c>
      <c r="D505" s="33" t="s">
        <v>2116</v>
      </c>
      <c r="E505" s="44" t="s">
        <v>2558</v>
      </c>
      <c r="F505" s="33" t="s">
        <v>59</v>
      </c>
      <c r="G505" s="5">
        <f>MONTH(Tabla2[[#This Row],[Fecha Acción]])</f>
        <v>4</v>
      </c>
    </row>
    <row r="506" spans="1:7" x14ac:dyDescent="0.25">
      <c r="A506" s="33" t="s">
        <v>331</v>
      </c>
      <c r="B506" s="34">
        <v>4060812</v>
      </c>
      <c r="C506" s="34">
        <v>1</v>
      </c>
      <c r="D506" s="33" t="s">
        <v>596</v>
      </c>
      <c r="E506" s="44" t="s">
        <v>2559</v>
      </c>
      <c r="F506" s="33" t="s">
        <v>334</v>
      </c>
      <c r="G506" s="5">
        <f>MONTH(Tabla2[[#This Row],[Fecha Acción]])</f>
        <v>4</v>
      </c>
    </row>
    <row r="507" spans="1:7" x14ac:dyDescent="0.25">
      <c r="A507" s="33" t="s">
        <v>331</v>
      </c>
      <c r="B507" s="34">
        <v>4073191</v>
      </c>
      <c r="C507" s="34">
        <v>1</v>
      </c>
      <c r="D507" s="33" t="s">
        <v>537</v>
      </c>
      <c r="E507" s="44" t="s">
        <v>2560</v>
      </c>
      <c r="F507" s="33" t="s">
        <v>334</v>
      </c>
      <c r="G507" s="5">
        <f>MONTH(Tabla2[[#This Row],[Fecha Acción]])</f>
        <v>4</v>
      </c>
    </row>
    <row r="508" spans="1:7" x14ac:dyDescent="0.25">
      <c r="A508" s="33" t="s">
        <v>331</v>
      </c>
      <c r="B508" s="34">
        <v>4061263</v>
      </c>
      <c r="C508" s="34">
        <v>1</v>
      </c>
      <c r="D508" s="33" t="s">
        <v>610</v>
      </c>
      <c r="E508" s="44" t="s">
        <v>2561</v>
      </c>
      <c r="F508" s="33" t="s">
        <v>334</v>
      </c>
      <c r="G508" s="5">
        <f>MONTH(Tabla2[[#This Row],[Fecha Acción]])</f>
        <v>4</v>
      </c>
    </row>
    <row r="509" spans="1:7" x14ac:dyDescent="0.25">
      <c r="A509" s="33" t="s">
        <v>331</v>
      </c>
      <c r="B509" s="34">
        <v>3941939</v>
      </c>
      <c r="C509" s="34">
        <v>1</v>
      </c>
      <c r="D509" s="33" t="s">
        <v>2562</v>
      </c>
      <c r="E509" s="44" t="s">
        <v>2563</v>
      </c>
      <c r="F509" s="33" t="s">
        <v>334</v>
      </c>
      <c r="G509" s="5">
        <f>MONTH(Tabla2[[#This Row],[Fecha Acción]])</f>
        <v>4</v>
      </c>
    </row>
    <row r="510" spans="1:7" x14ac:dyDescent="0.25">
      <c r="A510" s="33" t="s">
        <v>331</v>
      </c>
      <c r="B510" s="34">
        <v>4052536</v>
      </c>
      <c r="C510" s="34">
        <v>1</v>
      </c>
      <c r="D510" s="33" t="s">
        <v>446</v>
      </c>
      <c r="E510" s="44" t="s">
        <v>2564</v>
      </c>
      <c r="F510" s="33" t="s">
        <v>334</v>
      </c>
      <c r="G510" s="5">
        <f>MONTH(Tabla2[[#This Row],[Fecha Acción]])</f>
        <v>4</v>
      </c>
    </row>
    <row r="511" spans="1:7" x14ac:dyDescent="0.25">
      <c r="A511" s="33" t="s">
        <v>331</v>
      </c>
      <c r="B511" s="34">
        <v>4052577</v>
      </c>
      <c r="C511" s="34">
        <v>1</v>
      </c>
      <c r="D511" s="33" t="s">
        <v>446</v>
      </c>
      <c r="E511" s="44" t="s">
        <v>2565</v>
      </c>
      <c r="F511" s="33" t="s">
        <v>334</v>
      </c>
      <c r="G511" s="5">
        <f>MONTH(Tabla2[[#This Row],[Fecha Acción]])</f>
        <v>4</v>
      </c>
    </row>
    <row r="512" spans="1:7" x14ac:dyDescent="0.25">
      <c r="A512" s="33" t="s">
        <v>331</v>
      </c>
      <c r="B512" s="34">
        <v>4064286</v>
      </c>
      <c r="C512" s="34">
        <v>1</v>
      </c>
      <c r="D512" s="33" t="s">
        <v>601</v>
      </c>
      <c r="E512" s="44" t="s">
        <v>2566</v>
      </c>
      <c r="F512" s="33" t="s">
        <v>334</v>
      </c>
      <c r="G512" s="5">
        <f>MONTH(Tabla2[[#This Row],[Fecha Acción]])</f>
        <v>4</v>
      </c>
    </row>
    <row r="513" spans="1:7" x14ac:dyDescent="0.25">
      <c r="A513" s="33" t="s">
        <v>331</v>
      </c>
      <c r="B513" s="34">
        <v>4045880</v>
      </c>
      <c r="C513" s="34">
        <v>1</v>
      </c>
      <c r="D513" s="33" t="s">
        <v>2426</v>
      </c>
      <c r="E513" s="44" t="s">
        <v>2567</v>
      </c>
      <c r="F513" s="33" t="s">
        <v>334</v>
      </c>
      <c r="G513" s="5">
        <f>MONTH(Tabla2[[#This Row],[Fecha Acción]])</f>
        <v>4</v>
      </c>
    </row>
    <row r="514" spans="1:7" x14ac:dyDescent="0.25">
      <c r="A514" s="33" t="s">
        <v>331</v>
      </c>
      <c r="B514" s="34">
        <v>4059263</v>
      </c>
      <c r="C514" s="34">
        <v>1</v>
      </c>
      <c r="D514" s="33" t="s">
        <v>546</v>
      </c>
      <c r="E514" s="44" t="s">
        <v>2568</v>
      </c>
      <c r="F514" s="33" t="s">
        <v>334</v>
      </c>
      <c r="G514" s="5">
        <f>MONTH(Tabla2[[#This Row],[Fecha Acción]])</f>
        <v>4</v>
      </c>
    </row>
    <row r="515" spans="1:7" x14ac:dyDescent="0.25">
      <c r="A515" s="33" t="s">
        <v>331</v>
      </c>
      <c r="B515" s="34">
        <v>4059178</v>
      </c>
      <c r="C515" s="34">
        <v>1</v>
      </c>
      <c r="D515" s="33" t="s">
        <v>546</v>
      </c>
      <c r="E515" s="44" t="s">
        <v>2569</v>
      </c>
      <c r="F515" s="33" t="s">
        <v>334</v>
      </c>
      <c r="G515" s="5">
        <f>MONTH(Tabla2[[#This Row],[Fecha Acción]])</f>
        <v>4</v>
      </c>
    </row>
    <row r="516" spans="1:7" x14ac:dyDescent="0.25">
      <c r="A516" s="33" t="s">
        <v>331</v>
      </c>
      <c r="B516" s="34">
        <v>4059119</v>
      </c>
      <c r="C516" s="34">
        <v>1</v>
      </c>
      <c r="D516" s="33" t="s">
        <v>546</v>
      </c>
      <c r="E516" s="44" t="s">
        <v>2570</v>
      </c>
      <c r="F516" s="33" t="s">
        <v>334</v>
      </c>
      <c r="G516" s="5">
        <f>MONTH(Tabla2[[#This Row],[Fecha Acción]])</f>
        <v>4</v>
      </c>
    </row>
    <row r="517" spans="1:7" x14ac:dyDescent="0.25">
      <c r="A517" s="33" t="s">
        <v>331</v>
      </c>
      <c r="B517" s="34">
        <v>4057389</v>
      </c>
      <c r="C517" s="34">
        <v>1</v>
      </c>
      <c r="D517" s="33" t="s">
        <v>2571</v>
      </c>
      <c r="E517" s="44" t="s">
        <v>2572</v>
      </c>
      <c r="F517" s="33" t="s">
        <v>334</v>
      </c>
      <c r="G517" s="5">
        <f>MONTH(Tabla2[[#This Row],[Fecha Acción]])</f>
        <v>4</v>
      </c>
    </row>
    <row r="518" spans="1:7" x14ac:dyDescent="0.25">
      <c r="A518" s="33" t="s">
        <v>331</v>
      </c>
      <c r="B518" s="34">
        <v>4084123</v>
      </c>
      <c r="C518" s="34">
        <v>1</v>
      </c>
      <c r="D518" s="33" t="s">
        <v>1930</v>
      </c>
      <c r="E518" s="44" t="s">
        <v>2550</v>
      </c>
      <c r="F518" s="33" t="s">
        <v>337</v>
      </c>
      <c r="G518" s="5">
        <f>MONTH(Tabla2[[#This Row],[Fecha Acción]])</f>
        <v>4</v>
      </c>
    </row>
    <row r="519" spans="1:7" x14ac:dyDescent="0.25">
      <c r="A519" t="s">
        <v>331</v>
      </c>
      <c r="B519" s="4">
        <v>4102968</v>
      </c>
      <c r="C519" s="4">
        <v>2</v>
      </c>
      <c r="D519" t="s">
        <v>2650</v>
      </c>
      <c r="E519" s="2" t="s">
        <v>2651</v>
      </c>
      <c r="F519" t="s">
        <v>52</v>
      </c>
      <c r="G519" s="5">
        <f>MONTH(Tabla2[[#This Row],[Fecha Acción]])</f>
        <v>4</v>
      </c>
    </row>
    <row r="520" spans="1:7" x14ac:dyDescent="0.25">
      <c r="A520" t="s">
        <v>331</v>
      </c>
      <c r="B520" s="4">
        <v>4102968</v>
      </c>
      <c r="C520" s="4">
        <v>2</v>
      </c>
      <c r="D520" t="s">
        <v>2650</v>
      </c>
      <c r="E520" s="2" t="s">
        <v>2652</v>
      </c>
      <c r="F520" t="s">
        <v>384</v>
      </c>
      <c r="G520" s="5">
        <f>MONTH(Tabla2[[#This Row],[Fecha Acción]])</f>
        <v>4</v>
      </c>
    </row>
    <row r="521" spans="1:7" x14ac:dyDescent="0.25">
      <c r="A521" t="s">
        <v>331</v>
      </c>
      <c r="B521" s="4">
        <v>4103258</v>
      </c>
      <c r="C521" s="4">
        <v>1</v>
      </c>
      <c r="D521" t="s">
        <v>465</v>
      </c>
      <c r="E521" s="2" t="s">
        <v>2653</v>
      </c>
      <c r="F521" t="s">
        <v>52</v>
      </c>
      <c r="G521" s="5">
        <f>MONTH(Tabla2[[#This Row],[Fecha Acción]])</f>
        <v>4</v>
      </c>
    </row>
    <row r="522" spans="1:7" x14ac:dyDescent="0.25">
      <c r="A522" t="s">
        <v>331</v>
      </c>
      <c r="B522" s="4">
        <v>4103258</v>
      </c>
      <c r="C522" s="4">
        <v>1</v>
      </c>
      <c r="D522" t="s">
        <v>465</v>
      </c>
      <c r="E522" s="2" t="s">
        <v>2654</v>
      </c>
      <c r="F522" t="s">
        <v>384</v>
      </c>
      <c r="G522" s="5">
        <f>MONTH(Tabla2[[#This Row],[Fecha Acción]])</f>
        <v>4</v>
      </c>
    </row>
    <row r="523" spans="1:7" x14ac:dyDescent="0.25">
      <c r="A523" t="s">
        <v>331</v>
      </c>
      <c r="B523" s="4">
        <v>4103261</v>
      </c>
      <c r="C523" s="4">
        <v>40</v>
      </c>
      <c r="D523" t="s">
        <v>1445</v>
      </c>
      <c r="E523" s="2" t="s">
        <v>2655</v>
      </c>
      <c r="F523" t="s">
        <v>52</v>
      </c>
      <c r="G523" s="5">
        <f>MONTH(Tabla2[[#This Row],[Fecha Acción]])</f>
        <v>4</v>
      </c>
    </row>
    <row r="524" spans="1:7" x14ac:dyDescent="0.25">
      <c r="A524" t="s">
        <v>331</v>
      </c>
      <c r="B524" s="4">
        <v>4103261</v>
      </c>
      <c r="C524" s="4">
        <v>40</v>
      </c>
      <c r="D524" t="s">
        <v>1445</v>
      </c>
      <c r="E524" s="2" t="s">
        <v>2656</v>
      </c>
      <c r="F524" t="s">
        <v>384</v>
      </c>
      <c r="G524" s="5">
        <f>MONTH(Tabla2[[#This Row],[Fecha Acción]])</f>
        <v>4</v>
      </c>
    </row>
    <row r="525" spans="1:7" x14ac:dyDescent="0.25">
      <c r="A525" t="s">
        <v>331</v>
      </c>
      <c r="B525" s="4">
        <v>4103261</v>
      </c>
      <c r="C525" s="4">
        <v>40</v>
      </c>
      <c r="D525" t="s">
        <v>1445</v>
      </c>
      <c r="E525" s="2" t="s">
        <v>2657</v>
      </c>
      <c r="F525" t="s">
        <v>337</v>
      </c>
      <c r="G525" s="5">
        <f>MONTH(Tabla2[[#This Row],[Fecha Acción]])</f>
        <v>4</v>
      </c>
    </row>
    <row r="526" spans="1:7" x14ac:dyDescent="0.25">
      <c r="A526" t="s">
        <v>331</v>
      </c>
      <c r="B526" s="4">
        <v>4103266</v>
      </c>
      <c r="C526" s="4">
        <v>22</v>
      </c>
      <c r="D526" t="s">
        <v>1445</v>
      </c>
      <c r="E526" s="2" t="s">
        <v>2658</v>
      </c>
      <c r="F526" t="s">
        <v>52</v>
      </c>
      <c r="G526" s="5">
        <f>MONTH(Tabla2[[#This Row],[Fecha Acción]])</f>
        <v>4</v>
      </c>
    </row>
    <row r="527" spans="1:7" x14ac:dyDescent="0.25">
      <c r="A527" t="s">
        <v>331</v>
      </c>
      <c r="B527" s="4">
        <v>4103266</v>
      </c>
      <c r="C527" s="4">
        <v>22</v>
      </c>
      <c r="D527" s="41" t="s">
        <v>1445</v>
      </c>
      <c r="E527" s="2" t="s">
        <v>2659</v>
      </c>
      <c r="F527" t="s">
        <v>384</v>
      </c>
      <c r="G527" s="5">
        <f>MONTH(Tabla2[[#This Row],[Fecha Acción]])</f>
        <v>4</v>
      </c>
    </row>
    <row r="528" spans="1:7" x14ac:dyDescent="0.25">
      <c r="A528" t="s">
        <v>331</v>
      </c>
      <c r="B528" s="4">
        <v>4103266</v>
      </c>
      <c r="C528" s="4">
        <v>22</v>
      </c>
      <c r="D528" t="s">
        <v>1445</v>
      </c>
      <c r="E528" s="2" t="s">
        <v>2660</v>
      </c>
      <c r="F528" t="s">
        <v>337</v>
      </c>
      <c r="G528" s="5">
        <f>MONTH(Tabla2[[#This Row],[Fecha Acción]])</f>
        <v>4</v>
      </c>
    </row>
    <row r="529" spans="1:7" x14ac:dyDescent="0.25">
      <c r="A529" t="s">
        <v>331</v>
      </c>
      <c r="B529" s="4">
        <v>4105105</v>
      </c>
      <c r="C529" s="4">
        <v>2</v>
      </c>
      <c r="D529" s="41" t="s">
        <v>2102</v>
      </c>
      <c r="E529" s="2" t="s">
        <v>2659</v>
      </c>
      <c r="F529" t="s">
        <v>52</v>
      </c>
      <c r="G529" s="52">
        <f>MONTH(Tabla2[[#This Row],[Fecha Acción]])</f>
        <v>4</v>
      </c>
    </row>
    <row r="530" spans="1:7" x14ac:dyDescent="0.25">
      <c r="A530" t="s">
        <v>331</v>
      </c>
      <c r="B530" s="4">
        <v>4105105</v>
      </c>
      <c r="C530" s="4">
        <v>2</v>
      </c>
      <c r="D530" s="41" t="s">
        <v>2102</v>
      </c>
      <c r="E530" s="2" t="s">
        <v>2660</v>
      </c>
      <c r="F530" t="s">
        <v>384</v>
      </c>
      <c r="G530" s="52">
        <f>MONTH(Tabla2[[#This Row],[Fecha Acción]])</f>
        <v>4</v>
      </c>
    </row>
    <row r="531" spans="1:7" x14ac:dyDescent="0.25">
      <c r="A531" s="61" t="s">
        <v>331</v>
      </c>
      <c r="B531" s="62">
        <v>4026674</v>
      </c>
      <c r="C531" s="62">
        <v>1</v>
      </c>
      <c r="D531" s="61" t="s">
        <v>1918</v>
      </c>
      <c r="E531" s="44" t="s">
        <v>2803</v>
      </c>
      <c r="F531" s="61" t="s">
        <v>334</v>
      </c>
      <c r="G531" s="52">
        <f>MONTH(Tabla2[[#This Row],[Fecha Acción]])</f>
        <v>4</v>
      </c>
    </row>
    <row r="532" spans="1:7" x14ac:dyDescent="0.25">
      <c r="A532" s="61" t="s">
        <v>331</v>
      </c>
      <c r="B532" s="62">
        <v>4038765</v>
      </c>
      <c r="C532" s="62">
        <v>1</v>
      </c>
      <c r="D532" s="61" t="s">
        <v>1476</v>
      </c>
      <c r="E532" s="44" t="s">
        <v>2716</v>
      </c>
      <c r="F532" s="61" t="s">
        <v>337</v>
      </c>
      <c r="G532" s="52">
        <f>MONTH(Tabla2[[#This Row],[Fecha Acción]])</f>
        <v>4</v>
      </c>
    </row>
    <row r="533" spans="1:7" x14ac:dyDescent="0.25">
      <c r="A533" s="61" t="s">
        <v>331</v>
      </c>
      <c r="B533" s="62">
        <v>4036507</v>
      </c>
      <c r="C533" s="62">
        <v>1</v>
      </c>
      <c r="D533" s="61" t="s">
        <v>2804</v>
      </c>
      <c r="E533" s="44" t="s">
        <v>2805</v>
      </c>
      <c r="F533" s="61" t="s">
        <v>457</v>
      </c>
      <c r="G533" s="52">
        <f>MONTH(Tabla2[[#This Row],[Fecha Acción]])</f>
        <v>4</v>
      </c>
    </row>
    <row r="534" spans="1:7" x14ac:dyDescent="0.25">
      <c r="A534" s="61" t="s">
        <v>331</v>
      </c>
      <c r="B534" s="62">
        <v>4106251</v>
      </c>
      <c r="C534" s="62">
        <v>1</v>
      </c>
      <c r="D534" s="61" t="s">
        <v>2806</v>
      </c>
      <c r="E534" s="44" t="s">
        <v>2807</v>
      </c>
      <c r="F534" s="61" t="s">
        <v>52</v>
      </c>
      <c r="G534" s="52">
        <f>MONTH(Tabla2[[#This Row],[Fecha Acción]])</f>
        <v>4</v>
      </c>
    </row>
    <row r="535" spans="1:7" x14ac:dyDescent="0.25">
      <c r="A535" s="61" t="s">
        <v>331</v>
      </c>
      <c r="B535" s="62">
        <v>4106251</v>
      </c>
      <c r="C535" s="62">
        <v>1</v>
      </c>
      <c r="D535" s="61" t="s">
        <v>2806</v>
      </c>
      <c r="E535" s="44" t="s">
        <v>2808</v>
      </c>
      <c r="F535" s="61" t="s">
        <v>384</v>
      </c>
      <c r="G535" s="52">
        <f>MONTH(Tabla2[[#This Row],[Fecha Acción]])</f>
        <v>4</v>
      </c>
    </row>
    <row r="536" spans="1:7" x14ac:dyDescent="0.25">
      <c r="A536" s="61" t="s">
        <v>331</v>
      </c>
      <c r="B536" s="62">
        <v>4107127</v>
      </c>
      <c r="C536" s="62">
        <v>1</v>
      </c>
      <c r="D536" s="61" t="s">
        <v>465</v>
      </c>
      <c r="E536" s="44" t="s">
        <v>2809</v>
      </c>
      <c r="F536" s="61" t="s">
        <v>52</v>
      </c>
      <c r="G536" s="52">
        <f>MONTH(Tabla2[[#This Row],[Fecha Acción]])</f>
        <v>4</v>
      </c>
    </row>
    <row r="537" spans="1:7" x14ac:dyDescent="0.25">
      <c r="A537" s="61" t="s">
        <v>331</v>
      </c>
      <c r="B537" s="62">
        <v>4107127</v>
      </c>
      <c r="C537" s="62">
        <v>1</v>
      </c>
      <c r="D537" s="61" t="s">
        <v>465</v>
      </c>
      <c r="E537" s="44" t="s">
        <v>2810</v>
      </c>
      <c r="F537" s="61" t="s">
        <v>384</v>
      </c>
      <c r="G537" s="52">
        <f>MONTH(Tabla2[[#This Row],[Fecha Acción]])</f>
        <v>4</v>
      </c>
    </row>
    <row r="538" spans="1:7" x14ac:dyDescent="0.25">
      <c r="A538" s="61" t="s">
        <v>331</v>
      </c>
      <c r="B538" s="62">
        <v>4107133</v>
      </c>
      <c r="C538" s="62">
        <v>1</v>
      </c>
      <c r="D538" s="61" t="s">
        <v>465</v>
      </c>
      <c r="E538" s="44" t="s">
        <v>2811</v>
      </c>
      <c r="F538" s="61" t="s">
        <v>52</v>
      </c>
      <c r="G538" s="52">
        <f>MONTH(Tabla2[[#This Row],[Fecha Acción]])</f>
        <v>4</v>
      </c>
    </row>
    <row r="539" spans="1:7" x14ac:dyDescent="0.25">
      <c r="A539" s="61" t="s">
        <v>331</v>
      </c>
      <c r="B539" s="62">
        <v>4107133</v>
      </c>
      <c r="C539" s="62">
        <v>1</v>
      </c>
      <c r="D539" s="61" t="s">
        <v>465</v>
      </c>
      <c r="E539" s="44" t="s">
        <v>2812</v>
      </c>
      <c r="F539" s="61" t="s">
        <v>384</v>
      </c>
      <c r="G539" s="52">
        <f>MONTH(Tabla2[[#This Row],[Fecha Acción]])</f>
        <v>4</v>
      </c>
    </row>
    <row r="540" spans="1:7" x14ac:dyDescent="0.25">
      <c r="A540" t="s">
        <v>331</v>
      </c>
      <c r="B540" s="4">
        <v>4050884</v>
      </c>
      <c r="C540" s="4">
        <v>1</v>
      </c>
      <c r="D540" t="s">
        <v>1907</v>
      </c>
      <c r="E540" s="43">
        <v>46135.394872685189</v>
      </c>
      <c r="F540" t="s">
        <v>337</v>
      </c>
      <c r="G540" s="52">
        <f>MONTH(Tabla2[[#This Row],[Fecha Acción]])</f>
        <v>4</v>
      </c>
    </row>
    <row r="541" spans="1:7" x14ac:dyDescent="0.25">
      <c r="A541" t="s">
        <v>331</v>
      </c>
      <c r="B541" s="4">
        <v>4059933</v>
      </c>
      <c r="C541" s="4">
        <v>5</v>
      </c>
      <c r="D541" t="s">
        <v>1279</v>
      </c>
      <c r="E541" s="43">
        <v>46136.344293981485</v>
      </c>
      <c r="F541" t="s">
        <v>59</v>
      </c>
      <c r="G541" s="52">
        <f>MONTH(Tabla2[[#This Row],[Fecha Acción]])</f>
        <v>4</v>
      </c>
    </row>
    <row r="542" spans="1:7" x14ac:dyDescent="0.25">
      <c r="A542" t="s">
        <v>331</v>
      </c>
      <c r="B542" s="4">
        <v>4059933</v>
      </c>
      <c r="C542" s="4">
        <v>5</v>
      </c>
      <c r="D542" t="s">
        <v>1279</v>
      </c>
      <c r="E542" s="43">
        <v>46136.34646990741</v>
      </c>
      <c r="F542" t="s">
        <v>337</v>
      </c>
      <c r="G542" s="52">
        <f>MONTH(Tabla2[[#This Row],[Fecha Acción]])</f>
        <v>4</v>
      </c>
    </row>
    <row r="543" spans="1:7" x14ac:dyDescent="0.25">
      <c r="A543" t="s">
        <v>331</v>
      </c>
      <c r="B543" s="4">
        <v>4010499</v>
      </c>
      <c r="C543" s="4">
        <v>20</v>
      </c>
      <c r="D543" t="s">
        <v>2819</v>
      </c>
      <c r="E543" s="43">
        <v>46136.36891203704</v>
      </c>
      <c r="F543" t="s">
        <v>334</v>
      </c>
      <c r="G543" s="52">
        <f>MONTH(Tabla2[[#This Row],[Fecha Acción]])</f>
        <v>4</v>
      </c>
    </row>
    <row r="544" spans="1:7" x14ac:dyDescent="0.25">
      <c r="A544" t="s">
        <v>331</v>
      </c>
      <c r="B544" s="4">
        <v>4110018</v>
      </c>
      <c r="C544" s="4">
        <v>4</v>
      </c>
      <c r="D544" t="s">
        <v>2819</v>
      </c>
      <c r="E544" s="43">
        <v>46136.369039351855</v>
      </c>
      <c r="F544" t="s">
        <v>52</v>
      </c>
      <c r="G544" s="52">
        <f>MONTH(Tabla2[[#This Row],[Fecha Acción]])</f>
        <v>4</v>
      </c>
    </row>
    <row r="545" spans="1:7" x14ac:dyDescent="0.25">
      <c r="A545" t="s">
        <v>331</v>
      </c>
      <c r="B545" s="4">
        <v>4110018</v>
      </c>
      <c r="C545" s="4">
        <v>4</v>
      </c>
      <c r="D545" t="s">
        <v>2819</v>
      </c>
      <c r="E545" s="43">
        <v>46136.375497685185</v>
      </c>
      <c r="F545" t="s">
        <v>384</v>
      </c>
      <c r="G545" s="52">
        <f>MONTH(Tabla2[[#This Row],[Fecha Acción]])</f>
        <v>4</v>
      </c>
    </row>
    <row r="546" spans="1:7" x14ac:dyDescent="0.25">
      <c r="A546" t="s">
        <v>331</v>
      </c>
      <c r="B546" s="4">
        <v>4068210</v>
      </c>
      <c r="C546" s="4">
        <v>1</v>
      </c>
      <c r="D546" t="s">
        <v>482</v>
      </c>
      <c r="E546" s="43">
        <v>46136.403009259258</v>
      </c>
      <c r="F546" t="s">
        <v>334</v>
      </c>
      <c r="G546" s="52">
        <f>MONTH(Tabla2[[#This Row],[Fecha Acción]])</f>
        <v>4</v>
      </c>
    </row>
    <row r="547" spans="1:7" x14ac:dyDescent="0.25">
      <c r="A547" t="s">
        <v>331</v>
      </c>
      <c r="B547" s="4">
        <v>4069774</v>
      </c>
      <c r="C547" s="4">
        <v>1</v>
      </c>
      <c r="D547" t="s">
        <v>482</v>
      </c>
      <c r="E547" s="43">
        <v>46136.403275462966</v>
      </c>
      <c r="F547" t="s">
        <v>334</v>
      </c>
      <c r="G547" s="52">
        <f>MONTH(Tabla2[[#This Row],[Fecha Acción]])</f>
        <v>4</v>
      </c>
    </row>
    <row r="548" spans="1:7" x14ac:dyDescent="0.25">
      <c r="A548" t="s">
        <v>331</v>
      </c>
      <c r="B548" s="4">
        <v>4110131</v>
      </c>
      <c r="C548" s="4">
        <v>2</v>
      </c>
      <c r="D548" t="s">
        <v>482</v>
      </c>
      <c r="E548" s="43">
        <v>46136.403622685182</v>
      </c>
      <c r="F548" t="s">
        <v>52</v>
      </c>
      <c r="G548" s="52">
        <f>MONTH(Tabla2[[#This Row],[Fecha Acción]])</f>
        <v>4</v>
      </c>
    </row>
    <row r="549" spans="1:7" x14ac:dyDescent="0.25">
      <c r="A549" t="s">
        <v>331</v>
      </c>
      <c r="B549" s="4">
        <v>4110131</v>
      </c>
      <c r="C549" s="4">
        <v>2</v>
      </c>
      <c r="D549" t="s">
        <v>482</v>
      </c>
      <c r="E549" s="43">
        <v>46136.40483796296</v>
      </c>
      <c r="F549" t="s">
        <v>384</v>
      </c>
      <c r="G549" s="52">
        <f>MONTH(Tabla2[[#This Row],[Fecha Acción]])</f>
        <v>4</v>
      </c>
    </row>
    <row r="550" spans="1:7" x14ac:dyDescent="0.25">
      <c r="A550" s="68" t="s">
        <v>331</v>
      </c>
      <c r="B550" s="69">
        <v>4111802</v>
      </c>
      <c r="C550" s="69">
        <v>1</v>
      </c>
      <c r="D550" s="68" t="s">
        <v>465</v>
      </c>
      <c r="E550" s="44" t="s">
        <v>2920</v>
      </c>
      <c r="F550" s="68" t="s">
        <v>52</v>
      </c>
      <c r="G550" s="52">
        <f>MONTH(Tabla2[[#This Row],[Fecha Acción]])</f>
        <v>4</v>
      </c>
    </row>
    <row r="551" spans="1:7" x14ac:dyDescent="0.25">
      <c r="A551" s="68" t="s">
        <v>331</v>
      </c>
      <c r="B551" s="69">
        <v>4111802</v>
      </c>
      <c r="C551" s="69">
        <v>1</v>
      </c>
      <c r="D551" s="68" t="s">
        <v>465</v>
      </c>
      <c r="E551" s="44" t="s">
        <v>2921</v>
      </c>
      <c r="F551" s="68" t="s">
        <v>384</v>
      </c>
      <c r="G551" s="52">
        <f>MONTH(Tabla2[[#This Row],[Fecha Acción]])</f>
        <v>4</v>
      </c>
    </row>
    <row r="552" spans="1:7" x14ac:dyDescent="0.25">
      <c r="A552" s="72" t="s">
        <v>331</v>
      </c>
      <c r="B552" s="73">
        <v>4115952</v>
      </c>
      <c r="C552" s="73">
        <v>1</v>
      </c>
      <c r="D552" s="72" t="s">
        <v>2932</v>
      </c>
      <c r="E552" s="2" t="s">
        <v>2933</v>
      </c>
      <c r="F552" s="72" t="s">
        <v>52</v>
      </c>
      <c r="G552" s="52">
        <f>MONTH(Tabla2[[#This Row],[Fecha Acción]])</f>
        <v>4</v>
      </c>
    </row>
    <row r="553" spans="1:7" x14ac:dyDescent="0.25">
      <c r="A553" s="72" t="s">
        <v>331</v>
      </c>
      <c r="B553" s="73">
        <v>4115952</v>
      </c>
      <c r="C553" s="73">
        <v>1</v>
      </c>
      <c r="D553" s="72" t="s">
        <v>2932</v>
      </c>
      <c r="E553" s="2" t="s">
        <v>2934</v>
      </c>
      <c r="F553" s="72" t="s">
        <v>384</v>
      </c>
      <c r="G553" s="52">
        <f>MONTH(Tabla2[[#This Row],[Fecha Acción]])</f>
        <v>4</v>
      </c>
    </row>
    <row r="554" spans="1:7" x14ac:dyDescent="0.25">
      <c r="A554" s="75" t="s">
        <v>331</v>
      </c>
      <c r="B554" s="76">
        <v>4092448</v>
      </c>
      <c r="C554" s="76">
        <v>1</v>
      </c>
      <c r="D554" s="75" t="s">
        <v>1307</v>
      </c>
      <c r="E554" s="2" t="s">
        <v>2942</v>
      </c>
      <c r="F554" s="75" t="s">
        <v>59</v>
      </c>
      <c r="G554" s="52">
        <f>MONTH(Tabla2[[#This Row],[Fecha Acción]])</f>
        <v>5</v>
      </c>
    </row>
    <row r="555" spans="1:7" x14ac:dyDescent="0.25">
      <c r="A555" s="75" t="s">
        <v>331</v>
      </c>
      <c r="B555" s="76">
        <v>4092448</v>
      </c>
      <c r="C555" s="76">
        <v>1</v>
      </c>
      <c r="D555" s="75" t="s">
        <v>1307</v>
      </c>
      <c r="E555" s="2" t="s">
        <v>2943</v>
      </c>
      <c r="F555" s="75" t="s">
        <v>337</v>
      </c>
      <c r="G555" s="52">
        <f>MONTH(Tabla2[[#This Row],[Fecha Acción]])</f>
        <v>5</v>
      </c>
    </row>
    <row r="556" spans="1:7" x14ac:dyDescent="0.25">
      <c r="A556" s="75" t="s">
        <v>331</v>
      </c>
      <c r="B556" s="76">
        <v>4116817</v>
      </c>
      <c r="C556" s="76">
        <v>1</v>
      </c>
      <c r="D556" s="75" t="s">
        <v>1476</v>
      </c>
      <c r="E556" s="2" t="s">
        <v>2944</v>
      </c>
      <c r="F556" s="75" t="s">
        <v>52</v>
      </c>
      <c r="G556" s="52">
        <f>MONTH(Tabla2[[#This Row],[Fecha Acción]])</f>
        <v>5</v>
      </c>
    </row>
    <row r="557" spans="1:7" x14ac:dyDescent="0.25">
      <c r="A557" s="75" t="s">
        <v>331</v>
      </c>
      <c r="B557" s="76">
        <v>4116817</v>
      </c>
      <c r="C557" s="76">
        <v>1</v>
      </c>
      <c r="D557" s="75" t="s">
        <v>1476</v>
      </c>
      <c r="E557" s="2" t="s">
        <v>2945</v>
      </c>
      <c r="F557" s="75" t="s">
        <v>384</v>
      </c>
      <c r="G557" s="52">
        <f>MONTH(Tabla2[[#This Row],[Fecha Acción]])</f>
        <v>5</v>
      </c>
    </row>
    <row r="558" spans="1:7" x14ac:dyDescent="0.25">
      <c r="A558" s="75" t="s">
        <v>331</v>
      </c>
      <c r="B558" s="76">
        <v>4117765</v>
      </c>
      <c r="C558" s="76">
        <v>2</v>
      </c>
      <c r="D558" s="75" t="s">
        <v>2946</v>
      </c>
      <c r="E558" s="2" t="s">
        <v>2947</v>
      </c>
      <c r="F558" s="75" t="s">
        <v>59</v>
      </c>
      <c r="G558" s="52">
        <f>MONTH(Tabla2[[#This Row],[Fecha Acción]])</f>
        <v>5</v>
      </c>
    </row>
    <row r="559" spans="1:7" x14ac:dyDescent="0.25">
      <c r="A559" s="75" t="s">
        <v>331</v>
      </c>
      <c r="B559" s="76">
        <v>4117765</v>
      </c>
      <c r="C559" s="76">
        <v>2</v>
      </c>
      <c r="D559" s="75" t="s">
        <v>2946</v>
      </c>
      <c r="E559" s="2" t="s">
        <v>2948</v>
      </c>
      <c r="F559" s="75" t="s">
        <v>384</v>
      </c>
      <c r="G559" s="52">
        <f>MONTH(Tabla2[[#This Row],[Fecha Acción]])</f>
        <v>5</v>
      </c>
    </row>
    <row r="560" spans="1:7" x14ac:dyDescent="0.25">
      <c r="A560" s="75" t="s">
        <v>331</v>
      </c>
      <c r="B560" s="76">
        <v>4118176</v>
      </c>
      <c r="C560" s="76">
        <v>2</v>
      </c>
      <c r="D560" t="s">
        <v>2102</v>
      </c>
      <c r="E560" s="43">
        <v>46148.497013888889</v>
      </c>
      <c r="F560" s="75" t="s">
        <v>384</v>
      </c>
      <c r="G560" s="52">
        <f>MONTH(Tabla2[[#This Row],[Fecha Acción]])</f>
        <v>5</v>
      </c>
    </row>
    <row r="561" spans="1:7" x14ac:dyDescent="0.25">
      <c r="A561" s="75" t="s">
        <v>331</v>
      </c>
      <c r="B561" s="76">
        <v>4118337</v>
      </c>
      <c r="C561" s="76">
        <v>1</v>
      </c>
      <c r="D561" t="s">
        <v>2104</v>
      </c>
      <c r="E561" s="43">
        <v>46149.497013888889</v>
      </c>
      <c r="F561" s="75" t="s">
        <v>384</v>
      </c>
      <c r="G561" s="52">
        <f>MONTH(Tabla2[[#This Row],[Fecha Acción]])</f>
        <v>5</v>
      </c>
    </row>
    <row r="562" spans="1:7" x14ac:dyDescent="0.25">
      <c r="A562" s="75" t="s">
        <v>331</v>
      </c>
      <c r="B562" s="76">
        <v>4119239</v>
      </c>
      <c r="C562" s="76">
        <v>10</v>
      </c>
      <c r="D562" s="75" t="s">
        <v>2949</v>
      </c>
      <c r="E562" s="2" t="s">
        <v>2950</v>
      </c>
      <c r="F562" s="75" t="s">
        <v>52</v>
      </c>
      <c r="G562" s="52">
        <f>MONTH(Tabla2[[#This Row],[Fecha Acción]])</f>
        <v>5</v>
      </c>
    </row>
    <row r="563" spans="1:7" x14ac:dyDescent="0.25">
      <c r="A563" s="75" t="s">
        <v>331</v>
      </c>
      <c r="B563" s="76">
        <v>4119239</v>
      </c>
      <c r="C563" s="76">
        <v>10</v>
      </c>
      <c r="D563" s="75" t="s">
        <v>2949</v>
      </c>
      <c r="E563" s="2" t="s">
        <v>2951</v>
      </c>
      <c r="F563" s="75" t="s">
        <v>59</v>
      </c>
      <c r="G563" s="52">
        <f>MONTH(Tabla2[[#This Row],[Fecha Acción]])</f>
        <v>5</v>
      </c>
    </row>
    <row r="564" spans="1:7" x14ac:dyDescent="0.25">
      <c r="A564" s="75" t="s">
        <v>331</v>
      </c>
      <c r="B564" s="76">
        <v>4119239</v>
      </c>
      <c r="C564" s="76">
        <v>10</v>
      </c>
      <c r="D564" s="75" t="s">
        <v>2949</v>
      </c>
      <c r="E564" s="2" t="s">
        <v>2952</v>
      </c>
      <c r="F564" s="75" t="s">
        <v>384</v>
      </c>
      <c r="G564" s="52">
        <f>MONTH(Tabla2[[#This Row],[Fecha Acción]])</f>
        <v>5</v>
      </c>
    </row>
    <row r="565" spans="1:7" x14ac:dyDescent="0.25">
      <c r="A565" s="77" t="s">
        <v>331</v>
      </c>
      <c r="B565" s="78">
        <v>4120319</v>
      </c>
      <c r="C565" s="78">
        <v>1</v>
      </c>
      <c r="D565" s="77" t="s">
        <v>2970</v>
      </c>
      <c r="E565" s="44" t="s">
        <v>2971</v>
      </c>
      <c r="F565" s="77" t="s">
        <v>52</v>
      </c>
      <c r="G565" s="52">
        <f>MONTH(Tabla2[[#This Row],[Fecha Acción]])</f>
        <v>5</v>
      </c>
    </row>
    <row r="566" spans="1:7" x14ac:dyDescent="0.25">
      <c r="A566" s="77" t="s">
        <v>331</v>
      </c>
      <c r="B566" s="78">
        <v>4120319</v>
      </c>
      <c r="C566" s="78">
        <v>1</v>
      </c>
      <c r="D566" s="77" t="s">
        <v>2970</v>
      </c>
      <c r="E566" s="44" t="s">
        <v>2972</v>
      </c>
      <c r="F566" s="77" t="s">
        <v>59</v>
      </c>
      <c r="G566" s="52">
        <f>MONTH(Tabla2[[#This Row],[Fecha Acción]])</f>
        <v>5</v>
      </c>
    </row>
    <row r="567" spans="1:7" x14ac:dyDescent="0.25">
      <c r="A567" s="77" t="s">
        <v>331</v>
      </c>
      <c r="B567" s="78">
        <v>4120319</v>
      </c>
      <c r="C567" s="78">
        <v>1</v>
      </c>
      <c r="D567" s="77" t="s">
        <v>2970</v>
      </c>
      <c r="E567" s="44" t="s">
        <v>2973</v>
      </c>
      <c r="F567" s="77" t="s">
        <v>384</v>
      </c>
      <c r="G567" s="52">
        <f>MONTH(Tabla2[[#This Row],[Fecha Acción]])</f>
        <v>5</v>
      </c>
    </row>
    <row r="568" spans="1:7" x14ac:dyDescent="0.25">
      <c r="A568" s="77" t="s">
        <v>331</v>
      </c>
      <c r="B568" s="78">
        <v>4120319</v>
      </c>
      <c r="C568" s="78">
        <v>1</v>
      </c>
      <c r="D568" s="77" t="s">
        <v>2970</v>
      </c>
      <c r="E568" s="44" t="s">
        <v>2974</v>
      </c>
      <c r="F568" s="77" t="s">
        <v>337</v>
      </c>
      <c r="G568" s="52">
        <f>MONTH(Tabla2[[#This Row],[Fecha Acción]])</f>
        <v>5</v>
      </c>
    </row>
    <row r="569" spans="1:7" x14ac:dyDescent="0.25">
      <c r="A569" s="77" t="s">
        <v>331</v>
      </c>
      <c r="B569" s="78">
        <v>4120260</v>
      </c>
      <c r="C569" s="78">
        <v>1</v>
      </c>
      <c r="D569" s="77" t="s">
        <v>2975</v>
      </c>
      <c r="E569" s="44" t="s">
        <v>2976</v>
      </c>
      <c r="F569" s="77" t="s">
        <v>52</v>
      </c>
      <c r="G569" s="52">
        <f>MONTH(Tabla2[[#This Row],[Fecha Acción]])</f>
        <v>5</v>
      </c>
    </row>
    <row r="570" spans="1:7" x14ac:dyDescent="0.25">
      <c r="A570" s="77" t="s">
        <v>331</v>
      </c>
      <c r="B570" s="78">
        <v>4120260</v>
      </c>
      <c r="C570" s="78">
        <v>1</v>
      </c>
      <c r="D570" s="77" t="s">
        <v>2975</v>
      </c>
      <c r="E570" s="44" t="s">
        <v>2977</v>
      </c>
      <c r="F570" s="77" t="s">
        <v>59</v>
      </c>
      <c r="G570" s="52">
        <f>MONTH(Tabla2[[#This Row],[Fecha Acción]])</f>
        <v>5</v>
      </c>
    </row>
    <row r="571" spans="1:7" x14ac:dyDescent="0.25">
      <c r="A571" s="77" t="s">
        <v>331</v>
      </c>
      <c r="B571" s="78">
        <v>4120260</v>
      </c>
      <c r="C571" s="78">
        <v>1</v>
      </c>
      <c r="D571" s="77" t="s">
        <v>2975</v>
      </c>
      <c r="E571" s="44" t="s">
        <v>2978</v>
      </c>
      <c r="F571" s="77" t="s">
        <v>384</v>
      </c>
      <c r="G571" s="52">
        <f>MONTH(Tabla2[[#This Row],[Fecha Acción]])</f>
        <v>5</v>
      </c>
    </row>
    <row r="572" spans="1:7" x14ac:dyDescent="0.25">
      <c r="A572" s="77" t="s">
        <v>331</v>
      </c>
      <c r="B572" s="78">
        <v>4120260</v>
      </c>
      <c r="C572" s="78">
        <v>1</v>
      </c>
      <c r="D572" s="77" t="s">
        <v>2975</v>
      </c>
      <c r="E572" s="44" t="s">
        <v>2979</v>
      </c>
      <c r="F572" s="77" t="s">
        <v>337</v>
      </c>
      <c r="G572" s="52">
        <f>MONTH(Tabla2[[#This Row],[Fecha Acción]])</f>
        <v>5</v>
      </c>
    </row>
    <row r="573" spans="1:7" x14ac:dyDescent="0.25">
      <c r="A573" s="77" t="s">
        <v>331</v>
      </c>
      <c r="B573" s="78">
        <v>4120339</v>
      </c>
      <c r="C573" s="78">
        <v>1</v>
      </c>
      <c r="D573" s="77" t="s">
        <v>2980</v>
      </c>
      <c r="E573" s="44" t="s">
        <v>2981</v>
      </c>
      <c r="F573" s="77" t="s">
        <v>52</v>
      </c>
      <c r="G573" s="52">
        <f>MONTH(Tabla2[[#This Row],[Fecha Acción]])</f>
        <v>5</v>
      </c>
    </row>
    <row r="574" spans="1:7" x14ac:dyDescent="0.25">
      <c r="A574" s="77" t="s">
        <v>331</v>
      </c>
      <c r="B574" s="78">
        <v>4120339</v>
      </c>
      <c r="C574" s="78">
        <v>1</v>
      </c>
      <c r="D574" s="77" t="s">
        <v>2980</v>
      </c>
      <c r="E574" s="44" t="s">
        <v>2982</v>
      </c>
      <c r="F574" s="77" t="s">
        <v>59</v>
      </c>
      <c r="G574" s="52">
        <f>MONTH(Tabla2[[#This Row],[Fecha Acción]])</f>
        <v>5</v>
      </c>
    </row>
    <row r="575" spans="1:7" x14ac:dyDescent="0.25">
      <c r="A575" s="77" t="s">
        <v>331</v>
      </c>
      <c r="B575" s="78">
        <v>4120339</v>
      </c>
      <c r="C575" s="78">
        <v>1</v>
      </c>
      <c r="D575" s="77" t="s">
        <v>2980</v>
      </c>
      <c r="E575" s="44" t="s">
        <v>2983</v>
      </c>
      <c r="F575" s="77" t="s">
        <v>384</v>
      </c>
      <c r="G575" s="52">
        <f>MONTH(Tabla2[[#This Row],[Fecha Acción]])</f>
        <v>5</v>
      </c>
    </row>
    <row r="576" spans="1:7" x14ac:dyDescent="0.25">
      <c r="A576" s="77" t="s">
        <v>331</v>
      </c>
      <c r="B576" s="78">
        <v>4120339</v>
      </c>
      <c r="C576" s="78">
        <v>1</v>
      </c>
      <c r="D576" s="77" t="s">
        <v>2980</v>
      </c>
      <c r="E576" s="44" t="s">
        <v>2984</v>
      </c>
      <c r="F576" s="77" t="s">
        <v>337</v>
      </c>
      <c r="G576" s="52">
        <f>MONTH(Tabla2[[#This Row],[Fecha Acción]])</f>
        <v>5</v>
      </c>
    </row>
    <row r="577" spans="1:7" x14ac:dyDescent="0.25">
      <c r="A577" s="77" t="s">
        <v>331</v>
      </c>
      <c r="B577" s="78">
        <v>4120360</v>
      </c>
      <c r="C577" s="78">
        <v>17</v>
      </c>
      <c r="D577" s="77" t="s">
        <v>787</v>
      </c>
      <c r="E577" s="44" t="s">
        <v>2985</v>
      </c>
      <c r="F577" s="77" t="s">
        <v>52</v>
      </c>
      <c r="G577" s="52">
        <f>MONTH(Tabla2[[#This Row],[Fecha Acción]])</f>
        <v>5</v>
      </c>
    </row>
    <row r="578" spans="1:7" x14ac:dyDescent="0.25">
      <c r="A578" s="77" t="s">
        <v>331</v>
      </c>
      <c r="B578" s="78">
        <v>4120360</v>
      </c>
      <c r="C578" s="78">
        <v>17</v>
      </c>
      <c r="D578" s="77" t="s">
        <v>787</v>
      </c>
      <c r="E578" s="44" t="s">
        <v>2986</v>
      </c>
      <c r="F578" s="77" t="s">
        <v>384</v>
      </c>
      <c r="G578" s="52">
        <f>MONTH(Tabla2[[#This Row],[Fecha Acción]])</f>
        <v>5</v>
      </c>
    </row>
    <row r="579" spans="1:7" x14ac:dyDescent="0.25">
      <c r="A579" s="77" t="s">
        <v>331</v>
      </c>
      <c r="B579" s="78">
        <v>4120360</v>
      </c>
      <c r="C579" s="78">
        <v>17</v>
      </c>
      <c r="D579" s="77" t="s">
        <v>787</v>
      </c>
      <c r="E579" s="44" t="s">
        <v>2987</v>
      </c>
      <c r="F579" s="77" t="s">
        <v>337</v>
      </c>
      <c r="G579" s="52">
        <f>MONTH(Tabla2[[#This Row],[Fecha Acción]])</f>
        <v>5</v>
      </c>
    </row>
    <row r="580" spans="1:7" x14ac:dyDescent="0.25">
      <c r="A580" s="89" t="s">
        <v>331</v>
      </c>
      <c r="B580" s="90">
        <v>4120994</v>
      </c>
      <c r="C580" s="90">
        <v>1</v>
      </c>
      <c r="D580" s="89" t="s">
        <v>1930</v>
      </c>
      <c r="E580" s="44" t="s">
        <v>3273</v>
      </c>
      <c r="F580" s="89" t="s">
        <v>52</v>
      </c>
      <c r="G580" s="52">
        <f>MONTH(Tabla2[[#This Row],[Fecha Acción]])</f>
        <v>5</v>
      </c>
    </row>
    <row r="581" spans="1:7" x14ac:dyDescent="0.25">
      <c r="A581" s="89" t="s">
        <v>331</v>
      </c>
      <c r="B581" s="90">
        <v>4120994</v>
      </c>
      <c r="C581" s="90">
        <v>1</v>
      </c>
      <c r="D581" s="89" t="s">
        <v>1930</v>
      </c>
      <c r="E581" s="44" t="s">
        <v>3274</v>
      </c>
      <c r="F581" s="89" t="s">
        <v>384</v>
      </c>
      <c r="G581" s="52">
        <f>MONTH(Tabla2[[#This Row],[Fecha Acción]])</f>
        <v>5</v>
      </c>
    </row>
    <row r="582" spans="1:7" x14ac:dyDescent="0.25">
      <c r="A582" s="89" t="s">
        <v>331</v>
      </c>
      <c r="B582" s="90">
        <v>4121826</v>
      </c>
      <c r="C582" s="90">
        <v>4</v>
      </c>
      <c r="D582" s="89" t="s">
        <v>3275</v>
      </c>
      <c r="E582" s="44" t="s">
        <v>3276</v>
      </c>
      <c r="F582" s="89" t="s">
        <v>52</v>
      </c>
      <c r="G582" s="52">
        <f>MONTH(Tabla2[[#This Row],[Fecha Acción]])</f>
        <v>5</v>
      </c>
    </row>
    <row r="583" spans="1:7" x14ac:dyDescent="0.25">
      <c r="A583" s="89" t="s">
        <v>331</v>
      </c>
      <c r="B583" s="90">
        <v>4121826</v>
      </c>
      <c r="C583" s="90">
        <v>4</v>
      </c>
      <c r="D583" s="89" t="s">
        <v>3275</v>
      </c>
      <c r="E583" s="44" t="s">
        <v>3277</v>
      </c>
      <c r="F583" s="89" t="s">
        <v>384</v>
      </c>
      <c r="G583" s="52">
        <f>MONTH(Tabla2[[#This Row],[Fecha Acción]])</f>
        <v>5</v>
      </c>
    </row>
    <row r="584" spans="1:7" x14ac:dyDescent="0.25">
      <c r="A584" s="89" t="s">
        <v>331</v>
      </c>
      <c r="B584" s="90">
        <v>4121826</v>
      </c>
      <c r="C584" s="90">
        <v>4</v>
      </c>
      <c r="D584" s="89" t="s">
        <v>3275</v>
      </c>
      <c r="E584" s="44" t="s">
        <v>3278</v>
      </c>
      <c r="F584" s="89" t="s">
        <v>457</v>
      </c>
      <c r="G584" s="52">
        <f>MONTH(Tabla2[[#This Row],[Fecha Acción]])</f>
        <v>5</v>
      </c>
    </row>
    <row r="585" spans="1:7" x14ac:dyDescent="0.25">
      <c r="A585" s="89" t="s">
        <v>331</v>
      </c>
      <c r="B585" s="90">
        <v>4121826</v>
      </c>
      <c r="C585" s="90">
        <v>4</v>
      </c>
      <c r="D585" s="89" t="s">
        <v>3275</v>
      </c>
      <c r="E585" s="44" t="s">
        <v>3099</v>
      </c>
      <c r="F585" s="89" t="s">
        <v>337</v>
      </c>
      <c r="G585" s="52">
        <f>MONTH(Tabla2[[#This Row],[Fecha Acción]])</f>
        <v>5</v>
      </c>
    </row>
    <row r="586" spans="1:7" x14ac:dyDescent="0.25">
      <c r="A586" s="89" t="s">
        <v>331</v>
      </c>
      <c r="B586" s="90">
        <v>4122099</v>
      </c>
      <c r="C586" s="90">
        <v>1</v>
      </c>
      <c r="D586" s="89" t="s">
        <v>1930</v>
      </c>
      <c r="E586" s="44" t="s">
        <v>3279</v>
      </c>
      <c r="F586" s="89" t="s">
        <v>52</v>
      </c>
      <c r="G586" s="52">
        <f>MONTH(Tabla2[[#This Row],[Fecha Acción]])</f>
        <v>5</v>
      </c>
    </row>
    <row r="587" spans="1:7" x14ac:dyDescent="0.25">
      <c r="A587" s="89" t="s">
        <v>331</v>
      </c>
      <c r="B587" s="90">
        <v>4122099</v>
      </c>
      <c r="C587" s="90">
        <v>1</v>
      </c>
      <c r="D587" s="89" t="s">
        <v>1930</v>
      </c>
      <c r="E587" s="44" t="s">
        <v>3280</v>
      </c>
      <c r="F587" s="89" t="s">
        <v>384</v>
      </c>
      <c r="G587" s="52">
        <f>MONTH(Tabla2[[#This Row],[Fecha Acción]])</f>
        <v>5</v>
      </c>
    </row>
  </sheetData>
  <phoneticPr fontId="5" type="noConversion"/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8AF94-F80B-48FA-8B56-B4DC34F9787C}">
  <dimension ref="A1:L1738"/>
  <sheetViews>
    <sheetView topLeftCell="E1" workbookViewId="0">
      <selection activeCell="L8" sqref="L8"/>
    </sheetView>
  </sheetViews>
  <sheetFormatPr baseColWidth="10" defaultRowHeight="15" x14ac:dyDescent="0.25"/>
  <cols>
    <col min="1" max="1" width="24.7109375" customWidth="1"/>
    <col min="2" max="2" width="50.7109375" customWidth="1"/>
    <col min="3" max="3" width="11.7109375" customWidth="1"/>
    <col min="4" max="4" width="9.140625" customWidth="1"/>
    <col min="5" max="5" width="52" customWidth="1"/>
    <col min="6" max="6" width="11.28515625" customWidth="1"/>
    <col min="7" max="7" width="52" customWidth="1"/>
    <col min="8" max="8" width="11.7109375" customWidth="1"/>
    <col min="11" max="11" width="17.5703125" bestFit="1" customWidth="1"/>
    <col min="12" max="12" width="20.85546875" bestFit="1" customWidth="1"/>
  </cols>
  <sheetData>
    <row r="1" spans="1:12" x14ac:dyDescent="0.25">
      <c r="A1" s="1" t="s">
        <v>0</v>
      </c>
      <c r="B1" s="1" t="s">
        <v>1</v>
      </c>
      <c r="C1" s="1" t="s">
        <v>6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16</v>
      </c>
      <c r="I1" s="1" t="s">
        <v>5</v>
      </c>
      <c r="K1" s="7" t="s">
        <v>15</v>
      </c>
      <c r="L1" s="75" t="s">
        <v>491</v>
      </c>
    </row>
    <row r="2" spans="1:12" x14ac:dyDescent="0.25">
      <c r="A2" s="33" t="s">
        <v>487</v>
      </c>
      <c r="B2" s="33" t="s">
        <v>51</v>
      </c>
      <c r="C2" s="34">
        <v>4047531</v>
      </c>
      <c r="D2" s="33" t="s">
        <v>488</v>
      </c>
      <c r="E2" s="33" t="s">
        <v>71</v>
      </c>
      <c r="F2" s="33" t="s">
        <v>489</v>
      </c>
      <c r="G2" s="33" t="s">
        <v>60</v>
      </c>
      <c r="H2" s="33" t="s">
        <v>490</v>
      </c>
      <c r="I2">
        <f>MONTH(Tabla4[[#This Row],[Fecha de Registro]])</f>
        <v>1</v>
      </c>
      <c r="K2" s="7" t="s">
        <v>13</v>
      </c>
      <c r="L2" s="75" t="s">
        <v>488</v>
      </c>
    </row>
    <row r="3" spans="1:12" x14ac:dyDescent="0.25">
      <c r="A3" s="33" t="s">
        <v>487</v>
      </c>
      <c r="B3" s="33" t="s">
        <v>51</v>
      </c>
      <c r="C3" s="34">
        <v>4047531</v>
      </c>
      <c r="D3" s="33" t="s">
        <v>488</v>
      </c>
      <c r="E3" s="33" t="s">
        <v>70</v>
      </c>
      <c r="F3" s="33" t="s">
        <v>489</v>
      </c>
      <c r="G3" s="33" t="s">
        <v>60</v>
      </c>
      <c r="H3" s="33" t="s">
        <v>490</v>
      </c>
      <c r="I3">
        <f>MONTH(Tabla4[[#This Row],[Fecha de Registro]])</f>
        <v>1</v>
      </c>
    </row>
    <row r="4" spans="1:12" x14ac:dyDescent="0.25">
      <c r="A4" s="33" t="s">
        <v>487</v>
      </c>
      <c r="B4" s="33" t="s">
        <v>51</v>
      </c>
      <c r="C4" s="34">
        <v>4047531</v>
      </c>
      <c r="D4" s="33" t="s">
        <v>488</v>
      </c>
      <c r="E4" s="33" t="s">
        <v>76</v>
      </c>
      <c r="F4" s="33" t="s">
        <v>489</v>
      </c>
      <c r="G4" s="33" t="s">
        <v>60</v>
      </c>
      <c r="H4" s="33" t="s">
        <v>490</v>
      </c>
      <c r="I4">
        <f>MONTH(Tabla4[[#This Row],[Fecha de Registro]])</f>
        <v>1</v>
      </c>
      <c r="K4" s="7" t="s">
        <v>17</v>
      </c>
      <c r="L4" t="s">
        <v>22</v>
      </c>
    </row>
    <row r="5" spans="1:12" x14ac:dyDescent="0.25">
      <c r="A5" s="33" t="s">
        <v>487</v>
      </c>
      <c r="B5" s="33" t="s">
        <v>51</v>
      </c>
      <c r="C5" s="34">
        <v>4047531</v>
      </c>
      <c r="D5" s="33" t="s">
        <v>488</v>
      </c>
      <c r="E5" s="33" t="s">
        <v>69</v>
      </c>
      <c r="F5" s="33" t="s">
        <v>489</v>
      </c>
      <c r="G5" s="33" t="s">
        <v>60</v>
      </c>
      <c r="H5" s="33" t="s">
        <v>490</v>
      </c>
      <c r="I5">
        <f>MONTH(Tabla4[[#This Row],[Fecha de Registro]])</f>
        <v>1</v>
      </c>
      <c r="K5" s="2">
        <v>1</v>
      </c>
      <c r="L5" s="53">
        <v>19</v>
      </c>
    </row>
    <row r="6" spans="1:12" x14ac:dyDescent="0.25">
      <c r="A6" s="33" t="s">
        <v>487</v>
      </c>
      <c r="B6" s="33" t="s">
        <v>51</v>
      </c>
      <c r="C6" s="34">
        <v>4047531</v>
      </c>
      <c r="D6" s="33" t="s">
        <v>488</v>
      </c>
      <c r="E6" s="33" t="s">
        <v>68</v>
      </c>
      <c r="F6" s="33" t="s">
        <v>489</v>
      </c>
      <c r="G6" s="33" t="s">
        <v>60</v>
      </c>
      <c r="H6" s="33" t="s">
        <v>490</v>
      </c>
      <c r="I6">
        <f>MONTH(Tabla4[[#This Row],[Fecha de Registro]])</f>
        <v>1</v>
      </c>
      <c r="K6" s="2">
        <v>2</v>
      </c>
      <c r="L6" s="53">
        <v>62</v>
      </c>
    </row>
    <row r="7" spans="1:12" x14ac:dyDescent="0.25">
      <c r="A7" s="33" t="s">
        <v>487</v>
      </c>
      <c r="B7" s="33" t="s">
        <v>51</v>
      </c>
      <c r="C7" s="34">
        <v>4047531</v>
      </c>
      <c r="D7" s="33" t="s">
        <v>488</v>
      </c>
      <c r="E7" s="33" t="s">
        <v>75</v>
      </c>
      <c r="F7" s="33" t="s">
        <v>489</v>
      </c>
      <c r="G7" s="33" t="s">
        <v>60</v>
      </c>
      <c r="H7" s="33" t="s">
        <v>490</v>
      </c>
      <c r="I7">
        <f>MONTH(Tabla4[[#This Row],[Fecha de Registro]])</f>
        <v>1</v>
      </c>
      <c r="K7" s="2">
        <v>3</v>
      </c>
      <c r="L7" s="53">
        <v>95</v>
      </c>
    </row>
    <row r="8" spans="1:12" x14ac:dyDescent="0.25">
      <c r="A8" s="33" t="s">
        <v>487</v>
      </c>
      <c r="B8" s="33" t="s">
        <v>51</v>
      </c>
      <c r="C8" s="34">
        <v>4047531</v>
      </c>
      <c r="D8" s="33" t="s">
        <v>488</v>
      </c>
      <c r="E8" s="33" t="s">
        <v>67</v>
      </c>
      <c r="F8" s="33" t="s">
        <v>489</v>
      </c>
      <c r="G8" s="33" t="s">
        <v>60</v>
      </c>
      <c r="H8" s="33" t="s">
        <v>490</v>
      </c>
      <c r="I8">
        <f>MONTH(Tabla4[[#This Row],[Fecha de Registro]])</f>
        <v>1</v>
      </c>
      <c r="K8" s="2">
        <v>4</v>
      </c>
      <c r="L8" s="53">
        <v>104</v>
      </c>
    </row>
    <row r="9" spans="1:12" x14ac:dyDescent="0.25">
      <c r="A9" s="33" t="s">
        <v>487</v>
      </c>
      <c r="B9" s="33" t="s">
        <v>51</v>
      </c>
      <c r="C9" s="34">
        <v>4047531</v>
      </c>
      <c r="D9" s="33" t="s">
        <v>488</v>
      </c>
      <c r="E9" s="33" t="s">
        <v>66</v>
      </c>
      <c r="F9" s="33" t="s">
        <v>489</v>
      </c>
      <c r="G9" s="33" t="s">
        <v>60</v>
      </c>
      <c r="H9" s="33" t="s">
        <v>490</v>
      </c>
      <c r="I9">
        <f>MONTH(Tabla4[[#This Row],[Fecha de Registro]])</f>
        <v>1</v>
      </c>
      <c r="K9" s="2">
        <v>5</v>
      </c>
      <c r="L9" s="53">
        <v>22</v>
      </c>
    </row>
    <row r="10" spans="1:12" x14ac:dyDescent="0.25">
      <c r="A10" s="33" t="s">
        <v>487</v>
      </c>
      <c r="B10" s="33" t="s">
        <v>51</v>
      </c>
      <c r="C10" s="34">
        <v>4047531</v>
      </c>
      <c r="D10" s="33" t="s">
        <v>488</v>
      </c>
      <c r="E10" s="33" t="s">
        <v>65</v>
      </c>
      <c r="F10" s="33" t="s">
        <v>489</v>
      </c>
      <c r="G10" s="33" t="s">
        <v>60</v>
      </c>
      <c r="H10" s="33" t="s">
        <v>490</v>
      </c>
      <c r="I10">
        <f>MONTH(Tabla4[[#This Row],[Fecha de Registro]])</f>
        <v>1</v>
      </c>
      <c r="K10" s="2" t="s">
        <v>18</v>
      </c>
      <c r="L10" s="53">
        <v>302</v>
      </c>
    </row>
    <row r="11" spans="1:12" x14ac:dyDescent="0.25">
      <c r="A11" s="33" t="s">
        <v>487</v>
      </c>
      <c r="B11" s="33" t="s">
        <v>51</v>
      </c>
      <c r="C11" s="34">
        <v>4047531</v>
      </c>
      <c r="D11" s="33" t="s">
        <v>488</v>
      </c>
      <c r="E11" s="33" t="s">
        <v>64</v>
      </c>
      <c r="F11" s="33" t="s">
        <v>489</v>
      </c>
      <c r="G11" s="33" t="s">
        <v>60</v>
      </c>
      <c r="H11" s="33" t="s">
        <v>490</v>
      </c>
      <c r="I11">
        <f>MONTH(Tabla4[[#This Row],[Fecha de Registro]])</f>
        <v>1</v>
      </c>
    </row>
    <row r="12" spans="1:12" x14ac:dyDescent="0.25">
      <c r="A12" s="33" t="s">
        <v>487</v>
      </c>
      <c r="B12" s="33" t="s">
        <v>51</v>
      </c>
      <c r="C12" s="34">
        <v>4047531</v>
      </c>
      <c r="D12" s="33" t="s">
        <v>488</v>
      </c>
      <c r="E12" s="33" t="s">
        <v>63</v>
      </c>
      <c r="F12" s="33" t="s">
        <v>489</v>
      </c>
      <c r="G12" s="33" t="s">
        <v>60</v>
      </c>
      <c r="H12" s="33" t="s">
        <v>490</v>
      </c>
      <c r="I12">
        <f>MONTH(Tabla4[[#This Row],[Fecha de Registro]])</f>
        <v>1</v>
      </c>
    </row>
    <row r="13" spans="1:12" x14ac:dyDescent="0.25">
      <c r="A13" s="33" t="s">
        <v>487</v>
      </c>
      <c r="B13" s="33" t="s">
        <v>51</v>
      </c>
      <c r="C13" s="34">
        <v>4047531</v>
      </c>
      <c r="D13" s="33" t="s">
        <v>488</v>
      </c>
      <c r="E13" s="33" t="s">
        <v>74</v>
      </c>
      <c r="F13" s="33" t="s">
        <v>489</v>
      </c>
      <c r="G13" s="33" t="s">
        <v>60</v>
      </c>
      <c r="H13" s="33" t="s">
        <v>490</v>
      </c>
      <c r="I13">
        <f>MONTH(Tabla4[[#This Row],[Fecha de Registro]])</f>
        <v>1</v>
      </c>
    </row>
    <row r="14" spans="1:12" x14ac:dyDescent="0.25">
      <c r="A14" s="33" t="s">
        <v>487</v>
      </c>
      <c r="B14" s="33" t="s">
        <v>51</v>
      </c>
      <c r="C14" s="34">
        <v>4047531</v>
      </c>
      <c r="D14" s="33" t="s">
        <v>488</v>
      </c>
      <c r="E14" s="33" t="s">
        <v>62</v>
      </c>
      <c r="F14" s="33" t="s">
        <v>489</v>
      </c>
      <c r="G14" s="33" t="s">
        <v>60</v>
      </c>
      <c r="H14" s="33" t="s">
        <v>490</v>
      </c>
      <c r="I14">
        <f>MONTH(Tabla4[[#This Row],[Fecha de Registro]])</f>
        <v>1</v>
      </c>
    </row>
    <row r="15" spans="1:12" x14ac:dyDescent="0.25">
      <c r="A15" s="33" t="s">
        <v>487</v>
      </c>
      <c r="B15" s="33" t="s">
        <v>51</v>
      </c>
      <c r="C15" s="34">
        <v>4047531</v>
      </c>
      <c r="D15" s="33" t="s">
        <v>488</v>
      </c>
      <c r="E15" s="33" t="s">
        <v>61</v>
      </c>
      <c r="F15" s="33" t="s">
        <v>489</v>
      </c>
      <c r="G15" s="33" t="s">
        <v>60</v>
      </c>
      <c r="H15" s="33" t="s">
        <v>490</v>
      </c>
      <c r="I15">
        <f>MONTH(Tabla4[[#This Row],[Fecha de Registro]])</f>
        <v>1</v>
      </c>
    </row>
    <row r="16" spans="1:12" x14ac:dyDescent="0.25">
      <c r="A16" s="33" t="s">
        <v>487</v>
      </c>
      <c r="B16" s="33" t="s">
        <v>51</v>
      </c>
      <c r="C16" s="34">
        <v>4047531</v>
      </c>
      <c r="D16" s="33" t="s">
        <v>488</v>
      </c>
      <c r="E16" s="33" t="s">
        <v>73</v>
      </c>
      <c r="F16" s="33" t="s">
        <v>491</v>
      </c>
      <c r="G16" s="33" t="s">
        <v>72</v>
      </c>
      <c r="H16" s="33" t="s">
        <v>490</v>
      </c>
      <c r="I16">
        <f>MONTH(Tabla4[[#This Row],[Fecha de Registro]])</f>
        <v>1</v>
      </c>
    </row>
    <row r="17" spans="1:9" x14ac:dyDescent="0.25">
      <c r="A17" s="33" t="s">
        <v>492</v>
      </c>
      <c r="B17" s="33" t="s">
        <v>51</v>
      </c>
      <c r="C17" s="34">
        <v>4047529</v>
      </c>
      <c r="D17" s="33" t="s">
        <v>488</v>
      </c>
      <c r="E17" s="33" t="s">
        <v>81</v>
      </c>
      <c r="F17" s="33" t="s">
        <v>489</v>
      </c>
      <c r="G17" s="33" t="s">
        <v>60</v>
      </c>
      <c r="H17" s="33" t="s">
        <v>490</v>
      </c>
      <c r="I17">
        <f>MONTH(Tabla4[[#This Row],[Fecha de Registro]])</f>
        <v>1</v>
      </c>
    </row>
    <row r="18" spans="1:9" x14ac:dyDescent="0.25">
      <c r="A18" s="33" t="s">
        <v>492</v>
      </c>
      <c r="B18" s="33" t="s">
        <v>51</v>
      </c>
      <c r="C18" s="34">
        <v>4047529</v>
      </c>
      <c r="D18" s="33" t="s">
        <v>488</v>
      </c>
      <c r="E18" s="33" t="s">
        <v>79</v>
      </c>
      <c r="F18" s="33" t="s">
        <v>489</v>
      </c>
      <c r="G18" s="33" t="s">
        <v>60</v>
      </c>
      <c r="H18" s="33" t="s">
        <v>490</v>
      </c>
      <c r="I18">
        <f>MONTH(Tabla4[[#This Row],[Fecha de Registro]])</f>
        <v>1</v>
      </c>
    </row>
    <row r="19" spans="1:9" x14ac:dyDescent="0.25">
      <c r="A19" s="33" t="s">
        <v>492</v>
      </c>
      <c r="B19" s="33" t="s">
        <v>51</v>
      </c>
      <c r="C19" s="34">
        <v>4047529</v>
      </c>
      <c r="D19" s="33" t="s">
        <v>488</v>
      </c>
      <c r="E19" s="33" t="s">
        <v>78</v>
      </c>
      <c r="F19" s="33" t="s">
        <v>489</v>
      </c>
      <c r="G19" s="33" t="s">
        <v>60</v>
      </c>
      <c r="H19" s="33" t="s">
        <v>490</v>
      </c>
      <c r="I19">
        <f>MONTH(Tabla4[[#This Row],[Fecha de Registro]])</f>
        <v>1</v>
      </c>
    </row>
    <row r="20" spans="1:9" x14ac:dyDescent="0.25">
      <c r="A20" s="33" t="s">
        <v>492</v>
      </c>
      <c r="B20" s="33" t="s">
        <v>51</v>
      </c>
      <c r="C20" s="34">
        <v>4047529</v>
      </c>
      <c r="D20" s="33" t="s">
        <v>488</v>
      </c>
      <c r="E20" s="33" t="s">
        <v>80</v>
      </c>
      <c r="F20" s="33" t="s">
        <v>491</v>
      </c>
      <c r="G20" s="33" t="s">
        <v>72</v>
      </c>
      <c r="H20" s="33" t="s">
        <v>490</v>
      </c>
      <c r="I20">
        <f>MONTH(Tabla4[[#This Row],[Fecha de Registro]])</f>
        <v>1</v>
      </c>
    </row>
    <row r="21" spans="1:9" x14ac:dyDescent="0.25">
      <c r="A21" s="33" t="s">
        <v>493</v>
      </c>
      <c r="B21" s="33" t="s">
        <v>51</v>
      </c>
      <c r="C21" s="34">
        <v>4000130</v>
      </c>
      <c r="D21" s="33" t="s">
        <v>488</v>
      </c>
      <c r="E21" s="33" t="s">
        <v>84</v>
      </c>
      <c r="F21" s="33" t="s">
        <v>489</v>
      </c>
      <c r="G21" s="33" t="s">
        <v>60</v>
      </c>
      <c r="H21" s="33" t="s">
        <v>490</v>
      </c>
      <c r="I21">
        <f>MONTH(Tabla4[[#This Row],[Fecha de Registro]])</f>
        <v>1</v>
      </c>
    </row>
    <row r="22" spans="1:9" x14ac:dyDescent="0.25">
      <c r="A22" s="33" t="s">
        <v>493</v>
      </c>
      <c r="B22" s="33" t="s">
        <v>51</v>
      </c>
      <c r="C22" s="34">
        <v>4000130</v>
      </c>
      <c r="D22" s="33" t="s">
        <v>488</v>
      </c>
      <c r="E22" s="33" t="s">
        <v>83</v>
      </c>
      <c r="F22" s="33" t="s">
        <v>491</v>
      </c>
      <c r="G22" s="33" t="s">
        <v>72</v>
      </c>
      <c r="H22" s="33" t="s">
        <v>490</v>
      </c>
      <c r="I22">
        <f>MONTH(Tabla4[[#This Row],[Fecha de Registro]])</f>
        <v>1</v>
      </c>
    </row>
    <row r="23" spans="1:9" x14ac:dyDescent="0.25">
      <c r="A23" s="33" t="s">
        <v>494</v>
      </c>
      <c r="B23" s="33" t="s">
        <v>51</v>
      </c>
      <c r="C23" s="34">
        <v>4016442</v>
      </c>
      <c r="D23" s="33" t="s">
        <v>488</v>
      </c>
      <c r="E23" s="33" t="s">
        <v>93</v>
      </c>
      <c r="F23" s="33" t="s">
        <v>489</v>
      </c>
      <c r="G23" s="33" t="s">
        <v>60</v>
      </c>
      <c r="H23" s="33" t="s">
        <v>490</v>
      </c>
      <c r="I23">
        <f>MONTH(Tabla4[[#This Row],[Fecha de Registro]])</f>
        <v>1</v>
      </c>
    </row>
    <row r="24" spans="1:9" x14ac:dyDescent="0.25">
      <c r="A24" s="33" t="s">
        <v>494</v>
      </c>
      <c r="B24" s="33" t="s">
        <v>51</v>
      </c>
      <c r="C24" s="34">
        <v>4016442</v>
      </c>
      <c r="D24" s="33" t="s">
        <v>488</v>
      </c>
      <c r="E24" s="33" t="s">
        <v>91</v>
      </c>
      <c r="F24" s="33" t="s">
        <v>489</v>
      </c>
      <c r="G24" s="33" t="s">
        <v>60</v>
      </c>
      <c r="H24" s="33" t="s">
        <v>490</v>
      </c>
      <c r="I24">
        <f>MONTH(Tabla4[[#This Row],[Fecha de Registro]])</f>
        <v>1</v>
      </c>
    </row>
    <row r="25" spans="1:9" x14ac:dyDescent="0.25">
      <c r="A25" s="33" t="s">
        <v>494</v>
      </c>
      <c r="B25" s="33" t="s">
        <v>51</v>
      </c>
      <c r="C25" s="34">
        <v>4016442</v>
      </c>
      <c r="D25" s="33" t="s">
        <v>488</v>
      </c>
      <c r="E25" s="33" t="s">
        <v>90</v>
      </c>
      <c r="F25" s="33" t="s">
        <v>489</v>
      </c>
      <c r="G25" s="33" t="s">
        <v>60</v>
      </c>
      <c r="H25" s="33" t="s">
        <v>490</v>
      </c>
      <c r="I25">
        <f>MONTH(Tabla4[[#This Row],[Fecha de Registro]])</f>
        <v>1</v>
      </c>
    </row>
    <row r="26" spans="1:9" x14ac:dyDescent="0.25">
      <c r="A26" s="33" t="s">
        <v>494</v>
      </c>
      <c r="B26" s="33" t="s">
        <v>51</v>
      </c>
      <c r="C26" s="34">
        <v>4016442</v>
      </c>
      <c r="D26" s="33" t="s">
        <v>488</v>
      </c>
      <c r="E26" s="33" t="s">
        <v>92</v>
      </c>
      <c r="F26" s="33" t="s">
        <v>489</v>
      </c>
      <c r="G26" s="33" t="s">
        <v>60</v>
      </c>
      <c r="H26" s="33" t="s">
        <v>490</v>
      </c>
      <c r="I26">
        <f>MONTH(Tabla4[[#This Row],[Fecha de Registro]])</f>
        <v>1</v>
      </c>
    </row>
    <row r="27" spans="1:9" x14ac:dyDescent="0.25">
      <c r="A27" s="33" t="s">
        <v>494</v>
      </c>
      <c r="B27" s="33" t="s">
        <v>51</v>
      </c>
      <c r="C27" s="34">
        <v>4016442</v>
      </c>
      <c r="D27" s="33" t="s">
        <v>488</v>
      </c>
      <c r="E27" s="33" t="s">
        <v>89</v>
      </c>
      <c r="F27" s="33" t="s">
        <v>489</v>
      </c>
      <c r="G27" s="33" t="s">
        <v>60</v>
      </c>
      <c r="H27" s="33" t="s">
        <v>490</v>
      </c>
      <c r="I27">
        <f>MONTH(Tabla4[[#This Row],[Fecha de Registro]])</f>
        <v>1</v>
      </c>
    </row>
    <row r="28" spans="1:9" x14ac:dyDescent="0.25">
      <c r="A28" s="33" t="s">
        <v>494</v>
      </c>
      <c r="B28" s="33" t="s">
        <v>51</v>
      </c>
      <c r="C28" s="34">
        <v>4016442</v>
      </c>
      <c r="D28" s="33" t="s">
        <v>488</v>
      </c>
      <c r="E28" s="33" t="s">
        <v>88</v>
      </c>
      <c r="F28" s="33" t="s">
        <v>489</v>
      </c>
      <c r="G28" s="33" t="s">
        <v>60</v>
      </c>
      <c r="H28" s="33" t="s">
        <v>490</v>
      </c>
      <c r="I28">
        <f>MONTH(Tabla4[[#This Row],[Fecha de Registro]])</f>
        <v>1</v>
      </c>
    </row>
    <row r="29" spans="1:9" x14ac:dyDescent="0.25">
      <c r="A29" s="33" t="s">
        <v>494</v>
      </c>
      <c r="B29" s="33" t="s">
        <v>51</v>
      </c>
      <c r="C29" s="34">
        <v>4016442</v>
      </c>
      <c r="D29" s="33" t="s">
        <v>488</v>
      </c>
      <c r="E29" s="33" t="s">
        <v>87</v>
      </c>
      <c r="F29" s="33" t="s">
        <v>491</v>
      </c>
      <c r="G29" s="33" t="s">
        <v>72</v>
      </c>
      <c r="H29" s="33" t="s">
        <v>490</v>
      </c>
      <c r="I29">
        <f>MONTH(Tabla4[[#This Row],[Fecha de Registro]])</f>
        <v>1</v>
      </c>
    </row>
    <row r="30" spans="1:9" x14ac:dyDescent="0.25">
      <c r="A30" s="33" t="s">
        <v>494</v>
      </c>
      <c r="B30" s="33" t="s">
        <v>51</v>
      </c>
      <c r="C30" s="34">
        <v>4016442</v>
      </c>
      <c r="D30" s="33" t="s">
        <v>488</v>
      </c>
      <c r="E30" s="33" t="s">
        <v>86</v>
      </c>
      <c r="F30" s="33" t="s">
        <v>491</v>
      </c>
      <c r="G30" s="33" t="s">
        <v>72</v>
      </c>
      <c r="H30" s="33" t="s">
        <v>490</v>
      </c>
      <c r="I30">
        <f>MONTH(Tabla4[[#This Row],[Fecha de Registro]])</f>
        <v>1</v>
      </c>
    </row>
    <row r="31" spans="1:9" x14ac:dyDescent="0.25">
      <c r="A31" s="33" t="s">
        <v>495</v>
      </c>
      <c r="B31" s="33" t="s">
        <v>51</v>
      </c>
      <c r="C31" s="34">
        <v>4016686</v>
      </c>
      <c r="D31" s="33" t="s">
        <v>488</v>
      </c>
      <c r="E31" s="33" t="s">
        <v>122</v>
      </c>
      <c r="F31" s="33" t="s">
        <v>489</v>
      </c>
      <c r="G31" s="33" t="s">
        <v>60</v>
      </c>
      <c r="H31" s="33" t="s">
        <v>490</v>
      </c>
      <c r="I31">
        <f>MONTH(Tabla4[[#This Row],[Fecha de Registro]])</f>
        <v>1</v>
      </c>
    </row>
    <row r="32" spans="1:9" x14ac:dyDescent="0.25">
      <c r="A32" s="33" t="s">
        <v>495</v>
      </c>
      <c r="B32" s="33" t="s">
        <v>51</v>
      </c>
      <c r="C32" s="34">
        <v>4016686</v>
      </c>
      <c r="D32" s="33" t="s">
        <v>488</v>
      </c>
      <c r="E32" s="33" t="s">
        <v>114</v>
      </c>
      <c r="F32" s="33" t="s">
        <v>489</v>
      </c>
      <c r="G32" s="33" t="s">
        <v>60</v>
      </c>
      <c r="H32" s="33" t="s">
        <v>490</v>
      </c>
      <c r="I32">
        <f>MONTH(Tabla4[[#This Row],[Fecha de Registro]])</f>
        <v>1</v>
      </c>
    </row>
    <row r="33" spans="1:9" x14ac:dyDescent="0.25">
      <c r="A33" s="33" t="s">
        <v>495</v>
      </c>
      <c r="B33" s="33" t="s">
        <v>51</v>
      </c>
      <c r="C33" s="34">
        <v>4016686</v>
      </c>
      <c r="D33" s="33" t="s">
        <v>488</v>
      </c>
      <c r="E33" s="33" t="s">
        <v>113</v>
      </c>
      <c r="F33" s="33" t="s">
        <v>489</v>
      </c>
      <c r="G33" s="33" t="s">
        <v>60</v>
      </c>
      <c r="H33" s="33" t="s">
        <v>490</v>
      </c>
      <c r="I33">
        <f>MONTH(Tabla4[[#This Row],[Fecha de Registro]])</f>
        <v>1</v>
      </c>
    </row>
    <row r="34" spans="1:9" x14ac:dyDescent="0.25">
      <c r="A34" s="33" t="s">
        <v>495</v>
      </c>
      <c r="B34" s="33" t="s">
        <v>51</v>
      </c>
      <c r="C34" s="34">
        <v>4016686</v>
      </c>
      <c r="D34" s="33" t="s">
        <v>488</v>
      </c>
      <c r="E34" s="33" t="s">
        <v>112</v>
      </c>
      <c r="F34" s="33" t="s">
        <v>489</v>
      </c>
      <c r="G34" s="33" t="s">
        <v>60</v>
      </c>
      <c r="H34" s="33" t="s">
        <v>490</v>
      </c>
      <c r="I34">
        <f>MONTH(Tabla4[[#This Row],[Fecha de Registro]])</f>
        <v>1</v>
      </c>
    </row>
    <row r="35" spans="1:9" x14ac:dyDescent="0.25">
      <c r="A35" s="33" t="s">
        <v>495</v>
      </c>
      <c r="B35" s="33" t="s">
        <v>51</v>
      </c>
      <c r="C35" s="34">
        <v>4016686</v>
      </c>
      <c r="D35" s="33" t="s">
        <v>488</v>
      </c>
      <c r="E35" s="33" t="s">
        <v>121</v>
      </c>
      <c r="F35" s="33" t="s">
        <v>489</v>
      </c>
      <c r="G35" s="33" t="s">
        <v>60</v>
      </c>
      <c r="H35" s="33" t="s">
        <v>490</v>
      </c>
      <c r="I35">
        <f>MONTH(Tabla4[[#This Row],[Fecha de Registro]])</f>
        <v>1</v>
      </c>
    </row>
    <row r="36" spans="1:9" x14ac:dyDescent="0.25">
      <c r="A36" s="33" t="s">
        <v>495</v>
      </c>
      <c r="B36" s="33" t="s">
        <v>51</v>
      </c>
      <c r="C36" s="34">
        <v>4016686</v>
      </c>
      <c r="D36" s="33" t="s">
        <v>488</v>
      </c>
      <c r="E36" s="33" t="s">
        <v>111</v>
      </c>
      <c r="F36" s="33" t="s">
        <v>489</v>
      </c>
      <c r="G36" s="33" t="s">
        <v>60</v>
      </c>
      <c r="H36" s="33" t="s">
        <v>490</v>
      </c>
      <c r="I36">
        <f>MONTH(Tabla4[[#This Row],[Fecha de Registro]])</f>
        <v>1</v>
      </c>
    </row>
    <row r="37" spans="1:9" x14ac:dyDescent="0.25">
      <c r="A37" s="33" t="s">
        <v>495</v>
      </c>
      <c r="B37" s="33" t="s">
        <v>51</v>
      </c>
      <c r="C37" s="34">
        <v>4016686</v>
      </c>
      <c r="D37" s="33" t="s">
        <v>488</v>
      </c>
      <c r="E37" s="33" t="s">
        <v>110</v>
      </c>
      <c r="F37" s="33" t="s">
        <v>489</v>
      </c>
      <c r="G37" s="33" t="s">
        <v>60</v>
      </c>
      <c r="H37" s="33" t="s">
        <v>490</v>
      </c>
      <c r="I37">
        <f>MONTH(Tabla4[[#This Row],[Fecha de Registro]])</f>
        <v>1</v>
      </c>
    </row>
    <row r="38" spans="1:9" x14ac:dyDescent="0.25">
      <c r="A38" s="33" t="s">
        <v>495</v>
      </c>
      <c r="B38" s="33" t="s">
        <v>51</v>
      </c>
      <c r="C38" s="34">
        <v>4016686</v>
      </c>
      <c r="D38" s="33" t="s">
        <v>488</v>
      </c>
      <c r="E38" s="33" t="s">
        <v>120</v>
      </c>
      <c r="F38" s="33" t="s">
        <v>489</v>
      </c>
      <c r="G38" s="33" t="s">
        <v>60</v>
      </c>
      <c r="H38" s="33" t="s">
        <v>490</v>
      </c>
      <c r="I38">
        <f>MONTH(Tabla4[[#This Row],[Fecha de Registro]])</f>
        <v>1</v>
      </c>
    </row>
    <row r="39" spans="1:9" x14ac:dyDescent="0.25">
      <c r="A39" s="33" t="s">
        <v>495</v>
      </c>
      <c r="B39" s="33" t="s">
        <v>51</v>
      </c>
      <c r="C39" s="34">
        <v>4016686</v>
      </c>
      <c r="D39" s="33" t="s">
        <v>488</v>
      </c>
      <c r="E39" s="33" t="s">
        <v>109</v>
      </c>
      <c r="F39" s="33" t="s">
        <v>489</v>
      </c>
      <c r="G39" s="33" t="s">
        <v>60</v>
      </c>
      <c r="H39" s="33" t="s">
        <v>490</v>
      </c>
      <c r="I39">
        <f>MONTH(Tabla4[[#This Row],[Fecha de Registro]])</f>
        <v>1</v>
      </c>
    </row>
    <row r="40" spans="1:9" x14ac:dyDescent="0.25">
      <c r="A40" s="33" t="s">
        <v>495</v>
      </c>
      <c r="B40" s="33" t="s">
        <v>51</v>
      </c>
      <c r="C40" s="34">
        <v>4016686</v>
      </c>
      <c r="D40" s="33" t="s">
        <v>488</v>
      </c>
      <c r="E40" s="33" t="s">
        <v>108</v>
      </c>
      <c r="F40" s="33" t="s">
        <v>489</v>
      </c>
      <c r="G40" s="33" t="s">
        <v>60</v>
      </c>
      <c r="H40" s="33" t="s">
        <v>490</v>
      </c>
      <c r="I40">
        <f>MONTH(Tabla4[[#This Row],[Fecha de Registro]])</f>
        <v>1</v>
      </c>
    </row>
    <row r="41" spans="1:9" x14ac:dyDescent="0.25">
      <c r="A41" s="33" t="s">
        <v>495</v>
      </c>
      <c r="B41" s="33" t="s">
        <v>51</v>
      </c>
      <c r="C41" s="34">
        <v>4016686</v>
      </c>
      <c r="D41" s="33" t="s">
        <v>488</v>
      </c>
      <c r="E41" s="33" t="s">
        <v>119</v>
      </c>
      <c r="F41" s="33" t="s">
        <v>489</v>
      </c>
      <c r="G41" s="33" t="s">
        <v>60</v>
      </c>
      <c r="H41" s="33" t="s">
        <v>490</v>
      </c>
      <c r="I41">
        <f>MONTH(Tabla4[[#This Row],[Fecha de Registro]])</f>
        <v>1</v>
      </c>
    </row>
    <row r="42" spans="1:9" x14ac:dyDescent="0.25">
      <c r="A42" s="33" t="s">
        <v>495</v>
      </c>
      <c r="B42" s="33" t="s">
        <v>51</v>
      </c>
      <c r="C42" s="34">
        <v>4016686</v>
      </c>
      <c r="D42" s="33" t="s">
        <v>488</v>
      </c>
      <c r="E42" s="33" t="s">
        <v>107</v>
      </c>
      <c r="F42" s="33" t="s">
        <v>489</v>
      </c>
      <c r="G42" s="33" t="s">
        <v>60</v>
      </c>
      <c r="H42" s="33" t="s">
        <v>490</v>
      </c>
      <c r="I42">
        <f>MONTH(Tabla4[[#This Row],[Fecha de Registro]])</f>
        <v>1</v>
      </c>
    </row>
    <row r="43" spans="1:9" x14ac:dyDescent="0.25">
      <c r="A43" s="33" t="s">
        <v>495</v>
      </c>
      <c r="B43" s="33" t="s">
        <v>51</v>
      </c>
      <c r="C43" s="34">
        <v>4016686</v>
      </c>
      <c r="D43" s="33" t="s">
        <v>488</v>
      </c>
      <c r="E43" s="33" t="s">
        <v>106</v>
      </c>
      <c r="F43" s="33" t="s">
        <v>489</v>
      </c>
      <c r="G43" s="33" t="s">
        <v>60</v>
      </c>
      <c r="H43" s="33" t="s">
        <v>490</v>
      </c>
      <c r="I43">
        <f>MONTH(Tabla4[[#This Row],[Fecha de Registro]])</f>
        <v>1</v>
      </c>
    </row>
    <row r="44" spans="1:9" x14ac:dyDescent="0.25">
      <c r="A44" s="33" t="s">
        <v>495</v>
      </c>
      <c r="B44" s="33" t="s">
        <v>51</v>
      </c>
      <c r="C44" s="34">
        <v>4016686</v>
      </c>
      <c r="D44" s="33" t="s">
        <v>488</v>
      </c>
      <c r="E44" s="33" t="s">
        <v>105</v>
      </c>
      <c r="F44" s="33" t="s">
        <v>489</v>
      </c>
      <c r="G44" s="33" t="s">
        <v>60</v>
      </c>
      <c r="H44" s="33" t="s">
        <v>490</v>
      </c>
      <c r="I44">
        <f>MONTH(Tabla4[[#This Row],[Fecha de Registro]])</f>
        <v>1</v>
      </c>
    </row>
    <row r="45" spans="1:9" x14ac:dyDescent="0.25">
      <c r="A45" s="33" t="s">
        <v>495</v>
      </c>
      <c r="B45" s="33" t="s">
        <v>51</v>
      </c>
      <c r="C45" s="34">
        <v>4016686</v>
      </c>
      <c r="D45" s="33" t="s">
        <v>488</v>
      </c>
      <c r="E45" s="33" t="s">
        <v>118</v>
      </c>
      <c r="F45" s="33" t="s">
        <v>489</v>
      </c>
      <c r="G45" s="33" t="s">
        <v>60</v>
      </c>
      <c r="H45" s="33" t="s">
        <v>490</v>
      </c>
      <c r="I45">
        <f>MONTH(Tabla4[[#This Row],[Fecha de Registro]])</f>
        <v>1</v>
      </c>
    </row>
    <row r="46" spans="1:9" x14ac:dyDescent="0.25">
      <c r="A46" s="33" t="s">
        <v>495</v>
      </c>
      <c r="B46" s="33" t="s">
        <v>51</v>
      </c>
      <c r="C46" s="34">
        <v>4016686</v>
      </c>
      <c r="D46" s="33" t="s">
        <v>488</v>
      </c>
      <c r="E46" s="33" t="s">
        <v>104</v>
      </c>
      <c r="F46" s="33" t="s">
        <v>489</v>
      </c>
      <c r="G46" s="33" t="s">
        <v>60</v>
      </c>
      <c r="H46" s="33" t="s">
        <v>490</v>
      </c>
      <c r="I46">
        <f>MONTH(Tabla4[[#This Row],[Fecha de Registro]])</f>
        <v>1</v>
      </c>
    </row>
    <row r="47" spans="1:9" x14ac:dyDescent="0.25">
      <c r="A47" s="33" t="s">
        <v>495</v>
      </c>
      <c r="B47" s="33" t="s">
        <v>51</v>
      </c>
      <c r="C47" s="34">
        <v>4016686</v>
      </c>
      <c r="D47" s="33" t="s">
        <v>488</v>
      </c>
      <c r="E47" s="33" t="s">
        <v>103</v>
      </c>
      <c r="F47" s="33" t="s">
        <v>489</v>
      </c>
      <c r="G47" s="33" t="s">
        <v>60</v>
      </c>
      <c r="H47" s="33" t="s">
        <v>490</v>
      </c>
      <c r="I47">
        <f>MONTH(Tabla4[[#This Row],[Fecha de Registro]])</f>
        <v>1</v>
      </c>
    </row>
    <row r="48" spans="1:9" x14ac:dyDescent="0.25">
      <c r="A48" s="33" t="s">
        <v>495</v>
      </c>
      <c r="B48" s="33" t="s">
        <v>51</v>
      </c>
      <c r="C48" s="34">
        <v>4016686</v>
      </c>
      <c r="D48" s="33" t="s">
        <v>488</v>
      </c>
      <c r="E48" s="33" t="s">
        <v>117</v>
      </c>
      <c r="F48" s="33" t="s">
        <v>489</v>
      </c>
      <c r="G48" s="33" t="s">
        <v>60</v>
      </c>
      <c r="H48" s="33" t="s">
        <v>490</v>
      </c>
      <c r="I48">
        <f>MONTH(Tabla4[[#This Row],[Fecha de Registro]])</f>
        <v>1</v>
      </c>
    </row>
    <row r="49" spans="1:9" x14ac:dyDescent="0.25">
      <c r="A49" s="33" t="s">
        <v>495</v>
      </c>
      <c r="B49" s="33" t="s">
        <v>51</v>
      </c>
      <c r="C49" s="34">
        <v>4016686</v>
      </c>
      <c r="D49" s="33" t="s">
        <v>488</v>
      </c>
      <c r="E49" s="33" t="s">
        <v>116</v>
      </c>
      <c r="F49" s="33" t="s">
        <v>489</v>
      </c>
      <c r="G49" s="33" t="s">
        <v>60</v>
      </c>
      <c r="H49" s="33" t="s">
        <v>490</v>
      </c>
      <c r="I49">
        <f>MONTH(Tabla4[[#This Row],[Fecha de Registro]])</f>
        <v>1</v>
      </c>
    </row>
    <row r="50" spans="1:9" x14ac:dyDescent="0.25">
      <c r="A50" s="33" t="s">
        <v>495</v>
      </c>
      <c r="B50" s="33" t="s">
        <v>51</v>
      </c>
      <c r="C50" s="34">
        <v>4016686</v>
      </c>
      <c r="D50" s="33" t="s">
        <v>488</v>
      </c>
      <c r="E50" s="33" t="s">
        <v>102</v>
      </c>
      <c r="F50" s="33" t="s">
        <v>489</v>
      </c>
      <c r="G50" s="33" t="s">
        <v>60</v>
      </c>
      <c r="H50" s="33" t="s">
        <v>490</v>
      </c>
      <c r="I50">
        <f>MONTH(Tabla4[[#This Row],[Fecha de Registro]])</f>
        <v>1</v>
      </c>
    </row>
    <row r="51" spans="1:9" x14ac:dyDescent="0.25">
      <c r="A51" s="33" t="s">
        <v>495</v>
      </c>
      <c r="B51" s="33" t="s">
        <v>51</v>
      </c>
      <c r="C51" s="34">
        <v>4016686</v>
      </c>
      <c r="D51" s="33" t="s">
        <v>488</v>
      </c>
      <c r="E51" s="33" t="s">
        <v>101</v>
      </c>
      <c r="F51" s="33" t="s">
        <v>489</v>
      </c>
      <c r="G51" s="33" t="s">
        <v>60</v>
      </c>
      <c r="H51" s="33" t="s">
        <v>490</v>
      </c>
      <c r="I51">
        <f>MONTH(Tabla4[[#This Row],[Fecha de Registro]])</f>
        <v>1</v>
      </c>
    </row>
    <row r="52" spans="1:9" x14ac:dyDescent="0.25">
      <c r="A52" s="33" t="s">
        <v>495</v>
      </c>
      <c r="B52" s="33" t="s">
        <v>51</v>
      </c>
      <c r="C52" s="34">
        <v>4016686</v>
      </c>
      <c r="D52" s="33" t="s">
        <v>488</v>
      </c>
      <c r="E52" s="33" t="s">
        <v>100</v>
      </c>
      <c r="F52" s="33" t="s">
        <v>489</v>
      </c>
      <c r="G52" s="33" t="s">
        <v>60</v>
      </c>
      <c r="H52" s="33" t="s">
        <v>490</v>
      </c>
      <c r="I52">
        <f>MONTH(Tabla4[[#This Row],[Fecha de Registro]])</f>
        <v>1</v>
      </c>
    </row>
    <row r="53" spans="1:9" x14ac:dyDescent="0.25">
      <c r="A53" s="33" t="s">
        <v>495</v>
      </c>
      <c r="B53" s="33" t="s">
        <v>51</v>
      </c>
      <c r="C53" s="34">
        <v>4016686</v>
      </c>
      <c r="D53" s="33" t="s">
        <v>488</v>
      </c>
      <c r="E53" s="33" t="s">
        <v>99</v>
      </c>
      <c r="F53" s="33" t="s">
        <v>489</v>
      </c>
      <c r="G53" s="33" t="s">
        <v>60</v>
      </c>
      <c r="H53" s="33" t="s">
        <v>490</v>
      </c>
      <c r="I53">
        <f>MONTH(Tabla4[[#This Row],[Fecha de Registro]])</f>
        <v>1</v>
      </c>
    </row>
    <row r="54" spans="1:9" x14ac:dyDescent="0.25">
      <c r="A54" s="33" t="s">
        <v>495</v>
      </c>
      <c r="B54" s="33" t="s">
        <v>51</v>
      </c>
      <c r="C54" s="34">
        <v>4016686</v>
      </c>
      <c r="D54" s="33" t="s">
        <v>488</v>
      </c>
      <c r="E54" s="33" t="s">
        <v>98</v>
      </c>
      <c r="F54" s="33" t="s">
        <v>489</v>
      </c>
      <c r="G54" s="33" t="s">
        <v>60</v>
      </c>
      <c r="H54" s="33" t="s">
        <v>490</v>
      </c>
      <c r="I54">
        <f>MONTH(Tabla4[[#This Row],[Fecha de Registro]])</f>
        <v>1</v>
      </c>
    </row>
    <row r="55" spans="1:9" x14ac:dyDescent="0.25">
      <c r="A55" s="33" t="s">
        <v>495</v>
      </c>
      <c r="B55" s="33" t="s">
        <v>51</v>
      </c>
      <c r="C55" s="34">
        <v>4016686</v>
      </c>
      <c r="D55" s="33" t="s">
        <v>488</v>
      </c>
      <c r="E55" s="33" t="s">
        <v>97</v>
      </c>
      <c r="F55" s="33" t="s">
        <v>489</v>
      </c>
      <c r="G55" s="33" t="s">
        <v>60</v>
      </c>
      <c r="H55" s="33" t="s">
        <v>490</v>
      </c>
      <c r="I55">
        <f>MONTH(Tabla4[[#This Row],[Fecha de Registro]])</f>
        <v>1</v>
      </c>
    </row>
    <row r="56" spans="1:9" x14ac:dyDescent="0.25">
      <c r="A56" s="33" t="s">
        <v>495</v>
      </c>
      <c r="B56" s="33" t="s">
        <v>51</v>
      </c>
      <c r="C56" s="34">
        <v>4016686</v>
      </c>
      <c r="D56" s="33" t="s">
        <v>488</v>
      </c>
      <c r="E56" s="33" t="s">
        <v>96</v>
      </c>
      <c r="F56" s="33" t="s">
        <v>489</v>
      </c>
      <c r="G56" s="33" t="s">
        <v>60</v>
      </c>
      <c r="H56" s="33" t="s">
        <v>490</v>
      </c>
      <c r="I56">
        <f>MONTH(Tabla4[[#This Row],[Fecha de Registro]])</f>
        <v>1</v>
      </c>
    </row>
    <row r="57" spans="1:9" x14ac:dyDescent="0.25">
      <c r="A57" s="33" t="s">
        <v>495</v>
      </c>
      <c r="B57" s="33" t="s">
        <v>51</v>
      </c>
      <c r="C57" s="34">
        <v>4016686</v>
      </c>
      <c r="D57" s="33" t="s">
        <v>488</v>
      </c>
      <c r="E57" s="33" t="s">
        <v>115</v>
      </c>
      <c r="F57" s="33" t="s">
        <v>491</v>
      </c>
      <c r="G57" s="33" t="s">
        <v>72</v>
      </c>
      <c r="H57" s="33" t="s">
        <v>490</v>
      </c>
      <c r="I57">
        <f>MONTH(Tabla4[[#This Row],[Fecha de Registro]])</f>
        <v>1</v>
      </c>
    </row>
    <row r="58" spans="1:9" x14ac:dyDescent="0.25">
      <c r="A58" s="33" t="s">
        <v>495</v>
      </c>
      <c r="B58" s="33" t="s">
        <v>51</v>
      </c>
      <c r="C58" s="34">
        <v>4016686</v>
      </c>
      <c r="D58" s="33" t="s">
        <v>488</v>
      </c>
      <c r="E58" s="33" t="s">
        <v>95</v>
      </c>
      <c r="F58" s="33" t="s">
        <v>491</v>
      </c>
      <c r="G58" s="33" t="s">
        <v>72</v>
      </c>
      <c r="H58" s="33" t="s">
        <v>490</v>
      </c>
      <c r="I58">
        <f>MONTH(Tabla4[[#This Row],[Fecha de Registro]])</f>
        <v>1</v>
      </c>
    </row>
    <row r="59" spans="1:9" x14ac:dyDescent="0.25">
      <c r="A59" s="33" t="s">
        <v>495</v>
      </c>
      <c r="B59" s="33" t="s">
        <v>51</v>
      </c>
      <c r="C59" s="34">
        <v>4016686</v>
      </c>
      <c r="D59" s="33" t="s">
        <v>488</v>
      </c>
      <c r="E59" s="33" t="s">
        <v>86</v>
      </c>
      <c r="F59" s="33" t="s">
        <v>491</v>
      </c>
      <c r="G59" s="33" t="s">
        <v>72</v>
      </c>
      <c r="H59" s="33" t="s">
        <v>490</v>
      </c>
      <c r="I59">
        <f>MONTH(Tabla4[[#This Row],[Fecha de Registro]])</f>
        <v>1</v>
      </c>
    </row>
    <row r="60" spans="1:9" x14ac:dyDescent="0.25">
      <c r="A60" s="33" t="s">
        <v>496</v>
      </c>
      <c r="B60" s="33" t="s">
        <v>51</v>
      </c>
      <c r="C60" s="34">
        <v>4049876</v>
      </c>
      <c r="D60" s="33" t="s">
        <v>488</v>
      </c>
      <c r="E60" s="33" t="s">
        <v>124</v>
      </c>
      <c r="F60" s="33" t="s">
        <v>491</v>
      </c>
      <c r="G60" s="33" t="s">
        <v>72</v>
      </c>
      <c r="H60" s="33" t="s">
        <v>490</v>
      </c>
      <c r="I60">
        <f>MONTH(Tabla4[[#This Row],[Fecha de Registro]])</f>
        <v>1</v>
      </c>
    </row>
    <row r="61" spans="1:9" x14ac:dyDescent="0.25">
      <c r="A61" s="33" t="s">
        <v>497</v>
      </c>
      <c r="B61" s="33" t="s">
        <v>51</v>
      </c>
      <c r="C61" s="34">
        <v>4051796</v>
      </c>
      <c r="D61" s="33" t="s">
        <v>488</v>
      </c>
      <c r="E61" s="33" t="s">
        <v>128</v>
      </c>
      <c r="F61" s="33" t="s">
        <v>489</v>
      </c>
      <c r="G61" s="33" t="s">
        <v>60</v>
      </c>
      <c r="H61" s="33" t="s">
        <v>490</v>
      </c>
      <c r="I61">
        <f>MONTH(Tabla4[[#This Row],[Fecha de Registro]])</f>
        <v>1</v>
      </c>
    </row>
    <row r="62" spans="1:9" x14ac:dyDescent="0.25">
      <c r="A62" s="33" t="s">
        <v>497</v>
      </c>
      <c r="B62" s="33" t="s">
        <v>51</v>
      </c>
      <c r="C62" s="34">
        <v>4051796</v>
      </c>
      <c r="D62" s="33" t="s">
        <v>488</v>
      </c>
      <c r="E62" s="33" t="s">
        <v>127</v>
      </c>
      <c r="F62" s="33" t="s">
        <v>489</v>
      </c>
      <c r="G62" s="33" t="s">
        <v>60</v>
      </c>
      <c r="H62" s="33" t="s">
        <v>490</v>
      </c>
      <c r="I62">
        <f>MONTH(Tabla4[[#This Row],[Fecha de Registro]])</f>
        <v>1</v>
      </c>
    </row>
    <row r="63" spans="1:9" x14ac:dyDescent="0.25">
      <c r="A63" s="33" t="s">
        <v>497</v>
      </c>
      <c r="B63" s="33" t="s">
        <v>51</v>
      </c>
      <c r="C63" s="34">
        <v>4051796</v>
      </c>
      <c r="D63" s="33" t="s">
        <v>488</v>
      </c>
      <c r="E63" s="33" t="s">
        <v>126</v>
      </c>
      <c r="F63" s="33" t="s">
        <v>491</v>
      </c>
      <c r="G63" s="33" t="s">
        <v>72</v>
      </c>
      <c r="H63" s="33" t="s">
        <v>490</v>
      </c>
      <c r="I63">
        <f>MONTH(Tabla4[[#This Row],[Fecha de Registro]])</f>
        <v>1</v>
      </c>
    </row>
    <row r="64" spans="1:9" x14ac:dyDescent="0.25">
      <c r="A64" s="33" t="s">
        <v>498</v>
      </c>
      <c r="B64" s="33" t="s">
        <v>51</v>
      </c>
      <c r="C64" s="34">
        <v>3956470</v>
      </c>
      <c r="D64" s="33" t="s">
        <v>488</v>
      </c>
      <c r="E64" s="33" t="s">
        <v>146</v>
      </c>
      <c r="F64" s="33" t="s">
        <v>489</v>
      </c>
      <c r="G64" s="33" t="s">
        <v>60</v>
      </c>
      <c r="H64" s="33" t="s">
        <v>490</v>
      </c>
      <c r="I64">
        <f>MONTH(Tabla4[[#This Row],[Fecha de Registro]])</f>
        <v>1</v>
      </c>
    </row>
    <row r="65" spans="1:9" x14ac:dyDescent="0.25">
      <c r="A65" s="33" t="s">
        <v>498</v>
      </c>
      <c r="B65" s="33" t="s">
        <v>51</v>
      </c>
      <c r="C65" s="34">
        <v>3956470</v>
      </c>
      <c r="D65" s="33" t="s">
        <v>488</v>
      </c>
      <c r="E65" s="33" t="s">
        <v>148</v>
      </c>
      <c r="F65" s="33" t="s">
        <v>489</v>
      </c>
      <c r="G65" s="33" t="s">
        <v>60</v>
      </c>
      <c r="H65" s="33" t="s">
        <v>490</v>
      </c>
      <c r="I65">
        <f>MONTH(Tabla4[[#This Row],[Fecha de Registro]])</f>
        <v>1</v>
      </c>
    </row>
    <row r="66" spans="1:9" x14ac:dyDescent="0.25">
      <c r="A66" s="33" t="s">
        <v>498</v>
      </c>
      <c r="B66" s="33" t="s">
        <v>51</v>
      </c>
      <c r="C66" s="34">
        <v>3956470</v>
      </c>
      <c r="D66" s="33" t="s">
        <v>488</v>
      </c>
      <c r="E66" s="33" t="s">
        <v>145</v>
      </c>
      <c r="F66" s="33" t="s">
        <v>489</v>
      </c>
      <c r="G66" s="33" t="s">
        <v>60</v>
      </c>
      <c r="H66" s="33" t="s">
        <v>490</v>
      </c>
      <c r="I66">
        <f>MONTH(Tabla4[[#This Row],[Fecha de Registro]])</f>
        <v>1</v>
      </c>
    </row>
    <row r="67" spans="1:9" x14ac:dyDescent="0.25">
      <c r="A67" s="33" t="s">
        <v>498</v>
      </c>
      <c r="B67" s="33" t="s">
        <v>51</v>
      </c>
      <c r="C67" s="34">
        <v>3956470</v>
      </c>
      <c r="D67" s="33" t="s">
        <v>488</v>
      </c>
      <c r="E67" s="33" t="s">
        <v>144</v>
      </c>
      <c r="F67" s="33" t="s">
        <v>489</v>
      </c>
      <c r="G67" s="33" t="s">
        <v>60</v>
      </c>
      <c r="H67" s="33" t="s">
        <v>490</v>
      </c>
      <c r="I67">
        <f>MONTH(Tabla4[[#This Row],[Fecha de Registro]])</f>
        <v>1</v>
      </c>
    </row>
    <row r="68" spans="1:9" x14ac:dyDescent="0.25">
      <c r="A68" s="33" t="s">
        <v>498</v>
      </c>
      <c r="B68" s="33" t="s">
        <v>51</v>
      </c>
      <c r="C68" s="34">
        <v>3956470</v>
      </c>
      <c r="D68" s="33" t="s">
        <v>488</v>
      </c>
      <c r="E68" s="33" t="s">
        <v>143</v>
      </c>
      <c r="F68" s="33" t="s">
        <v>489</v>
      </c>
      <c r="G68" s="33" t="s">
        <v>60</v>
      </c>
      <c r="H68" s="33" t="s">
        <v>490</v>
      </c>
      <c r="I68">
        <f>MONTH(Tabla4[[#This Row],[Fecha de Registro]])</f>
        <v>1</v>
      </c>
    </row>
    <row r="69" spans="1:9" x14ac:dyDescent="0.25">
      <c r="A69" s="33" t="s">
        <v>498</v>
      </c>
      <c r="B69" s="33" t="s">
        <v>51</v>
      </c>
      <c r="C69" s="34">
        <v>3956470</v>
      </c>
      <c r="D69" s="33" t="s">
        <v>488</v>
      </c>
      <c r="E69" s="33" t="s">
        <v>142</v>
      </c>
      <c r="F69" s="33" t="s">
        <v>489</v>
      </c>
      <c r="G69" s="33" t="s">
        <v>60</v>
      </c>
      <c r="H69" s="33" t="s">
        <v>490</v>
      </c>
      <c r="I69">
        <f>MONTH(Tabla4[[#This Row],[Fecha de Registro]])</f>
        <v>1</v>
      </c>
    </row>
    <row r="70" spans="1:9" x14ac:dyDescent="0.25">
      <c r="A70" s="33" t="s">
        <v>498</v>
      </c>
      <c r="B70" s="33" t="s">
        <v>51</v>
      </c>
      <c r="C70" s="34">
        <v>3956470</v>
      </c>
      <c r="D70" s="33" t="s">
        <v>488</v>
      </c>
      <c r="E70" s="33" t="s">
        <v>147</v>
      </c>
      <c r="F70" s="33" t="s">
        <v>489</v>
      </c>
      <c r="G70" s="33" t="s">
        <v>60</v>
      </c>
      <c r="H70" s="33" t="s">
        <v>490</v>
      </c>
      <c r="I70">
        <f>MONTH(Tabla4[[#This Row],[Fecha de Registro]])</f>
        <v>1</v>
      </c>
    </row>
    <row r="71" spans="1:9" x14ac:dyDescent="0.25">
      <c r="A71" s="33" t="s">
        <v>498</v>
      </c>
      <c r="B71" s="33" t="s">
        <v>51</v>
      </c>
      <c r="C71" s="34">
        <v>3956470</v>
      </c>
      <c r="D71" s="33" t="s">
        <v>488</v>
      </c>
      <c r="E71" s="33" t="s">
        <v>151</v>
      </c>
      <c r="F71" s="33" t="s">
        <v>489</v>
      </c>
      <c r="G71" s="33" t="s">
        <v>60</v>
      </c>
      <c r="H71" s="33" t="s">
        <v>490</v>
      </c>
      <c r="I71">
        <f>MONTH(Tabla4[[#This Row],[Fecha de Registro]])</f>
        <v>1</v>
      </c>
    </row>
    <row r="72" spans="1:9" x14ac:dyDescent="0.25">
      <c r="A72" s="33" t="s">
        <v>498</v>
      </c>
      <c r="B72" s="33" t="s">
        <v>51</v>
      </c>
      <c r="C72" s="34">
        <v>3956470</v>
      </c>
      <c r="D72" s="33" t="s">
        <v>488</v>
      </c>
      <c r="E72" s="33" t="s">
        <v>150</v>
      </c>
      <c r="F72" s="33" t="s">
        <v>489</v>
      </c>
      <c r="G72" s="33" t="s">
        <v>60</v>
      </c>
      <c r="H72" s="33" t="s">
        <v>490</v>
      </c>
      <c r="I72">
        <f>MONTH(Tabla4[[#This Row],[Fecha de Registro]])</f>
        <v>1</v>
      </c>
    </row>
    <row r="73" spans="1:9" x14ac:dyDescent="0.25">
      <c r="A73" s="33" t="s">
        <v>498</v>
      </c>
      <c r="B73" s="33" t="s">
        <v>51</v>
      </c>
      <c r="C73" s="34">
        <v>3956470</v>
      </c>
      <c r="D73" s="33" t="s">
        <v>488</v>
      </c>
      <c r="E73" s="33" t="s">
        <v>141</v>
      </c>
      <c r="F73" s="33" t="s">
        <v>489</v>
      </c>
      <c r="G73" s="33" t="s">
        <v>60</v>
      </c>
      <c r="H73" s="33" t="s">
        <v>490</v>
      </c>
      <c r="I73">
        <f>MONTH(Tabla4[[#This Row],[Fecha de Registro]])</f>
        <v>1</v>
      </c>
    </row>
    <row r="74" spans="1:9" x14ac:dyDescent="0.25">
      <c r="A74" s="33" t="s">
        <v>498</v>
      </c>
      <c r="B74" s="33" t="s">
        <v>51</v>
      </c>
      <c r="C74" s="34">
        <v>3956470</v>
      </c>
      <c r="D74" s="33" t="s">
        <v>488</v>
      </c>
      <c r="E74" s="33" t="s">
        <v>140</v>
      </c>
      <c r="F74" s="33" t="s">
        <v>489</v>
      </c>
      <c r="G74" s="33" t="s">
        <v>60</v>
      </c>
      <c r="H74" s="33" t="s">
        <v>490</v>
      </c>
      <c r="I74">
        <f>MONTH(Tabla4[[#This Row],[Fecha de Registro]])</f>
        <v>1</v>
      </c>
    </row>
    <row r="75" spans="1:9" x14ac:dyDescent="0.25">
      <c r="A75" s="33" t="s">
        <v>498</v>
      </c>
      <c r="B75" s="33" t="s">
        <v>51</v>
      </c>
      <c r="C75" s="34">
        <v>3956470</v>
      </c>
      <c r="D75" s="33" t="s">
        <v>488</v>
      </c>
      <c r="E75" s="33" t="s">
        <v>139</v>
      </c>
      <c r="F75" s="33" t="s">
        <v>489</v>
      </c>
      <c r="G75" s="33" t="s">
        <v>60</v>
      </c>
      <c r="H75" s="33" t="s">
        <v>490</v>
      </c>
      <c r="I75">
        <f>MONTH(Tabla4[[#This Row],[Fecha de Registro]])</f>
        <v>1</v>
      </c>
    </row>
    <row r="76" spans="1:9" x14ac:dyDescent="0.25">
      <c r="A76" s="33" t="s">
        <v>498</v>
      </c>
      <c r="B76" s="33" t="s">
        <v>51</v>
      </c>
      <c r="C76" s="34">
        <v>3956470</v>
      </c>
      <c r="D76" s="33" t="s">
        <v>488</v>
      </c>
      <c r="E76" s="33" t="s">
        <v>149</v>
      </c>
      <c r="F76" s="33" t="s">
        <v>489</v>
      </c>
      <c r="G76" s="33" t="s">
        <v>60</v>
      </c>
      <c r="H76" s="33" t="s">
        <v>490</v>
      </c>
      <c r="I76">
        <f>MONTH(Tabla4[[#This Row],[Fecha de Registro]])</f>
        <v>1</v>
      </c>
    </row>
    <row r="77" spans="1:9" x14ac:dyDescent="0.25">
      <c r="A77" s="33" t="s">
        <v>498</v>
      </c>
      <c r="B77" s="33" t="s">
        <v>51</v>
      </c>
      <c r="C77" s="34">
        <v>3956470</v>
      </c>
      <c r="D77" s="33" t="s">
        <v>488</v>
      </c>
      <c r="E77" s="33" t="s">
        <v>138</v>
      </c>
      <c r="F77" s="33" t="s">
        <v>489</v>
      </c>
      <c r="G77" s="33" t="s">
        <v>60</v>
      </c>
      <c r="H77" s="33" t="s">
        <v>490</v>
      </c>
      <c r="I77">
        <f>MONTH(Tabla4[[#This Row],[Fecha de Registro]])</f>
        <v>1</v>
      </c>
    </row>
    <row r="78" spans="1:9" x14ac:dyDescent="0.25">
      <c r="A78" s="33" t="s">
        <v>498</v>
      </c>
      <c r="B78" s="33" t="s">
        <v>51</v>
      </c>
      <c r="C78" s="34">
        <v>3956470</v>
      </c>
      <c r="D78" s="33" t="s">
        <v>488</v>
      </c>
      <c r="E78" s="33" t="s">
        <v>137</v>
      </c>
      <c r="F78" s="33" t="s">
        <v>489</v>
      </c>
      <c r="G78" s="33" t="s">
        <v>60</v>
      </c>
      <c r="H78" s="33" t="s">
        <v>490</v>
      </c>
      <c r="I78">
        <f>MONTH(Tabla4[[#This Row],[Fecha de Registro]])</f>
        <v>1</v>
      </c>
    </row>
    <row r="79" spans="1:9" x14ac:dyDescent="0.25">
      <c r="A79" s="33" t="s">
        <v>498</v>
      </c>
      <c r="B79" s="33" t="s">
        <v>51</v>
      </c>
      <c r="C79" s="34">
        <v>3956470</v>
      </c>
      <c r="D79" s="33" t="s">
        <v>488</v>
      </c>
      <c r="E79" s="33" t="s">
        <v>136</v>
      </c>
      <c r="F79" s="33" t="s">
        <v>489</v>
      </c>
      <c r="G79" s="33" t="s">
        <v>60</v>
      </c>
      <c r="H79" s="33" t="s">
        <v>490</v>
      </c>
      <c r="I79">
        <f>MONTH(Tabla4[[#This Row],[Fecha de Registro]])</f>
        <v>1</v>
      </c>
    </row>
    <row r="80" spans="1:9" x14ac:dyDescent="0.25">
      <c r="A80" s="33" t="s">
        <v>498</v>
      </c>
      <c r="B80" s="33" t="s">
        <v>51</v>
      </c>
      <c r="C80" s="34">
        <v>3956470</v>
      </c>
      <c r="D80" s="33" t="s">
        <v>488</v>
      </c>
      <c r="E80" s="33" t="s">
        <v>135</v>
      </c>
      <c r="F80" s="33" t="s">
        <v>489</v>
      </c>
      <c r="G80" s="33" t="s">
        <v>60</v>
      </c>
      <c r="H80" s="33" t="s">
        <v>490</v>
      </c>
      <c r="I80">
        <f>MONTH(Tabla4[[#This Row],[Fecha de Registro]])</f>
        <v>1</v>
      </c>
    </row>
    <row r="81" spans="1:9" x14ac:dyDescent="0.25">
      <c r="A81" s="33" t="s">
        <v>498</v>
      </c>
      <c r="B81" s="33" t="s">
        <v>51</v>
      </c>
      <c r="C81" s="34">
        <v>3956470</v>
      </c>
      <c r="D81" s="33" t="s">
        <v>488</v>
      </c>
      <c r="E81" s="33" t="s">
        <v>134</v>
      </c>
      <c r="F81" s="33" t="s">
        <v>489</v>
      </c>
      <c r="G81" s="33" t="s">
        <v>60</v>
      </c>
      <c r="H81" s="33" t="s">
        <v>490</v>
      </c>
      <c r="I81">
        <f>MONTH(Tabla4[[#This Row],[Fecha de Registro]])</f>
        <v>1</v>
      </c>
    </row>
    <row r="82" spans="1:9" x14ac:dyDescent="0.25">
      <c r="A82" s="33" t="s">
        <v>498</v>
      </c>
      <c r="B82" s="33" t="s">
        <v>51</v>
      </c>
      <c r="C82" s="34">
        <v>3956470</v>
      </c>
      <c r="D82" s="33" t="s">
        <v>488</v>
      </c>
      <c r="E82" s="33" t="s">
        <v>133</v>
      </c>
      <c r="F82" s="33" t="s">
        <v>489</v>
      </c>
      <c r="G82" s="33" t="s">
        <v>60</v>
      </c>
      <c r="H82" s="33" t="s">
        <v>490</v>
      </c>
      <c r="I82">
        <f>MONTH(Tabla4[[#This Row],[Fecha de Registro]])</f>
        <v>1</v>
      </c>
    </row>
    <row r="83" spans="1:9" x14ac:dyDescent="0.25">
      <c r="A83" s="33" t="s">
        <v>498</v>
      </c>
      <c r="B83" s="33" t="s">
        <v>51</v>
      </c>
      <c r="C83" s="34">
        <v>3956470</v>
      </c>
      <c r="D83" s="33" t="s">
        <v>488</v>
      </c>
      <c r="E83" s="33" t="s">
        <v>171</v>
      </c>
      <c r="F83" s="33" t="s">
        <v>489</v>
      </c>
      <c r="G83" s="33" t="s">
        <v>60</v>
      </c>
      <c r="H83" s="33" t="s">
        <v>490</v>
      </c>
      <c r="I83">
        <f>MONTH(Tabla4[[#This Row],[Fecha de Registro]])</f>
        <v>1</v>
      </c>
    </row>
    <row r="84" spans="1:9" x14ac:dyDescent="0.25">
      <c r="A84" s="33" t="s">
        <v>498</v>
      </c>
      <c r="B84" s="33" t="s">
        <v>51</v>
      </c>
      <c r="C84" s="34">
        <v>3956470</v>
      </c>
      <c r="D84" s="33" t="s">
        <v>488</v>
      </c>
      <c r="E84" s="33" t="s">
        <v>182</v>
      </c>
      <c r="F84" s="33" t="s">
        <v>489</v>
      </c>
      <c r="G84" s="33" t="s">
        <v>60</v>
      </c>
      <c r="H84" s="33" t="s">
        <v>490</v>
      </c>
      <c r="I84">
        <f>MONTH(Tabla4[[#This Row],[Fecha de Registro]])</f>
        <v>1</v>
      </c>
    </row>
    <row r="85" spans="1:9" x14ac:dyDescent="0.25">
      <c r="A85" s="33" t="s">
        <v>498</v>
      </c>
      <c r="B85" s="33" t="s">
        <v>51</v>
      </c>
      <c r="C85" s="34">
        <v>3956470</v>
      </c>
      <c r="D85" s="33" t="s">
        <v>488</v>
      </c>
      <c r="E85" s="33" t="s">
        <v>181</v>
      </c>
      <c r="F85" s="33" t="s">
        <v>489</v>
      </c>
      <c r="G85" s="33" t="s">
        <v>60</v>
      </c>
      <c r="H85" s="33" t="s">
        <v>490</v>
      </c>
      <c r="I85">
        <f>MONTH(Tabla4[[#This Row],[Fecha de Registro]])</f>
        <v>1</v>
      </c>
    </row>
    <row r="86" spans="1:9" x14ac:dyDescent="0.25">
      <c r="A86" s="33" t="s">
        <v>498</v>
      </c>
      <c r="B86" s="33" t="s">
        <v>51</v>
      </c>
      <c r="C86" s="34">
        <v>3956470</v>
      </c>
      <c r="D86" s="33" t="s">
        <v>488</v>
      </c>
      <c r="E86" s="33" t="s">
        <v>170</v>
      </c>
      <c r="F86" s="33" t="s">
        <v>489</v>
      </c>
      <c r="G86" s="33" t="s">
        <v>60</v>
      </c>
      <c r="H86" s="33" t="s">
        <v>490</v>
      </c>
      <c r="I86">
        <f>MONTH(Tabla4[[#This Row],[Fecha de Registro]])</f>
        <v>1</v>
      </c>
    </row>
    <row r="87" spans="1:9" x14ac:dyDescent="0.25">
      <c r="A87" s="33" t="s">
        <v>498</v>
      </c>
      <c r="B87" s="33" t="s">
        <v>51</v>
      </c>
      <c r="C87" s="34">
        <v>3956470</v>
      </c>
      <c r="D87" s="33" t="s">
        <v>488</v>
      </c>
      <c r="E87" s="33" t="s">
        <v>169</v>
      </c>
      <c r="F87" s="33" t="s">
        <v>489</v>
      </c>
      <c r="G87" s="33" t="s">
        <v>60</v>
      </c>
      <c r="H87" s="33" t="s">
        <v>490</v>
      </c>
      <c r="I87">
        <f>MONTH(Tabla4[[#This Row],[Fecha de Registro]])</f>
        <v>1</v>
      </c>
    </row>
    <row r="88" spans="1:9" x14ac:dyDescent="0.25">
      <c r="A88" s="33" t="s">
        <v>498</v>
      </c>
      <c r="B88" s="33" t="s">
        <v>51</v>
      </c>
      <c r="C88" s="34">
        <v>3956470</v>
      </c>
      <c r="D88" s="33" t="s">
        <v>488</v>
      </c>
      <c r="E88" s="33" t="s">
        <v>168</v>
      </c>
      <c r="F88" s="33" t="s">
        <v>489</v>
      </c>
      <c r="G88" s="33" t="s">
        <v>60</v>
      </c>
      <c r="H88" s="33" t="s">
        <v>490</v>
      </c>
      <c r="I88">
        <f>MONTH(Tabla4[[#This Row],[Fecha de Registro]])</f>
        <v>1</v>
      </c>
    </row>
    <row r="89" spans="1:9" x14ac:dyDescent="0.25">
      <c r="A89" s="33" t="s">
        <v>498</v>
      </c>
      <c r="B89" s="33" t="s">
        <v>51</v>
      </c>
      <c r="C89" s="34">
        <v>3956470</v>
      </c>
      <c r="D89" s="33" t="s">
        <v>488</v>
      </c>
      <c r="E89" s="33" t="s">
        <v>167</v>
      </c>
      <c r="F89" s="33" t="s">
        <v>489</v>
      </c>
      <c r="G89" s="33" t="s">
        <v>60</v>
      </c>
      <c r="H89" s="33" t="s">
        <v>490</v>
      </c>
      <c r="I89">
        <f>MONTH(Tabla4[[#This Row],[Fecha de Registro]])</f>
        <v>1</v>
      </c>
    </row>
    <row r="90" spans="1:9" x14ac:dyDescent="0.25">
      <c r="A90" s="33" t="s">
        <v>498</v>
      </c>
      <c r="B90" s="33" t="s">
        <v>51</v>
      </c>
      <c r="C90" s="34">
        <v>3956470</v>
      </c>
      <c r="D90" s="33" t="s">
        <v>488</v>
      </c>
      <c r="E90" s="33" t="s">
        <v>180</v>
      </c>
      <c r="F90" s="33" t="s">
        <v>489</v>
      </c>
      <c r="G90" s="33" t="s">
        <v>60</v>
      </c>
      <c r="H90" s="33" t="s">
        <v>490</v>
      </c>
      <c r="I90">
        <f>MONTH(Tabla4[[#This Row],[Fecha de Registro]])</f>
        <v>1</v>
      </c>
    </row>
    <row r="91" spans="1:9" x14ac:dyDescent="0.25">
      <c r="A91" s="33" t="s">
        <v>498</v>
      </c>
      <c r="B91" s="33" t="s">
        <v>51</v>
      </c>
      <c r="C91" s="34">
        <v>3956470</v>
      </c>
      <c r="D91" s="33" t="s">
        <v>488</v>
      </c>
      <c r="E91" s="33" t="s">
        <v>179</v>
      </c>
      <c r="F91" s="33" t="s">
        <v>489</v>
      </c>
      <c r="G91" s="33" t="s">
        <v>60</v>
      </c>
      <c r="H91" s="33" t="s">
        <v>490</v>
      </c>
      <c r="I91">
        <f>MONTH(Tabla4[[#This Row],[Fecha de Registro]])</f>
        <v>1</v>
      </c>
    </row>
    <row r="92" spans="1:9" x14ac:dyDescent="0.25">
      <c r="A92" s="33" t="s">
        <v>498</v>
      </c>
      <c r="B92" s="33" t="s">
        <v>51</v>
      </c>
      <c r="C92" s="34">
        <v>3956470</v>
      </c>
      <c r="D92" s="33" t="s">
        <v>488</v>
      </c>
      <c r="E92" s="33" t="s">
        <v>166</v>
      </c>
      <c r="F92" s="33" t="s">
        <v>489</v>
      </c>
      <c r="G92" s="33" t="s">
        <v>60</v>
      </c>
      <c r="H92" s="33" t="s">
        <v>490</v>
      </c>
      <c r="I92">
        <f>MONTH(Tabla4[[#This Row],[Fecha de Registro]])</f>
        <v>1</v>
      </c>
    </row>
    <row r="93" spans="1:9" x14ac:dyDescent="0.25">
      <c r="A93" s="33" t="s">
        <v>498</v>
      </c>
      <c r="B93" s="33" t="s">
        <v>51</v>
      </c>
      <c r="C93" s="34">
        <v>3956470</v>
      </c>
      <c r="D93" s="33" t="s">
        <v>488</v>
      </c>
      <c r="E93" s="33" t="s">
        <v>165</v>
      </c>
      <c r="F93" s="33" t="s">
        <v>489</v>
      </c>
      <c r="G93" s="33" t="s">
        <v>60</v>
      </c>
      <c r="H93" s="33" t="s">
        <v>490</v>
      </c>
      <c r="I93">
        <f>MONTH(Tabla4[[#This Row],[Fecha de Registro]])</f>
        <v>1</v>
      </c>
    </row>
    <row r="94" spans="1:9" x14ac:dyDescent="0.25">
      <c r="A94" s="33" t="s">
        <v>498</v>
      </c>
      <c r="B94" s="33" t="s">
        <v>51</v>
      </c>
      <c r="C94" s="34">
        <v>3956470</v>
      </c>
      <c r="D94" s="33" t="s">
        <v>488</v>
      </c>
      <c r="E94" s="33" t="s">
        <v>164</v>
      </c>
      <c r="F94" s="33" t="s">
        <v>489</v>
      </c>
      <c r="G94" s="33" t="s">
        <v>60</v>
      </c>
      <c r="H94" s="33" t="s">
        <v>490</v>
      </c>
      <c r="I94">
        <f>MONTH(Tabla4[[#This Row],[Fecha de Registro]])</f>
        <v>1</v>
      </c>
    </row>
    <row r="95" spans="1:9" x14ac:dyDescent="0.25">
      <c r="A95" s="33" t="s">
        <v>498</v>
      </c>
      <c r="B95" s="33" t="s">
        <v>51</v>
      </c>
      <c r="C95" s="34">
        <v>3956470</v>
      </c>
      <c r="D95" s="33" t="s">
        <v>488</v>
      </c>
      <c r="E95" s="33" t="s">
        <v>163</v>
      </c>
      <c r="F95" s="33" t="s">
        <v>489</v>
      </c>
      <c r="G95" s="33" t="s">
        <v>60</v>
      </c>
      <c r="H95" s="33" t="s">
        <v>490</v>
      </c>
      <c r="I95">
        <f>MONTH(Tabla4[[#This Row],[Fecha de Registro]])</f>
        <v>1</v>
      </c>
    </row>
    <row r="96" spans="1:9" x14ac:dyDescent="0.25">
      <c r="A96" s="33" t="s">
        <v>498</v>
      </c>
      <c r="B96" s="33" t="s">
        <v>51</v>
      </c>
      <c r="C96" s="34">
        <v>3956470</v>
      </c>
      <c r="D96" s="33" t="s">
        <v>488</v>
      </c>
      <c r="E96" s="33" t="s">
        <v>162</v>
      </c>
      <c r="F96" s="33" t="s">
        <v>489</v>
      </c>
      <c r="G96" s="33" t="s">
        <v>60</v>
      </c>
      <c r="H96" s="33" t="s">
        <v>490</v>
      </c>
      <c r="I96">
        <f>MONTH(Tabla4[[#This Row],[Fecha de Registro]])</f>
        <v>1</v>
      </c>
    </row>
    <row r="97" spans="1:9" x14ac:dyDescent="0.25">
      <c r="A97" s="33" t="s">
        <v>498</v>
      </c>
      <c r="B97" s="33" t="s">
        <v>51</v>
      </c>
      <c r="C97" s="34">
        <v>3956470</v>
      </c>
      <c r="D97" s="33" t="s">
        <v>488</v>
      </c>
      <c r="E97" s="33" t="s">
        <v>161</v>
      </c>
      <c r="F97" s="33" t="s">
        <v>489</v>
      </c>
      <c r="G97" s="33" t="s">
        <v>60</v>
      </c>
      <c r="H97" s="33" t="s">
        <v>490</v>
      </c>
      <c r="I97">
        <f>MONTH(Tabla4[[#This Row],[Fecha de Registro]])</f>
        <v>1</v>
      </c>
    </row>
    <row r="98" spans="1:9" x14ac:dyDescent="0.25">
      <c r="A98" s="33" t="s">
        <v>498</v>
      </c>
      <c r="B98" s="33" t="s">
        <v>51</v>
      </c>
      <c r="C98" s="34">
        <v>3956470</v>
      </c>
      <c r="D98" s="33" t="s">
        <v>488</v>
      </c>
      <c r="E98" s="33" t="s">
        <v>178</v>
      </c>
      <c r="F98" s="33" t="s">
        <v>489</v>
      </c>
      <c r="G98" s="33" t="s">
        <v>60</v>
      </c>
      <c r="H98" s="33" t="s">
        <v>490</v>
      </c>
      <c r="I98">
        <f>MONTH(Tabla4[[#This Row],[Fecha de Registro]])</f>
        <v>1</v>
      </c>
    </row>
    <row r="99" spans="1:9" x14ac:dyDescent="0.25">
      <c r="A99" s="33" t="s">
        <v>498</v>
      </c>
      <c r="B99" s="33" t="s">
        <v>51</v>
      </c>
      <c r="C99" s="34">
        <v>3956470</v>
      </c>
      <c r="D99" s="33" t="s">
        <v>488</v>
      </c>
      <c r="E99" s="33" t="s">
        <v>160</v>
      </c>
      <c r="F99" s="33" t="s">
        <v>489</v>
      </c>
      <c r="G99" s="33" t="s">
        <v>60</v>
      </c>
      <c r="H99" s="33" t="s">
        <v>490</v>
      </c>
      <c r="I99">
        <f>MONTH(Tabla4[[#This Row],[Fecha de Registro]])</f>
        <v>1</v>
      </c>
    </row>
    <row r="100" spans="1:9" x14ac:dyDescent="0.25">
      <c r="A100" s="33" t="s">
        <v>498</v>
      </c>
      <c r="B100" s="33" t="s">
        <v>51</v>
      </c>
      <c r="C100" s="34">
        <v>3956470</v>
      </c>
      <c r="D100" s="33" t="s">
        <v>488</v>
      </c>
      <c r="E100" s="33" t="s">
        <v>159</v>
      </c>
      <c r="F100" s="33" t="s">
        <v>489</v>
      </c>
      <c r="G100" s="33" t="s">
        <v>60</v>
      </c>
      <c r="H100" s="33" t="s">
        <v>490</v>
      </c>
      <c r="I100">
        <f>MONTH(Tabla4[[#This Row],[Fecha de Registro]])</f>
        <v>1</v>
      </c>
    </row>
    <row r="101" spans="1:9" x14ac:dyDescent="0.25">
      <c r="A101" s="33" t="s">
        <v>498</v>
      </c>
      <c r="B101" s="33" t="s">
        <v>51</v>
      </c>
      <c r="C101" s="34">
        <v>3956470</v>
      </c>
      <c r="D101" s="33" t="s">
        <v>488</v>
      </c>
      <c r="E101" s="33" t="s">
        <v>177</v>
      </c>
      <c r="F101" s="33" t="s">
        <v>489</v>
      </c>
      <c r="G101" s="33" t="s">
        <v>60</v>
      </c>
      <c r="H101" s="33" t="s">
        <v>490</v>
      </c>
      <c r="I101">
        <f>MONTH(Tabla4[[#This Row],[Fecha de Registro]])</f>
        <v>1</v>
      </c>
    </row>
    <row r="102" spans="1:9" x14ac:dyDescent="0.25">
      <c r="A102" s="33" t="s">
        <v>498</v>
      </c>
      <c r="B102" s="33" t="s">
        <v>51</v>
      </c>
      <c r="C102" s="34">
        <v>3956470</v>
      </c>
      <c r="D102" s="33" t="s">
        <v>488</v>
      </c>
      <c r="E102" s="33" t="s">
        <v>158</v>
      </c>
      <c r="F102" s="33" t="s">
        <v>489</v>
      </c>
      <c r="G102" s="33" t="s">
        <v>60</v>
      </c>
      <c r="H102" s="33" t="s">
        <v>490</v>
      </c>
      <c r="I102">
        <f>MONTH(Tabla4[[#This Row],[Fecha de Registro]])</f>
        <v>1</v>
      </c>
    </row>
    <row r="103" spans="1:9" x14ac:dyDescent="0.25">
      <c r="A103" s="33" t="s">
        <v>498</v>
      </c>
      <c r="B103" s="33" t="s">
        <v>51</v>
      </c>
      <c r="C103" s="34">
        <v>3956470</v>
      </c>
      <c r="D103" s="33" t="s">
        <v>488</v>
      </c>
      <c r="E103" s="33" t="s">
        <v>176</v>
      </c>
      <c r="F103" s="33" t="s">
        <v>489</v>
      </c>
      <c r="G103" s="33" t="s">
        <v>60</v>
      </c>
      <c r="H103" s="33" t="s">
        <v>490</v>
      </c>
      <c r="I103">
        <f>MONTH(Tabla4[[#This Row],[Fecha de Registro]])</f>
        <v>1</v>
      </c>
    </row>
    <row r="104" spans="1:9" x14ac:dyDescent="0.25">
      <c r="A104" s="33" t="s">
        <v>498</v>
      </c>
      <c r="B104" s="33" t="s">
        <v>51</v>
      </c>
      <c r="C104" s="34">
        <v>3956470</v>
      </c>
      <c r="D104" s="33" t="s">
        <v>488</v>
      </c>
      <c r="E104" s="33" t="s">
        <v>175</v>
      </c>
      <c r="F104" s="33" t="s">
        <v>489</v>
      </c>
      <c r="G104" s="33" t="s">
        <v>60</v>
      </c>
      <c r="H104" s="33" t="s">
        <v>490</v>
      </c>
      <c r="I104">
        <f>MONTH(Tabla4[[#This Row],[Fecha de Registro]])</f>
        <v>1</v>
      </c>
    </row>
    <row r="105" spans="1:9" x14ac:dyDescent="0.25">
      <c r="A105" s="33" t="s">
        <v>498</v>
      </c>
      <c r="B105" s="33" t="s">
        <v>51</v>
      </c>
      <c r="C105" s="34">
        <v>3956470</v>
      </c>
      <c r="D105" s="33" t="s">
        <v>488</v>
      </c>
      <c r="E105" s="33" t="s">
        <v>157</v>
      </c>
      <c r="F105" s="33" t="s">
        <v>489</v>
      </c>
      <c r="G105" s="33" t="s">
        <v>60</v>
      </c>
      <c r="H105" s="33" t="s">
        <v>490</v>
      </c>
      <c r="I105">
        <f>MONTH(Tabla4[[#This Row],[Fecha de Registro]])</f>
        <v>1</v>
      </c>
    </row>
    <row r="106" spans="1:9" x14ac:dyDescent="0.25">
      <c r="A106" s="33" t="s">
        <v>498</v>
      </c>
      <c r="B106" s="33" t="s">
        <v>51</v>
      </c>
      <c r="C106" s="34">
        <v>3956470</v>
      </c>
      <c r="D106" s="33" t="s">
        <v>488</v>
      </c>
      <c r="E106" s="33" t="s">
        <v>156</v>
      </c>
      <c r="F106" s="33" t="s">
        <v>489</v>
      </c>
      <c r="G106" s="33" t="s">
        <v>60</v>
      </c>
      <c r="H106" s="33" t="s">
        <v>490</v>
      </c>
      <c r="I106">
        <f>MONTH(Tabla4[[#This Row],[Fecha de Registro]])</f>
        <v>1</v>
      </c>
    </row>
    <row r="107" spans="1:9" x14ac:dyDescent="0.25">
      <c r="A107" s="33" t="s">
        <v>498</v>
      </c>
      <c r="B107" s="33" t="s">
        <v>51</v>
      </c>
      <c r="C107" s="34">
        <v>3956470</v>
      </c>
      <c r="D107" s="33" t="s">
        <v>488</v>
      </c>
      <c r="E107" s="33" t="s">
        <v>155</v>
      </c>
      <c r="F107" s="33" t="s">
        <v>489</v>
      </c>
      <c r="G107" s="33" t="s">
        <v>60</v>
      </c>
      <c r="H107" s="33" t="s">
        <v>490</v>
      </c>
      <c r="I107">
        <f>MONTH(Tabla4[[#This Row],[Fecha de Registro]])</f>
        <v>1</v>
      </c>
    </row>
    <row r="108" spans="1:9" x14ac:dyDescent="0.25">
      <c r="A108" s="33" t="s">
        <v>498</v>
      </c>
      <c r="B108" s="33" t="s">
        <v>51</v>
      </c>
      <c r="C108" s="34">
        <v>3956470</v>
      </c>
      <c r="D108" s="33" t="s">
        <v>488</v>
      </c>
      <c r="E108" s="33" t="s">
        <v>174</v>
      </c>
      <c r="F108" s="33" t="s">
        <v>489</v>
      </c>
      <c r="G108" s="33" t="s">
        <v>60</v>
      </c>
      <c r="H108" s="33" t="s">
        <v>490</v>
      </c>
      <c r="I108">
        <f>MONTH(Tabla4[[#This Row],[Fecha de Registro]])</f>
        <v>1</v>
      </c>
    </row>
    <row r="109" spans="1:9" x14ac:dyDescent="0.25">
      <c r="A109" s="33" t="s">
        <v>498</v>
      </c>
      <c r="B109" s="33" t="s">
        <v>51</v>
      </c>
      <c r="C109" s="34">
        <v>3956470</v>
      </c>
      <c r="D109" s="33" t="s">
        <v>488</v>
      </c>
      <c r="E109" s="33" t="s">
        <v>173</v>
      </c>
      <c r="F109" s="33" t="s">
        <v>489</v>
      </c>
      <c r="G109" s="33" t="s">
        <v>60</v>
      </c>
      <c r="H109" s="33" t="s">
        <v>490</v>
      </c>
      <c r="I109">
        <f>MONTH(Tabla4[[#This Row],[Fecha de Registro]])</f>
        <v>1</v>
      </c>
    </row>
    <row r="110" spans="1:9" x14ac:dyDescent="0.25">
      <c r="A110" s="33" t="s">
        <v>498</v>
      </c>
      <c r="B110" s="33" t="s">
        <v>51</v>
      </c>
      <c r="C110" s="34">
        <v>3956470</v>
      </c>
      <c r="D110" s="33" t="s">
        <v>488</v>
      </c>
      <c r="E110" s="33" t="s">
        <v>172</v>
      </c>
      <c r="F110" s="33" t="s">
        <v>491</v>
      </c>
      <c r="G110" s="33" t="s">
        <v>72</v>
      </c>
      <c r="H110" s="33" t="s">
        <v>490</v>
      </c>
      <c r="I110">
        <f>MONTH(Tabla4[[#This Row],[Fecha de Registro]])</f>
        <v>1</v>
      </c>
    </row>
    <row r="111" spans="1:9" x14ac:dyDescent="0.25">
      <c r="A111" s="33" t="s">
        <v>498</v>
      </c>
      <c r="B111" s="33" t="s">
        <v>51</v>
      </c>
      <c r="C111" s="34">
        <v>3956470</v>
      </c>
      <c r="D111" s="33" t="s">
        <v>488</v>
      </c>
      <c r="E111" s="33" t="s">
        <v>154</v>
      </c>
      <c r="F111" s="33" t="s">
        <v>491</v>
      </c>
      <c r="G111" s="33" t="s">
        <v>72</v>
      </c>
      <c r="H111" s="33" t="s">
        <v>490</v>
      </c>
      <c r="I111">
        <f>MONTH(Tabla4[[#This Row],[Fecha de Registro]])</f>
        <v>1</v>
      </c>
    </row>
    <row r="112" spans="1:9" x14ac:dyDescent="0.25">
      <c r="A112" s="33" t="s">
        <v>498</v>
      </c>
      <c r="B112" s="33" t="s">
        <v>51</v>
      </c>
      <c r="C112" s="34">
        <v>3956470</v>
      </c>
      <c r="D112" s="33" t="s">
        <v>488</v>
      </c>
      <c r="E112" s="33" t="s">
        <v>153</v>
      </c>
      <c r="F112" s="33" t="s">
        <v>491</v>
      </c>
      <c r="G112" s="33" t="s">
        <v>72</v>
      </c>
      <c r="H112" s="33" t="s">
        <v>490</v>
      </c>
      <c r="I112">
        <f>MONTH(Tabla4[[#This Row],[Fecha de Registro]])</f>
        <v>1</v>
      </c>
    </row>
    <row r="113" spans="1:9" x14ac:dyDescent="0.25">
      <c r="A113" s="33" t="s">
        <v>499</v>
      </c>
      <c r="B113" s="33" t="s">
        <v>51</v>
      </c>
      <c r="C113" s="34">
        <v>4006096</v>
      </c>
      <c r="D113" s="33" t="s">
        <v>488</v>
      </c>
      <c r="E113" s="33" t="s">
        <v>186</v>
      </c>
      <c r="F113" s="33" t="s">
        <v>489</v>
      </c>
      <c r="G113" s="33" t="s">
        <v>60</v>
      </c>
      <c r="H113" s="33" t="s">
        <v>490</v>
      </c>
      <c r="I113">
        <f>MONTH(Tabla4[[#This Row],[Fecha de Registro]])</f>
        <v>1</v>
      </c>
    </row>
    <row r="114" spans="1:9" x14ac:dyDescent="0.25">
      <c r="A114" s="33" t="s">
        <v>499</v>
      </c>
      <c r="B114" s="33" t="s">
        <v>51</v>
      </c>
      <c r="C114" s="34">
        <v>4006096</v>
      </c>
      <c r="D114" s="33" t="s">
        <v>488</v>
      </c>
      <c r="E114" s="33" t="s">
        <v>161</v>
      </c>
      <c r="F114" s="33" t="s">
        <v>489</v>
      </c>
      <c r="G114" s="33" t="s">
        <v>60</v>
      </c>
      <c r="H114" s="33" t="s">
        <v>490</v>
      </c>
      <c r="I114">
        <f>MONTH(Tabla4[[#This Row],[Fecha de Registro]])</f>
        <v>1</v>
      </c>
    </row>
    <row r="115" spans="1:9" x14ac:dyDescent="0.25">
      <c r="A115" s="33" t="s">
        <v>499</v>
      </c>
      <c r="B115" s="33" t="s">
        <v>51</v>
      </c>
      <c r="C115" s="34">
        <v>4006096</v>
      </c>
      <c r="D115" s="33" t="s">
        <v>488</v>
      </c>
      <c r="E115" s="33" t="s">
        <v>185</v>
      </c>
      <c r="F115" s="33" t="s">
        <v>489</v>
      </c>
      <c r="G115" s="33" t="s">
        <v>60</v>
      </c>
      <c r="H115" s="33" t="s">
        <v>490</v>
      </c>
      <c r="I115">
        <f>MONTH(Tabla4[[#This Row],[Fecha de Registro]])</f>
        <v>1</v>
      </c>
    </row>
    <row r="116" spans="1:9" x14ac:dyDescent="0.25">
      <c r="A116" s="33" t="s">
        <v>499</v>
      </c>
      <c r="B116" s="33" t="s">
        <v>51</v>
      </c>
      <c r="C116" s="34">
        <v>4006096</v>
      </c>
      <c r="D116" s="33" t="s">
        <v>488</v>
      </c>
      <c r="E116" s="33" t="s">
        <v>184</v>
      </c>
      <c r="F116" s="33" t="s">
        <v>489</v>
      </c>
      <c r="G116" s="33" t="s">
        <v>60</v>
      </c>
      <c r="H116" s="33" t="s">
        <v>490</v>
      </c>
      <c r="I116">
        <f>MONTH(Tabla4[[#This Row],[Fecha de Registro]])</f>
        <v>1</v>
      </c>
    </row>
    <row r="117" spans="1:9" x14ac:dyDescent="0.25">
      <c r="A117" s="33" t="s">
        <v>499</v>
      </c>
      <c r="B117" s="33" t="s">
        <v>51</v>
      </c>
      <c r="C117" s="34">
        <v>4006096</v>
      </c>
      <c r="D117" s="33" t="s">
        <v>488</v>
      </c>
      <c r="E117" s="33" t="s">
        <v>187</v>
      </c>
      <c r="F117" s="33" t="s">
        <v>489</v>
      </c>
      <c r="G117" s="33" t="s">
        <v>60</v>
      </c>
      <c r="H117" s="33" t="s">
        <v>490</v>
      </c>
      <c r="I117">
        <f>MONTH(Tabla4[[#This Row],[Fecha de Registro]])</f>
        <v>1</v>
      </c>
    </row>
    <row r="118" spans="1:9" x14ac:dyDescent="0.25">
      <c r="A118" s="33" t="s">
        <v>499</v>
      </c>
      <c r="B118" s="33" t="s">
        <v>51</v>
      </c>
      <c r="C118" s="34">
        <v>4006096</v>
      </c>
      <c r="D118" s="33" t="s">
        <v>488</v>
      </c>
      <c r="E118" s="33" t="s">
        <v>178</v>
      </c>
      <c r="F118" s="33" t="s">
        <v>489</v>
      </c>
      <c r="G118" s="33" t="s">
        <v>60</v>
      </c>
      <c r="H118" s="33" t="s">
        <v>490</v>
      </c>
      <c r="I118">
        <f>MONTH(Tabla4[[#This Row],[Fecha de Registro]])</f>
        <v>1</v>
      </c>
    </row>
    <row r="119" spans="1:9" x14ac:dyDescent="0.25">
      <c r="A119" s="33" t="s">
        <v>499</v>
      </c>
      <c r="B119" s="33" t="s">
        <v>51</v>
      </c>
      <c r="C119" s="34">
        <v>4006096</v>
      </c>
      <c r="D119" s="33" t="s">
        <v>488</v>
      </c>
      <c r="E119" s="33" t="s">
        <v>160</v>
      </c>
      <c r="F119" s="33" t="s">
        <v>489</v>
      </c>
      <c r="G119" s="33" t="s">
        <v>60</v>
      </c>
      <c r="H119" s="33" t="s">
        <v>490</v>
      </c>
      <c r="I119">
        <f>MONTH(Tabla4[[#This Row],[Fecha de Registro]])</f>
        <v>1</v>
      </c>
    </row>
    <row r="120" spans="1:9" x14ac:dyDescent="0.25">
      <c r="A120" s="33" t="s">
        <v>499</v>
      </c>
      <c r="B120" s="33" t="s">
        <v>51</v>
      </c>
      <c r="C120" s="34">
        <v>4006096</v>
      </c>
      <c r="D120" s="33" t="s">
        <v>488</v>
      </c>
      <c r="E120" s="33" t="s">
        <v>159</v>
      </c>
      <c r="F120" s="33" t="s">
        <v>489</v>
      </c>
      <c r="G120" s="33" t="s">
        <v>60</v>
      </c>
      <c r="H120" s="33" t="s">
        <v>490</v>
      </c>
      <c r="I120">
        <f>MONTH(Tabla4[[#This Row],[Fecha de Registro]])</f>
        <v>1</v>
      </c>
    </row>
    <row r="121" spans="1:9" x14ac:dyDescent="0.25">
      <c r="A121" s="33" t="s">
        <v>499</v>
      </c>
      <c r="B121" s="33" t="s">
        <v>51</v>
      </c>
      <c r="C121" s="34">
        <v>4006096</v>
      </c>
      <c r="D121" s="33" t="s">
        <v>488</v>
      </c>
      <c r="E121" s="33" t="s">
        <v>177</v>
      </c>
      <c r="F121" s="33" t="s">
        <v>489</v>
      </c>
      <c r="G121" s="33" t="s">
        <v>60</v>
      </c>
      <c r="H121" s="33" t="s">
        <v>490</v>
      </c>
      <c r="I121">
        <f>MONTH(Tabla4[[#This Row],[Fecha de Registro]])</f>
        <v>1</v>
      </c>
    </row>
    <row r="122" spans="1:9" x14ac:dyDescent="0.25">
      <c r="A122" s="33" t="s">
        <v>499</v>
      </c>
      <c r="B122" s="33" t="s">
        <v>51</v>
      </c>
      <c r="C122" s="34">
        <v>4006096</v>
      </c>
      <c r="D122" s="33" t="s">
        <v>488</v>
      </c>
      <c r="E122" s="33" t="s">
        <v>158</v>
      </c>
      <c r="F122" s="33" t="s">
        <v>489</v>
      </c>
      <c r="G122" s="33" t="s">
        <v>60</v>
      </c>
      <c r="H122" s="33" t="s">
        <v>490</v>
      </c>
      <c r="I122">
        <f>MONTH(Tabla4[[#This Row],[Fecha de Registro]])</f>
        <v>1</v>
      </c>
    </row>
    <row r="123" spans="1:9" x14ac:dyDescent="0.25">
      <c r="A123" s="33" t="s">
        <v>499</v>
      </c>
      <c r="B123" s="33" t="s">
        <v>51</v>
      </c>
      <c r="C123" s="34">
        <v>4006096</v>
      </c>
      <c r="D123" s="33" t="s">
        <v>488</v>
      </c>
      <c r="E123" s="33" t="s">
        <v>176</v>
      </c>
      <c r="F123" s="33" t="s">
        <v>489</v>
      </c>
      <c r="G123" s="33" t="s">
        <v>60</v>
      </c>
      <c r="H123" s="33" t="s">
        <v>490</v>
      </c>
      <c r="I123">
        <f>MONTH(Tabla4[[#This Row],[Fecha de Registro]])</f>
        <v>1</v>
      </c>
    </row>
    <row r="124" spans="1:9" x14ac:dyDescent="0.25">
      <c r="A124" s="33" t="s">
        <v>499</v>
      </c>
      <c r="B124" s="33" t="s">
        <v>51</v>
      </c>
      <c r="C124" s="34">
        <v>4006096</v>
      </c>
      <c r="D124" s="33" t="s">
        <v>488</v>
      </c>
      <c r="E124" s="33" t="s">
        <v>175</v>
      </c>
      <c r="F124" s="33" t="s">
        <v>489</v>
      </c>
      <c r="G124" s="33" t="s">
        <v>60</v>
      </c>
      <c r="H124" s="33" t="s">
        <v>490</v>
      </c>
      <c r="I124">
        <f>MONTH(Tabla4[[#This Row],[Fecha de Registro]])</f>
        <v>1</v>
      </c>
    </row>
    <row r="125" spans="1:9" x14ac:dyDescent="0.25">
      <c r="A125" s="33" t="s">
        <v>499</v>
      </c>
      <c r="B125" s="33" t="s">
        <v>51</v>
      </c>
      <c r="C125" s="34">
        <v>4006096</v>
      </c>
      <c r="D125" s="33" t="s">
        <v>488</v>
      </c>
      <c r="E125" s="33" t="s">
        <v>155</v>
      </c>
      <c r="F125" s="33" t="s">
        <v>489</v>
      </c>
      <c r="G125" s="33" t="s">
        <v>60</v>
      </c>
      <c r="H125" s="33" t="s">
        <v>490</v>
      </c>
      <c r="I125">
        <f>MONTH(Tabla4[[#This Row],[Fecha de Registro]])</f>
        <v>1</v>
      </c>
    </row>
    <row r="126" spans="1:9" x14ac:dyDescent="0.25">
      <c r="A126" s="33" t="s">
        <v>499</v>
      </c>
      <c r="B126" s="33" t="s">
        <v>51</v>
      </c>
      <c r="C126" s="34">
        <v>4006096</v>
      </c>
      <c r="D126" s="33" t="s">
        <v>488</v>
      </c>
      <c r="E126" s="33" t="s">
        <v>157</v>
      </c>
      <c r="F126" s="33" t="s">
        <v>489</v>
      </c>
      <c r="G126" s="33" t="s">
        <v>60</v>
      </c>
      <c r="H126" s="33" t="s">
        <v>490</v>
      </c>
      <c r="I126">
        <f>MONTH(Tabla4[[#This Row],[Fecha de Registro]])</f>
        <v>1</v>
      </c>
    </row>
    <row r="127" spans="1:9" x14ac:dyDescent="0.25">
      <c r="A127" s="33" t="s">
        <v>499</v>
      </c>
      <c r="B127" s="33" t="s">
        <v>51</v>
      </c>
      <c r="C127" s="34">
        <v>4006096</v>
      </c>
      <c r="D127" s="33" t="s">
        <v>488</v>
      </c>
      <c r="E127" s="33" t="s">
        <v>156</v>
      </c>
      <c r="F127" s="33" t="s">
        <v>489</v>
      </c>
      <c r="G127" s="33" t="s">
        <v>60</v>
      </c>
      <c r="H127" s="33" t="s">
        <v>490</v>
      </c>
      <c r="I127">
        <f>MONTH(Tabla4[[#This Row],[Fecha de Registro]])</f>
        <v>1</v>
      </c>
    </row>
    <row r="128" spans="1:9" x14ac:dyDescent="0.25">
      <c r="A128" s="33" t="s">
        <v>499</v>
      </c>
      <c r="B128" s="33" t="s">
        <v>51</v>
      </c>
      <c r="C128" s="34">
        <v>4006096</v>
      </c>
      <c r="D128" s="33" t="s">
        <v>488</v>
      </c>
      <c r="E128" s="33" t="s">
        <v>164</v>
      </c>
      <c r="F128" s="33" t="s">
        <v>489</v>
      </c>
      <c r="G128" s="33" t="s">
        <v>60</v>
      </c>
      <c r="H128" s="33" t="s">
        <v>490</v>
      </c>
      <c r="I128">
        <f>MONTH(Tabla4[[#This Row],[Fecha de Registro]])</f>
        <v>1</v>
      </c>
    </row>
    <row r="129" spans="1:9" x14ac:dyDescent="0.25">
      <c r="A129" s="33" t="s">
        <v>499</v>
      </c>
      <c r="B129" s="33" t="s">
        <v>51</v>
      </c>
      <c r="C129" s="34">
        <v>4006096</v>
      </c>
      <c r="D129" s="33" t="s">
        <v>488</v>
      </c>
      <c r="E129" s="33" t="s">
        <v>174</v>
      </c>
      <c r="F129" s="33" t="s">
        <v>489</v>
      </c>
      <c r="G129" s="33" t="s">
        <v>60</v>
      </c>
      <c r="H129" s="33" t="s">
        <v>490</v>
      </c>
      <c r="I129">
        <f>MONTH(Tabla4[[#This Row],[Fecha de Registro]])</f>
        <v>1</v>
      </c>
    </row>
    <row r="130" spans="1:9" x14ac:dyDescent="0.25">
      <c r="A130" s="33" t="s">
        <v>499</v>
      </c>
      <c r="B130" s="33" t="s">
        <v>51</v>
      </c>
      <c r="C130" s="34">
        <v>4006096</v>
      </c>
      <c r="D130" s="33" t="s">
        <v>488</v>
      </c>
      <c r="E130" s="33" t="s">
        <v>173</v>
      </c>
      <c r="F130" s="33" t="s">
        <v>489</v>
      </c>
      <c r="G130" s="33" t="s">
        <v>60</v>
      </c>
      <c r="H130" s="33" t="s">
        <v>490</v>
      </c>
      <c r="I130">
        <f>MONTH(Tabla4[[#This Row],[Fecha de Registro]])</f>
        <v>1</v>
      </c>
    </row>
    <row r="131" spans="1:9" x14ac:dyDescent="0.25">
      <c r="A131" s="33" t="s">
        <v>499</v>
      </c>
      <c r="B131" s="33" t="s">
        <v>51</v>
      </c>
      <c r="C131" s="34">
        <v>4006096</v>
      </c>
      <c r="D131" s="33" t="s">
        <v>488</v>
      </c>
      <c r="E131" s="33" t="s">
        <v>148</v>
      </c>
      <c r="F131" s="33" t="s">
        <v>489</v>
      </c>
      <c r="G131" s="33" t="s">
        <v>60</v>
      </c>
      <c r="H131" s="33" t="s">
        <v>490</v>
      </c>
      <c r="I131">
        <f>MONTH(Tabla4[[#This Row],[Fecha de Registro]])</f>
        <v>1</v>
      </c>
    </row>
    <row r="132" spans="1:9" x14ac:dyDescent="0.25">
      <c r="A132" s="33" t="s">
        <v>499</v>
      </c>
      <c r="B132" s="33" t="s">
        <v>51</v>
      </c>
      <c r="C132" s="34">
        <v>4006096</v>
      </c>
      <c r="D132" s="33" t="s">
        <v>488</v>
      </c>
      <c r="E132" s="33" t="s">
        <v>145</v>
      </c>
      <c r="F132" s="33" t="s">
        <v>489</v>
      </c>
      <c r="G132" s="33" t="s">
        <v>60</v>
      </c>
      <c r="H132" s="33" t="s">
        <v>490</v>
      </c>
      <c r="I132">
        <f>MONTH(Tabla4[[#This Row],[Fecha de Registro]])</f>
        <v>1</v>
      </c>
    </row>
    <row r="133" spans="1:9" x14ac:dyDescent="0.25">
      <c r="A133" s="33" t="s">
        <v>499</v>
      </c>
      <c r="B133" s="33" t="s">
        <v>51</v>
      </c>
      <c r="C133" s="34">
        <v>4006096</v>
      </c>
      <c r="D133" s="33" t="s">
        <v>488</v>
      </c>
      <c r="E133" s="33" t="s">
        <v>144</v>
      </c>
      <c r="F133" s="33" t="s">
        <v>489</v>
      </c>
      <c r="G133" s="33" t="s">
        <v>60</v>
      </c>
      <c r="H133" s="33" t="s">
        <v>490</v>
      </c>
      <c r="I133">
        <f>MONTH(Tabla4[[#This Row],[Fecha de Registro]])</f>
        <v>1</v>
      </c>
    </row>
    <row r="134" spans="1:9" x14ac:dyDescent="0.25">
      <c r="A134" s="33" t="s">
        <v>499</v>
      </c>
      <c r="B134" s="33" t="s">
        <v>51</v>
      </c>
      <c r="C134" s="34">
        <v>4006096</v>
      </c>
      <c r="D134" s="33" t="s">
        <v>488</v>
      </c>
      <c r="E134" s="33" t="s">
        <v>143</v>
      </c>
      <c r="F134" s="33" t="s">
        <v>489</v>
      </c>
      <c r="G134" s="33" t="s">
        <v>60</v>
      </c>
      <c r="H134" s="33" t="s">
        <v>490</v>
      </c>
      <c r="I134">
        <f>MONTH(Tabla4[[#This Row],[Fecha de Registro]])</f>
        <v>1</v>
      </c>
    </row>
    <row r="135" spans="1:9" x14ac:dyDescent="0.25">
      <c r="A135" s="33" t="s">
        <v>499</v>
      </c>
      <c r="B135" s="33" t="s">
        <v>51</v>
      </c>
      <c r="C135" s="34">
        <v>4006096</v>
      </c>
      <c r="D135" s="33" t="s">
        <v>488</v>
      </c>
      <c r="E135" s="33" t="s">
        <v>165</v>
      </c>
      <c r="F135" s="33" t="s">
        <v>489</v>
      </c>
      <c r="G135" s="33" t="s">
        <v>60</v>
      </c>
      <c r="H135" s="33" t="s">
        <v>490</v>
      </c>
      <c r="I135">
        <f>MONTH(Tabla4[[#This Row],[Fecha de Registro]])</f>
        <v>1</v>
      </c>
    </row>
    <row r="136" spans="1:9" x14ac:dyDescent="0.25">
      <c r="A136" s="33" t="s">
        <v>499</v>
      </c>
      <c r="B136" s="33" t="s">
        <v>51</v>
      </c>
      <c r="C136" s="34">
        <v>4006096</v>
      </c>
      <c r="D136" s="33" t="s">
        <v>488</v>
      </c>
      <c r="E136" s="33" t="s">
        <v>142</v>
      </c>
      <c r="F136" s="33" t="s">
        <v>489</v>
      </c>
      <c r="G136" s="33" t="s">
        <v>60</v>
      </c>
      <c r="H136" s="33" t="s">
        <v>490</v>
      </c>
      <c r="I136">
        <f>MONTH(Tabla4[[#This Row],[Fecha de Registro]])</f>
        <v>1</v>
      </c>
    </row>
    <row r="137" spans="1:9" x14ac:dyDescent="0.25">
      <c r="A137" s="33" t="s">
        <v>499</v>
      </c>
      <c r="B137" s="33" t="s">
        <v>51</v>
      </c>
      <c r="C137" s="34">
        <v>4006096</v>
      </c>
      <c r="D137" s="33" t="s">
        <v>488</v>
      </c>
      <c r="E137" s="33" t="s">
        <v>147</v>
      </c>
      <c r="F137" s="33" t="s">
        <v>489</v>
      </c>
      <c r="G137" s="33" t="s">
        <v>60</v>
      </c>
      <c r="H137" s="33" t="s">
        <v>490</v>
      </c>
      <c r="I137">
        <f>MONTH(Tabla4[[#This Row],[Fecha de Registro]])</f>
        <v>1</v>
      </c>
    </row>
    <row r="138" spans="1:9" x14ac:dyDescent="0.25">
      <c r="A138" s="33" t="s">
        <v>499</v>
      </c>
      <c r="B138" s="33" t="s">
        <v>51</v>
      </c>
      <c r="C138" s="34">
        <v>4006096</v>
      </c>
      <c r="D138" s="33" t="s">
        <v>488</v>
      </c>
      <c r="E138" s="33" t="s">
        <v>191</v>
      </c>
      <c r="F138" s="33" t="s">
        <v>489</v>
      </c>
      <c r="G138" s="33" t="s">
        <v>60</v>
      </c>
      <c r="H138" s="33" t="s">
        <v>490</v>
      </c>
      <c r="I138">
        <f>MONTH(Tabla4[[#This Row],[Fecha de Registro]])</f>
        <v>1</v>
      </c>
    </row>
    <row r="139" spans="1:9" x14ac:dyDescent="0.25">
      <c r="A139" s="33" t="s">
        <v>499</v>
      </c>
      <c r="B139" s="33" t="s">
        <v>51</v>
      </c>
      <c r="C139" s="34">
        <v>4006096</v>
      </c>
      <c r="D139" s="33" t="s">
        <v>488</v>
      </c>
      <c r="E139" s="33" t="s">
        <v>190</v>
      </c>
      <c r="F139" s="33" t="s">
        <v>489</v>
      </c>
      <c r="G139" s="33" t="s">
        <v>60</v>
      </c>
      <c r="H139" s="33" t="s">
        <v>490</v>
      </c>
      <c r="I139">
        <f>MONTH(Tabla4[[#This Row],[Fecha de Registro]])</f>
        <v>1</v>
      </c>
    </row>
    <row r="140" spans="1:9" x14ac:dyDescent="0.25">
      <c r="A140" s="33" t="s">
        <v>499</v>
      </c>
      <c r="B140" s="33" t="s">
        <v>51</v>
      </c>
      <c r="C140" s="34">
        <v>4006096</v>
      </c>
      <c r="D140" s="33" t="s">
        <v>488</v>
      </c>
      <c r="E140" s="33" t="s">
        <v>192</v>
      </c>
      <c r="F140" s="33" t="s">
        <v>491</v>
      </c>
      <c r="G140" s="33" t="s">
        <v>72</v>
      </c>
      <c r="H140" s="33" t="s">
        <v>490</v>
      </c>
      <c r="I140">
        <f>MONTH(Tabla4[[#This Row],[Fecha de Registro]])</f>
        <v>1</v>
      </c>
    </row>
    <row r="141" spans="1:9" x14ac:dyDescent="0.25">
      <c r="A141" s="33" t="s">
        <v>499</v>
      </c>
      <c r="B141" s="33" t="s">
        <v>51</v>
      </c>
      <c r="C141" s="34">
        <v>4006096</v>
      </c>
      <c r="D141" s="33" t="s">
        <v>488</v>
      </c>
      <c r="E141" s="33" t="s">
        <v>189</v>
      </c>
      <c r="F141" s="33" t="s">
        <v>491</v>
      </c>
      <c r="G141" s="33" t="s">
        <v>72</v>
      </c>
      <c r="H141" s="33" t="s">
        <v>490</v>
      </c>
      <c r="I141">
        <f>MONTH(Tabla4[[#This Row],[Fecha de Registro]])</f>
        <v>1</v>
      </c>
    </row>
    <row r="142" spans="1:9" x14ac:dyDescent="0.25">
      <c r="A142" s="33" t="s">
        <v>499</v>
      </c>
      <c r="B142" s="33" t="s">
        <v>51</v>
      </c>
      <c r="C142" s="34">
        <v>4006096</v>
      </c>
      <c r="D142" s="33" t="s">
        <v>488</v>
      </c>
      <c r="E142" s="33" t="s">
        <v>172</v>
      </c>
      <c r="F142" s="33" t="s">
        <v>491</v>
      </c>
      <c r="G142" s="33" t="s">
        <v>72</v>
      </c>
      <c r="H142" s="33" t="s">
        <v>490</v>
      </c>
      <c r="I142">
        <f>MONTH(Tabla4[[#This Row],[Fecha de Registro]])</f>
        <v>1</v>
      </c>
    </row>
    <row r="143" spans="1:9" x14ac:dyDescent="0.25">
      <c r="A143" s="33" t="s">
        <v>500</v>
      </c>
      <c r="B143" s="33" t="s">
        <v>51</v>
      </c>
      <c r="C143" s="34">
        <v>4049881</v>
      </c>
      <c r="D143" s="33" t="s">
        <v>488</v>
      </c>
      <c r="E143" s="33" t="s">
        <v>237</v>
      </c>
      <c r="F143" s="33" t="s">
        <v>489</v>
      </c>
      <c r="G143" s="33" t="s">
        <v>60</v>
      </c>
      <c r="H143" s="33" t="s">
        <v>490</v>
      </c>
      <c r="I143">
        <f>MONTH(Tabla4[[#This Row],[Fecha de Registro]])</f>
        <v>1</v>
      </c>
    </row>
    <row r="144" spans="1:9" x14ac:dyDescent="0.25">
      <c r="A144" s="33" t="s">
        <v>500</v>
      </c>
      <c r="B144" s="33" t="s">
        <v>51</v>
      </c>
      <c r="C144" s="34">
        <v>4049881</v>
      </c>
      <c r="D144" s="33" t="s">
        <v>488</v>
      </c>
      <c r="E144" s="33" t="s">
        <v>236</v>
      </c>
      <c r="F144" s="33" t="s">
        <v>489</v>
      </c>
      <c r="G144" s="33" t="s">
        <v>60</v>
      </c>
      <c r="H144" s="33" t="s">
        <v>490</v>
      </c>
      <c r="I144">
        <f>MONTH(Tabla4[[#This Row],[Fecha de Registro]])</f>
        <v>1</v>
      </c>
    </row>
    <row r="145" spans="1:9" x14ac:dyDescent="0.25">
      <c r="A145" s="33" t="s">
        <v>500</v>
      </c>
      <c r="B145" s="33" t="s">
        <v>51</v>
      </c>
      <c r="C145" s="34">
        <v>4049881</v>
      </c>
      <c r="D145" s="33" t="s">
        <v>488</v>
      </c>
      <c r="E145" s="33" t="s">
        <v>235</v>
      </c>
      <c r="F145" s="33" t="s">
        <v>489</v>
      </c>
      <c r="G145" s="33" t="s">
        <v>60</v>
      </c>
      <c r="H145" s="33" t="s">
        <v>490</v>
      </c>
      <c r="I145">
        <f>MONTH(Tabla4[[#This Row],[Fecha de Registro]])</f>
        <v>1</v>
      </c>
    </row>
    <row r="146" spans="1:9" x14ac:dyDescent="0.25">
      <c r="A146" s="33" t="s">
        <v>500</v>
      </c>
      <c r="B146" s="33" t="s">
        <v>51</v>
      </c>
      <c r="C146" s="34">
        <v>4049881</v>
      </c>
      <c r="D146" s="33" t="s">
        <v>488</v>
      </c>
      <c r="E146" s="33" t="s">
        <v>234</v>
      </c>
      <c r="F146" s="33" t="s">
        <v>489</v>
      </c>
      <c r="G146" s="33" t="s">
        <v>60</v>
      </c>
      <c r="H146" s="33" t="s">
        <v>490</v>
      </c>
      <c r="I146">
        <f>MONTH(Tabla4[[#This Row],[Fecha de Registro]])</f>
        <v>1</v>
      </c>
    </row>
    <row r="147" spans="1:9" x14ac:dyDescent="0.25">
      <c r="A147" s="33" t="s">
        <v>500</v>
      </c>
      <c r="B147" s="33" t="s">
        <v>51</v>
      </c>
      <c r="C147" s="34">
        <v>4049881</v>
      </c>
      <c r="D147" s="33" t="s">
        <v>488</v>
      </c>
      <c r="E147" s="33" t="s">
        <v>233</v>
      </c>
      <c r="F147" s="33" t="s">
        <v>489</v>
      </c>
      <c r="G147" s="33" t="s">
        <v>60</v>
      </c>
      <c r="H147" s="33" t="s">
        <v>490</v>
      </c>
      <c r="I147">
        <f>MONTH(Tabla4[[#This Row],[Fecha de Registro]])</f>
        <v>1</v>
      </c>
    </row>
    <row r="148" spans="1:9" x14ac:dyDescent="0.25">
      <c r="A148" s="33" t="s">
        <v>500</v>
      </c>
      <c r="B148" s="33" t="s">
        <v>51</v>
      </c>
      <c r="C148" s="34">
        <v>4049881</v>
      </c>
      <c r="D148" s="33" t="s">
        <v>488</v>
      </c>
      <c r="E148" s="33" t="s">
        <v>232</v>
      </c>
      <c r="F148" s="33" t="s">
        <v>489</v>
      </c>
      <c r="G148" s="33" t="s">
        <v>60</v>
      </c>
      <c r="H148" s="33" t="s">
        <v>490</v>
      </c>
      <c r="I148">
        <f>MONTH(Tabla4[[#This Row],[Fecha de Registro]])</f>
        <v>1</v>
      </c>
    </row>
    <row r="149" spans="1:9" x14ac:dyDescent="0.25">
      <c r="A149" s="33" t="s">
        <v>500</v>
      </c>
      <c r="B149" s="33" t="s">
        <v>51</v>
      </c>
      <c r="C149" s="34">
        <v>4049881</v>
      </c>
      <c r="D149" s="33" t="s">
        <v>488</v>
      </c>
      <c r="E149" s="33" t="s">
        <v>231</v>
      </c>
      <c r="F149" s="33" t="s">
        <v>489</v>
      </c>
      <c r="G149" s="33" t="s">
        <v>60</v>
      </c>
      <c r="H149" s="33" t="s">
        <v>490</v>
      </c>
      <c r="I149">
        <f>MONTH(Tabla4[[#This Row],[Fecha de Registro]])</f>
        <v>1</v>
      </c>
    </row>
    <row r="150" spans="1:9" x14ac:dyDescent="0.25">
      <c r="A150" s="33" t="s">
        <v>500</v>
      </c>
      <c r="B150" s="33" t="s">
        <v>51</v>
      </c>
      <c r="C150" s="34">
        <v>4049881</v>
      </c>
      <c r="D150" s="33" t="s">
        <v>488</v>
      </c>
      <c r="E150" s="33" t="s">
        <v>230</v>
      </c>
      <c r="F150" s="33" t="s">
        <v>489</v>
      </c>
      <c r="G150" s="33" t="s">
        <v>60</v>
      </c>
      <c r="H150" s="33" t="s">
        <v>490</v>
      </c>
      <c r="I150">
        <f>MONTH(Tabla4[[#This Row],[Fecha de Registro]])</f>
        <v>1</v>
      </c>
    </row>
    <row r="151" spans="1:9" x14ac:dyDescent="0.25">
      <c r="A151" s="33" t="s">
        <v>500</v>
      </c>
      <c r="B151" s="33" t="s">
        <v>51</v>
      </c>
      <c r="C151" s="34">
        <v>4049881</v>
      </c>
      <c r="D151" s="33" t="s">
        <v>488</v>
      </c>
      <c r="E151" s="33" t="s">
        <v>229</v>
      </c>
      <c r="F151" s="33" t="s">
        <v>489</v>
      </c>
      <c r="G151" s="33" t="s">
        <v>60</v>
      </c>
      <c r="H151" s="33" t="s">
        <v>490</v>
      </c>
      <c r="I151">
        <f>MONTH(Tabla4[[#This Row],[Fecha de Registro]])</f>
        <v>1</v>
      </c>
    </row>
    <row r="152" spans="1:9" x14ac:dyDescent="0.25">
      <c r="A152" s="33" t="s">
        <v>500</v>
      </c>
      <c r="B152" s="33" t="s">
        <v>51</v>
      </c>
      <c r="C152" s="34">
        <v>4049881</v>
      </c>
      <c r="D152" s="33" t="s">
        <v>488</v>
      </c>
      <c r="E152" s="33" t="s">
        <v>228</v>
      </c>
      <c r="F152" s="33" t="s">
        <v>489</v>
      </c>
      <c r="G152" s="33" t="s">
        <v>60</v>
      </c>
      <c r="H152" s="33" t="s">
        <v>490</v>
      </c>
      <c r="I152">
        <f>MONTH(Tabla4[[#This Row],[Fecha de Registro]])</f>
        <v>1</v>
      </c>
    </row>
    <row r="153" spans="1:9" x14ac:dyDescent="0.25">
      <c r="A153" s="33" t="s">
        <v>500</v>
      </c>
      <c r="B153" s="33" t="s">
        <v>51</v>
      </c>
      <c r="C153" s="34">
        <v>4049881</v>
      </c>
      <c r="D153" s="33" t="s">
        <v>488</v>
      </c>
      <c r="E153" s="33" t="s">
        <v>227</v>
      </c>
      <c r="F153" s="33" t="s">
        <v>489</v>
      </c>
      <c r="G153" s="33" t="s">
        <v>60</v>
      </c>
      <c r="H153" s="33" t="s">
        <v>490</v>
      </c>
      <c r="I153">
        <f>MONTH(Tabla4[[#This Row],[Fecha de Registro]])</f>
        <v>1</v>
      </c>
    </row>
    <row r="154" spans="1:9" x14ac:dyDescent="0.25">
      <c r="A154" s="33" t="s">
        <v>500</v>
      </c>
      <c r="B154" s="33" t="s">
        <v>51</v>
      </c>
      <c r="C154" s="34">
        <v>4049881</v>
      </c>
      <c r="D154" s="33" t="s">
        <v>488</v>
      </c>
      <c r="E154" s="33" t="s">
        <v>226</v>
      </c>
      <c r="F154" s="33" t="s">
        <v>489</v>
      </c>
      <c r="G154" s="33" t="s">
        <v>60</v>
      </c>
      <c r="H154" s="33" t="s">
        <v>490</v>
      </c>
      <c r="I154">
        <f>MONTH(Tabla4[[#This Row],[Fecha de Registro]])</f>
        <v>1</v>
      </c>
    </row>
    <row r="155" spans="1:9" x14ac:dyDescent="0.25">
      <c r="A155" s="33" t="s">
        <v>500</v>
      </c>
      <c r="B155" s="33" t="s">
        <v>51</v>
      </c>
      <c r="C155" s="34">
        <v>4049881</v>
      </c>
      <c r="D155" s="33" t="s">
        <v>488</v>
      </c>
      <c r="E155" s="33" t="s">
        <v>239</v>
      </c>
      <c r="F155" s="33" t="s">
        <v>489</v>
      </c>
      <c r="G155" s="33" t="s">
        <v>60</v>
      </c>
      <c r="H155" s="33" t="s">
        <v>490</v>
      </c>
      <c r="I155">
        <f>MONTH(Tabla4[[#This Row],[Fecha de Registro]])</f>
        <v>1</v>
      </c>
    </row>
    <row r="156" spans="1:9" x14ac:dyDescent="0.25">
      <c r="A156" s="33" t="s">
        <v>500</v>
      </c>
      <c r="B156" s="33" t="s">
        <v>51</v>
      </c>
      <c r="C156" s="34">
        <v>4049881</v>
      </c>
      <c r="D156" s="33" t="s">
        <v>488</v>
      </c>
      <c r="E156" s="33" t="s">
        <v>225</v>
      </c>
      <c r="F156" s="33" t="s">
        <v>489</v>
      </c>
      <c r="G156" s="33" t="s">
        <v>60</v>
      </c>
      <c r="H156" s="33" t="s">
        <v>490</v>
      </c>
      <c r="I156">
        <f>MONTH(Tabla4[[#This Row],[Fecha de Registro]])</f>
        <v>1</v>
      </c>
    </row>
    <row r="157" spans="1:9" x14ac:dyDescent="0.25">
      <c r="A157" s="33" t="s">
        <v>500</v>
      </c>
      <c r="B157" s="33" t="s">
        <v>51</v>
      </c>
      <c r="C157" s="34">
        <v>4049881</v>
      </c>
      <c r="D157" s="33" t="s">
        <v>488</v>
      </c>
      <c r="E157" s="33" t="s">
        <v>224</v>
      </c>
      <c r="F157" s="33" t="s">
        <v>489</v>
      </c>
      <c r="G157" s="33" t="s">
        <v>60</v>
      </c>
      <c r="H157" s="33" t="s">
        <v>490</v>
      </c>
      <c r="I157">
        <f>MONTH(Tabla4[[#This Row],[Fecha de Registro]])</f>
        <v>1</v>
      </c>
    </row>
    <row r="158" spans="1:9" x14ac:dyDescent="0.25">
      <c r="A158" s="33" t="s">
        <v>500</v>
      </c>
      <c r="B158" s="33" t="s">
        <v>51</v>
      </c>
      <c r="C158" s="34">
        <v>4049881</v>
      </c>
      <c r="D158" s="33" t="s">
        <v>488</v>
      </c>
      <c r="E158" s="33" t="s">
        <v>223</v>
      </c>
      <c r="F158" s="33" t="s">
        <v>489</v>
      </c>
      <c r="G158" s="33" t="s">
        <v>60</v>
      </c>
      <c r="H158" s="33" t="s">
        <v>490</v>
      </c>
      <c r="I158">
        <f>MONTH(Tabla4[[#This Row],[Fecha de Registro]])</f>
        <v>1</v>
      </c>
    </row>
    <row r="159" spans="1:9" x14ac:dyDescent="0.25">
      <c r="A159" s="33" t="s">
        <v>500</v>
      </c>
      <c r="B159" s="33" t="s">
        <v>51</v>
      </c>
      <c r="C159" s="34">
        <v>4049881</v>
      </c>
      <c r="D159" s="33" t="s">
        <v>488</v>
      </c>
      <c r="E159" s="33" t="s">
        <v>222</v>
      </c>
      <c r="F159" s="33" t="s">
        <v>489</v>
      </c>
      <c r="G159" s="33" t="s">
        <v>60</v>
      </c>
      <c r="H159" s="33" t="s">
        <v>490</v>
      </c>
      <c r="I159">
        <f>MONTH(Tabla4[[#This Row],[Fecha de Registro]])</f>
        <v>1</v>
      </c>
    </row>
    <row r="160" spans="1:9" x14ac:dyDescent="0.25">
      <c r="A160" s="33" t="s">
        <v>500</v>
      </c>
      <c r="B160" s="33" t="s">
        <v>51</v>
      </c>
      <c r="C160" s="34">
        <v>4049881</v>
      </c>
      <c r="D160" s="33" t="s">
        <v>488</v>
      </c>
      <c r="E160" s="33" t="s">
        <v>221</v>
      </c>
      <c r="F160" s="33" t="s">
        <v>489</v>
      </c>
      <c r="G160" s="33" t="s">
        <v>60</v>
      </c>
      <c r="H160" s="33" t="s">
        <v>490</v>
      </c>
      <c r="I160">
        <f>MONTH(Tabla4[[#This Row],[Fecha de Registro]])</f>
        <v>1</v>
      </c>
    </row>
    <row r="161" spans="1:9" x14ac:dyDescent="0.25">
      <c r="A161" s="33" t="s">
        <v>500</v>
      </c>
      <c r="B161" s="33" t="s">
        <v>51</v>
      </c>
      <c r="C161" s="34">
        <v>4049881</v>
      </c>
      <c r="D161" s="33" t="s">
        <v>488</v>
      </c>
      <c r="E161" s="33" t="s">
        <v>220</v>
      </c>
      <c r="F161" s="33" t="s">
        <v>489</v>
      </c>
      <c r="G161" s="33" t="s">
        <v>60</v>
      </c>
      <c r="H161" s="33" t="s">
        <v>490</v>
      </c>
      <c r="I161">
        <f>MONTH(Tabla4[[#This Row],[Fecha de Registro]])</f>
        <v>1</v>
      </c>
    </row>
    <row r="162" spans="1:9" x14ac:dyDescent="0.25">
      <c r="A162" s="33" t="s">
        <v>500</v>
      </c>
      <c r="B162" s="33" t="s">
        <v>51</v>
      </c>
      <c r="C162" s="34">
        <v>4049881</v>
      </c>
      <c r="D162" s="33" t="s">
        <v>488</v>
      </c>
      <c r="E162" s="33" t="s">
        <v>219</v>
      </c>
      <c r="F162" s="33" t="s">
        <v>489</v>
      </c>
      <c r="G162" s="33" t="s">
        <v>60</v>
      </c>
      <c r="H162" s="33" t="s">
        <v>490</v>
      </c>
      <c r="I162">
        <f>MONTH(Tabla4[[#This Row],[Fecha de Registro]])</f>
        <v>1</v>
      </c>
    </row>
    <row r="163" spans="1:9" x14ac:dyDescent="0.25">
      <c r="A163" s="33" t="s">
        <v>500</v>
      </c>
      <c r="B163" s="33" t="s">
        <v>51</v>
      </c>
      <c r="C163" s="34">
        <v>4049881</v>
      </c>
      <c r="D163" s="33" t="s">
        <v>488</v>
      </c>
      <c r="E163" s="33" t="s">
        <v>218</v>
      </c>
      <c r="F163" s="33" t="s">
        <v>489</v>
      </c>
      <c r="G163" s="33" t="s">
        <v>60</v>
      </c>
      <c r="H163" s="33" t="s">
        <v>490</v>
      </c>
      <c r="I163">
        <f>MONTH(Tabla4[[#This Row],[Fecha de Registro]])</f>
        <v>1</v>
      </c>
    </row>
    <row r="164" spans="1:9" x14ac:dyDescent="0.25">
      <c r="A164" s="33" t="s">
        <v>500</v>
      </c>
      <c r="B164" s="33" t="s">
        <v>51</v>
      </c>
      <c r="C164" s="34">
        <v>4049881</v>
      </c>
      <c r="D164" s="33" t="s">
        <v>488</v>
      </c>
      <c r="E164" s="33" t="s">
        <v>217</v>
      </c>
      <c r="F164" s="33" t="s">
        <v>489</v>
      </c>
      <c r="G164" s="33" t="s">
        <v>60</v>
      </c>
      <c r="H164" s="33" t="s">
        <v>490</v>
      </c>
      <c r="I164">
        <f>MONTH(Tabla4[[#This Row],[Fecha de Registro]])</f>
        <v>1</v>
      </c>
    </row>
    <row r="165" spans="1:9" x14ac:dyDescent="0.25">
      <c r="A165" s="33" t="s">
        <v>500</v>
      </c>
      <c r="B165" s="33" t="s">
        <v>51</v>
      </c>
      <c r="C165" s="34">
        <v>4049881</v>
      </c>
      <c r="D165" s="33" t="s">
        <v>488</v>
      </c>
      <c r="E165" s="33" t="s">
        <v>216</v>
      </c>
      <c r="F165" s="33" t="s">
        <v>489</v>
      </c>
      <c r="G165" s="33" t="s">
        <v>60</v>
      </c>
      <c r="H165" s="33" t="s">
        <v>490</v>
      </c>
      <c r="I165">
        <f>MONTH(Tabla4[[#This Row],[Fecha de Registro]])</f>
        <v>1</v>
      </c>
    </row>
    <row r="166" spans="1:9" x14ac:dyDescent="0.25">
      <c r="A166" s="33" t="s">
        <v>500</v>
      </c>
      <c r="B166" s="33" t="s">
        <v>51</v>
      </c>
      <c r="C166" s="34">
        <v>4049881</v>
      </c>
      <c r="D166" s="33" t="s">
        <v>488</v>
      </c>
      <c r="E166" s="33" t="s">
        <v>215</v>
      </c>
      <c r="F166" s="33" t="s">
        <v>489</v>
      </c>
      <c r="G166" s="33" t="s">
        <v>60</v>
      </c>
      <c r="H166" s="33" t="s">
        <v>490</v>
      </c>
      <c r="I166">
        <f>MONTH(Tabla4[[#This Row],[Fecha de Registro]])</f>
        <v>1</v>
      </c>
    </row>
    <row r="167" spans="1:9" x14ac:dyDescent="0.25">
      <c r="A167" s="33" t="s">
        <v>500</v>
      </c>
      <c r="B167" s="33" t="s">
        <v>51</v>
      </c>
      <c r="C167" s="34">
        <v>4049881</v>
      </c>
      <c r="D167" s="33" t="s">
        <v>488</v>
      </c>
      <c r="E167" s="33" t="s">
        <v>214</v>
      </c>
      <c r="F167" s="33" t="s">
        <v>489</v>
      </c>
      <c r="G167" s="33" t="s">
        <v>60</v>
      </c>
      <c r="H167" s="33" t="s">
        <v>490</v>
      </c>
      <c r="I167">
        <f>MONTH(Tabla4[[#This Row],[Fecha de Registro]])</f>
        <v>1</v>
      </c>
    </row>
    <row r="168" spans="1:9" x14ac:dyDescent="0.25">
      <c r="A168" s="33" t="s">
        <v>500</v>
      </c>
      <c r="B168" s="33" t="s">
        <v>51</v>
      </c>
      <c r="C168" s="34">
        <v>4049881</v>
      </c>
      <c r="D168" s="33" t="s">
        <v>488</v>
      </c>
      <c r="E168" s="33" t="s">
        <v>213</v>
      </c>
      <c r="F168" s="33" t="s">
        <v>489</v>
      </c>
      <c r="G168" s="33" t="s">
        <v>60</v>
      </c>
      <c r="H168" s="33" t="s">
        <v>490</v>
      </c>
      <c r="I168">
        <f>MONTH(Tabla4[[#This Row],[Fecha de Registro]])</f>
        <v>1</v>
      </c>
    </row>
    <row r="169" spans="1:9" x14ac:dyDescent="0.25">
      <c r="A169" s="33" t="s">
        <v>500</v>
      </c>
      <c r="B169" s="33" t="s">
        <v>51</v>
      </c>
      <c r="C169" s="34">
        <v>4049881</v>
      </c>
      <c r="D169" s="33" t="s">
        <v>488</v>
      </c>
      <c r="E169" s="33" t="s">
        <v>238</v>
      </c>
      <c r="F169" s="33" t="s">
        <v>489</v>
      </c>
      <c r="G169" s="33" t="s">
        <v>60</v>
      </c>
      <c r="H169" s="33" t="s">
        <v>490</v>
      </c>
      <c r="I169">
        <f>MONTH(Tabla4[[#This Row],[Fecha de Registro]])</f>
        <v>1</v>
      </c>
    </row>
    <row r="170" spans="1:9" x14ac:dyDescent="0.25">
      <c r="A170" s="33" t="s">
        <v>500</v>
      </c>
      <c r="B170" s="33" t="s">
        <v>51</v>
      </c>
      <c r="C170" s="34">
        <v>4049881</v>
      </c>
      <c r="D170" s="33" t="s">
        <v>488</v>
      </c>
      <c r="E170" s="33" t="s">
        <v>212</v>
      </c>
      <c r="F170" s="33" t="s">
        <v>489</v>
      </c>
      <c r="G170" s="33" t="s">
        <v>60</v>
      </c>
      <c r="H170" s="33" t="s">
        <v>490</v>
      </c>
      <c r="I170">
        <f>MONTH(Tabla4[[#This Row],[Fecha de Registro]])</f>
        <v>1</v>
      </c>
    </row>
    <row r="171" spans="1:9" x14ac:dyDescent="0.25">
      <c r="A171" s="33" t="s">
        <v>500</v>
      </c>
      <c r="B171" s="33" t="s">
        <v>51</v>
      </c>
      <c r="C171" s="34">
        <v>4049881</v>
      </c>
      <c r="D171" s="33" t="s">
        <v>488</v>
      </c>
      <c r="E171" s="33" t="s">
        <v>211</v>
      </c>
      <c r="F171" s="33" t="s">
        <v>489</v>
      </c>
      <c r="G171" s="33" t="s">
        <v>60</v>
      </c>
      <c r="H171" s="33" t="s">
        <v>490</v>
      </c>
      <c r="I171">
        <f>MONTH(Tabla4[[#This Row],[Fecha de Registro]])</f>
        <v>1</v>
      </c>
    </row>
    <row r="172" spans="1:9" x14ac:dyDescent="0.25">
      <c r="A172" s="33" t="s">
        <v>500</v>
      </c>
      <c r="B172" s="33" t="s">
        <v>51</v>
      </c>
      <c r="C172" s="34">
        <v>4049881</v>
      </c>
      <c r="D172" s="33" t="s">
        <v>488</v>
      </c>
      <c r="E172" s="33" t="s">
        <v>210</v>
      </c>
      <c r="F172" s="33" t="s">
        <v>489</v>
      </c>
      <c r="G172" s="33" t="s">
        <v>60</v>
      </c>
      <c r="H172" s="33" t="s">
        <v>490</v>
      </c>
      <c r="I172">
        <f>MONTH(Tabla4[[#This Row],[Fecha de Registro]])</f>
        <v>1</v>
      </c>
    </row>
    <row r="173" spans="1:9" x14ac:dyDescent="0.25">
      <c r="A173" s="33" t="s">
        <v>500</v>
      </c>
      <c r="B173" s="33" t="s">
        <v>51</v>
      </c>
      <c r="C173" s="34">
        <v>4049881</v>
      </c>
      <c r="D173" s="33" t="s">
        <v>488</v>
      </c>
      <c r="E173" s="33" t="s">
        <v>209</v>
      </c>
      <c r="F173" s="33" t="s">
        <v>489</v>
      </c>
      <c r="G173" s="33" t="s">
        <v>60</v>
      </c>
      <c r="H173" s="33" t="s">
        <v>490</v>
      </c>
      <c r="I173">
        <f>MONTH(Tabla4[[#This Row],[Fecha de Registro]])</f>
        <v>1</v>
      </c>
    </row>
    <row r="174" spans="1:9" x14ac:dyDescent="0.25">
      <c r="A174" s="33" t="s">
        <v>500</v>
      </c>
      <c r="B174" s="33" t="s">
        <v>51</v>
      </c>
      <c r="C174" s="34">
        <v>4049881</v>
      </c>
      <c r="D174" s="33" t="s">
        <v>488</v>
      </c>
      <c r="E174" s="33" t="s">
        <v>208</v>
      </c>
      <c r="F174" s="33" t="s">
        <v>489</v>
      </c>
      <c r="G174" s="33" t="s">
        <v>60</v>
      </c>
      <c r="H174" s="33" t="s">
        <v>490</v>
      </c>
      <c r="I174">
        <f>MONTH(Tabla4[[#This Row],[Fecha de Registro]])</f>
        <v>1</v>
      </c>
    </row>
    <row r="175" spans="1:9" x14ac:dyDescent="0.25">
      <c r="A175" s="33" t="s">
        <v>500</v>
      </c>
      <c r="B175" s="33" t="s">
        <v>51</v>
      </c>
      <c r="C175" s="34">
        <v>4049881</v>
      </c>
      <c r="D175" s="33" t="s">
        <v>488</v>
      </c>
      <c r="E175" s="33" t="s">
        <v>207</v>
      </c>
      <c r="F175" s="33" t="s">
        <v>489</v>
      </c>
      <c r="G175" s="33" t="s">
        <v>60</v>
      </c>
      <c r="H175" s="33" t="s">
        <v>490</v>
      </c>
      <c r="I175">
        <f>MONTH(Tabla4[[#This Row],[Fecha de Registro]])</f>
        <v>1</v>
      </c>
    </row>
    <row r="176" spans="1:9" x14ac:dyDescent="0.25">
      <c r="A176" s="33" t="s">
        <v>500</v>
      </c>
      <c r="B176" s="33" t="s">
        <v>51</v>
      </c>
      <c r="C176" s="34">
        <v>4049881</v>
      </c>
      <c r="D176" s="33" t="s">
        <v>488</v>
      </c>
      <c r="E176" s="33" t="s">
        <v>206</v>
      </c>
      <c r="F176" s="33" t="s">
        <v>489</v>
      </c>
      <c r="G176" s="33" t="s">
        <v>60</v>
      </c>
      <c r="H176" s="33" t="s">
        <v>490</v>
      </c>
      <c r="I176">
        <f>MONTH(Tabla4[[#This Row],[Fecha de Registro]])</f>
        <v>1</v>
      </c>
    </row>
    <row r="177" spans="1:9" x14ac:dyDescent="0.25">
      <c r="A177" s="33" t="s">
        <v>500</v>
      </c>
      <c r="B177" s="33" t="s">
        <v>51</v>
      </c>
      <c r="C177" s="34">
        <v>4049881</v>
      </c>
      <c r="D177" s="33" t="s">
        <v>488</v>
      </c>
      <c r="E177" s="33" t="s">
        <v>205</v>
      </c>
      <c r="F177" s="33" t="s">
        <v>489</v>
      </c>
      <c r="G177" s="33" t="s">
        <v>60</v>
      </c>
      <c r="H177" s="33" t="s">
        <v>490</v>
      </c>
      <c r="I177">
        <f>MONTH(Tabla4[[#This Row],[Fecha de Registro]])</f>
        <v>1</v>
      </c>
    </row>
    <row r="178" spans="1:9" x14ac:dyDescent="0.25">
      <c r="A178" s="33" t="s">
        <v>500</v>
      </c>
      <c r="B178" s="33" t="s">
        <v>51</v>
      </c>
      <c r="C178" s="34">
        <v>4049881</v>
      </c>
      <c r="D178" s="33" t="s">
        <v>488</v>
      </c>
      <c r="E178" s="33" t="s">
        <v>204</v>
      </c>
      <c r="F178" s="33" t="s">
        <v>489</v>
      </c>
      <c r="G178" s="33" t="s">
        <v>60</v>
      </c>
      <c r="H178" s="33" t="s">
        <v>490</v>
      </c>
      <c r="I178">
        <f>MONTH(Tabla4[[#This Row],[Fecha de Registro]])</f>
        <v>1</v>
      </c>
    </row>
    <row r="179" spans="1:9" x14ac:dyDescent="0.25">
      <c r="A179" s="33" t="s">
        <v>500</v>
      </c>
      <c r="B179" s="33" t="s">
        <v>51</v>
      </c>
      <c r="C179" s="34">
        <v>4049881</v>
      </c>
      <c r="D179" s="33" t="s">
        <v>488</v>
      </c>
      <c r="E179" s="33" t="s">
        <v>203</v>
      </c>
      <c r="F179" s="33" t="s">
        <v>489</v>
      </c>
      <c r="G179" s="33" t="s">
        <v>60</v>
      </c>
      <c r="H179" s="33" t="s">
        <v>490</v>
      </c>
      <c r="I179">
        <f>MONTH(Tabla4[[#This Row],[Fecha de Registro]])</f>
        <v>1</v>
      </c>
    </row>
    <row r="180" spans="1:9" x14ac:dyDescent="0.25">
      <c r="A180" s="33" t="s">
        <v>500</v>
      </c>
      <c r="B180" s="33" t="s">
        <v>51</v>
      </c>
      <c r="C180" s="34">
        <v>4049881</v>
      </c>
      <c r="D180" s="33" t="s">
        <v>488</v>
      </c>
      <c r="E180" s="33" t="s">
        <v>202</v>
      </c>
      <c r="F180" s="33" t="s">
        <v>489</v>
      </c>
      <c r="G180" s="33" t="s">
        <v>60</v>
      </c>
      <c r="H180" s="33" t="s">
        <v>490</v>
      </c>
      <c r="I180">
        <f>MONTH(Tabla4[[#This Row],[Fecha de Registro]])</f>
        <v>1</v>
      </c>
    </row>
    <row r="181" spans="1:9" x14ac:dyDescent="0.25">
      <c r="A181" s="33" t="s">
        <v>500</v>
      </c>
      <c r="B181" s="33" t="s">
        <v>51</v>
      </c>
      <c r="C181" s="34">
        <v>4049881</v>
      </c>
      <c r="D181" s="33" t="s">
        <v>488</v>
      </c>
      <c r="E181" s="33" t="s">
        <v>201</v>
      </c>
      <c r="F181" s="33" t="s">
        <v>489</v>
      </c>
      <c r="G181" s="33" t="s">
        <v>60</v>
      </c>
      <c r="H181" s="33" t="s">
        <v>490</v>
      </c>
      <c r="I181">
        <f>MONTH(Tabla4[[#This Row],[Fecha de Registro]])</f>
        <v>1</v>
      </c>
    </row>
    <row r="182" spans="1:9" x14ac:dyDescent="0.25">
      <c r="A182" s="33" t="s">
        <v>500</v>
      </c>
      <c r="B182" s="33" t="s">
        <v>51</v>
      </c>
      <c r="C182" s="34">
        <v>4049881</v>
      </c>
      <c r="D182" s="33" t="s">
        <v>488</v>
      </c>
      <c r="E182" s="33" t="s">
        <v>200</v>
      </c>
      <c r="F182" s="33" t="s">
        <v>489</v>
      </c>
      <c r="G182" s="33" t="s">
        <v>60</v>
      </c>
      <c r="H182" s="33" t="s">
        <v>490</v>
      </c>
      <c r="I182">
        <f>MONTH(Tabla4[[#This Row],[Fecha de Registro]])</f>
        <v>1</v>
      </c>
    </row>
    <row r="183" spans="1:9" x14ac:dyDescent="0.25">
      <c r="A183" s="33" t="s">
        <v>500</v>
      </c>
      <c r="B183" s="33" t="s">
        <v>51</v>
      </c>
      <c r="C183" s="34">
        <v>4049881</v>
      </c>
      <c r="D183" s="33" t="s">
        <v>488</v>
      </c>
      <c r="E183" s="33" t="s">
        <v>199</v>
      </c>
      <c r="F183" s="33" t="s">
        <v>489</v>
      </c>
      <c r="G183" s="33" t="s">
        <v>60</v>
      </c>
      <c r="H183" s="33" t="s">
        <v>490</v>
      </c>
      <c r="I183">
        <f>MONTH(Tabla4[[#This Row],[Fecha de Registro]])</f>
        <v>1</v>
      </c>
    </row>
    <row r="184" spans="1:9" x14ac:dyDescent="0.25">
      <c r="A184" s="33" t="s">
        <v>500</v>
      </c>
      <c r="B184" s="33" t="s">
        <v>51</v>
      </c>
      <c r="C184" s="34">
        <v>4049881</v>
      </c>
      <c r="D184" s="33" t="s">
        <v>488</v>
      </c>
      <c r="E184" s="33" t="s">
        <v>198</v>
      </c>
      <c r="F184" s="33" t="s">
        <v>489</v>
      </c>
      <c r="G184" s="33" t="s">
        <v>60</v>
      </c>
      <c r="H184" s="33" t="s">
        <v>490</v>
      </c>
      <c r="I184">
        <f>MONTH(Tabla4[[#This Row],[Fecha de Registro]])</f>
        <v>1</v>
      </c>
    </row>
    <row r="185" spans="1:9" x14ac:dyDescent="0.25">
      <c r="A185" s="33" t="s">
        <v>500</v>
      </c>
      <c r="B185" s="33" t="s">
        <v>51</v>
      </c>
      <c r="C185" s="34">
        <v>4049881</v>
      </c>
      <c r="D185" s="33" t="s">
        <v>488</v>
      </c>
      <c r="E185" s="33" t="s">
        <v>197</v>
      </c>
      <c r="F185" s="33" t="s">
        <v>489</v>
      </c>
      <c r="G185" s="33" t="s">
        <v>60</v>
      </c>
      <c r="H185" s="33" t="s">
        <v>490</v>
      </c>
      <c r="I185">
        <f>MONTH(Tabla4[[#This Row],[Fecha de Registro]])</f>
        <v>1</v>
      </c>
    </row>
    <row r="186" spans="1:9" x14ac:dyDescent="0.25">
      <c r="A186" s="33" t="s">
        <v>500</v>
      </c>
      <c r="B186" s="33" t="s">
        <v>51</v>
      </c>
      <c r="C186" s="34">
        <v>4049881</v>
      </c>
      <c r="D186" s="33" t="s">
        <v>488</v>
      </c>
      <c r="E186" s="33" t="s">
        <v>196</v>
      </c>
      <c r="F186" s="33" t="s">
        <v>489</v>
      </c>
      <c r="G186" s="33" t="s">
        <v>60</v>
      </c>
      <c r="H186" s="33" t="s">
        <v>490</v>
      </c>
      <c r="I186">
        <f>MONTH(Tabla4[[#This Row],[Fecha de Registro]])</f>
        <v>1</v>
      </c>
    </row>
    <row r="187" spans="1:9" x14ac:dyDescent="0.25">
      <c r="A187" s="33" t="s">
        <v>500</v>
      </c>
      <c r="B187" s="33" t="s">
        <v>51</v>
      </c>
      <c r="C187" s="34">
        <v>4049881</v>
      </c>
      <c r="D187" s="33" t="s">
        <v>488</v>
      </c>
      <c r="E187" s="33" t="s">
        <v>195</v>
      </c>
      <c r="F187" s="33" t="s">
        <v>489</v>
      </c>
      <c r="G187" s="33" t="s">
        <v>60</v>
      </c>
      <c r="H187" s="33" t="s">
        <v>490</v>
      </c>
      <c r="I187">
        <f>MONTH(Tabla4[[#This Row],[Fecha de Registro]])</f>
        <v>1</v>
      </c>
    </row>
    <row r="188" spans="1:9" x14ac:dyDescent="0.25">
      <c r="A188" s="33" t="s">
        <v>500</v>
      </c>
      <c r="B188" s="33" t="s">
        <v>51</v>
      </c>
      <c r="C188" s="34">
        <v>4049881</v>
      </c>
      <c r="D188" s="33" t="s">
        <v>488</v>
      </c>
      <c r="E188" s="33" t="s">
        <v>194</v>
      </c>
      <c r="F188" s="33" t="s">
        <v>491</v>
      </c>
      <c r="G188" s="33" t="s">
        <v>72</v>
      </c>
      <c r="H188" s="33" t="s">
        <v>490</v>
      </c>
      <c r="I188">
        <f>MONTH(Tabla4[[#This Row],[Fecha de Registro]])</f>
        <v>1</v>
      </c>
    </row>
    <row r="189" spans="1:9" x14ac:dyDescent="0.25">
      <c r="A189" s="33" t="s">
        <v>243</v>
      </c>
      <c r="B189" s="33" t="s">
        <v>51</v>
      </c>
      <c r="C189" s="34">
        <v>3957490</v>
      </c>
      <c r="D189" s="33" t="s">
        <v>488</v>
      </c>
      <c r="E189" s="33" t="s">
        <v>257</v>
      </c>
      <c r="F189" s="33" t="s">
        <v>489</v>
      </c>
      <c r="G189" s="33" t="s">
        <v>245</v>
      </c>
      <c r="H189" s="33" t="s">
        <v>490</v>
      </c>
      <c r="I189">
        <f>MONTH(Tabla4[[#This Row],[Fecha de Registro]])</f>
        <v>1</v>
      </c>
    </row>
    <row r="190" spans="1:9" x14ac:dyDescent="0.25">
      <c r="A190" s="33" t="s">
        <v>243</v>
      </c>
      <c r="B190" s="33" t="s">
        <v>51</v>
      </c>
      <c r="C190" s="34">
        <v>3957490</v>
      </c>
      <c r="D190" s="33" t="s">
        <v>488</v>
      </c>
      <c r="E190" s="33" t="s">
        <v>256</v>
      </c>
      <c r="F190" s="33" t="s">
        <v>489</v>
      </c>
      <c r="G190" s="33" t="s">
        <v>245</v>
      </c>
      <c r="H190" s="33" t="s">
        <v>490</v>
      </c>
      <c r="I190">
        <f>MONTH(Tabla4[[#This Row],[Fecha de Registro]])</f>
        <v>1</v>
      </c>
    </row>
    <row r="191" spans="1:9" x14ac:dyDescent="0.25">
      <c r="A191" s="33" t="s">
        <v>243</v>
      </c>
      <c r="B191" s="33" t="s">
        <v>51</v>
      </c>
      <c r="C191" s="34">
        <v>3957490</v>
      </c>
      <c r="D191" s="33" t="s">
        <v>488</v>
      </c>
      <c r="E191" s="33" t="s">
        <v>255</v>
      </c>
      <c r="F191" s="33" t="s">
        <v>489</v>
      </c>
      <c r="G191" s="33" t="s">
        <v>245</v>
      </c>
      <c r="H191" s="33" t="s">
        <v>490</v>
      </c>
      <c r="I191">
        <f>MONTH(Tabla4[[#This Row],[Fecha de Registro]])</f>
        <v>1</v>
      </c>
    </row>
    <row r="192" spans="1:9" x14ac:dyDescent="0.25">
      <c r="A192" s="33" t="s">
        <v>243</v>
      </c>
      <c r="B192" s="33" t="s">
        <v>51</v>
      </c>
      <c r="C192" s="34">
        <v>3957490</v>
      </c>
      <c r="D192" s="33" t="s">
        <v>488</v>
      </c>
      <c r="E192" s="33" t="s">
        <v>254</v>
      </c>
      <c r="F192" s="33" t="s">
        <v>489</v>
      </c>
      <c r="G192" s="33" t="s">
        <v>245</v>
      </c>
      <c r="H192" s="33" t="s">
        <v>490</v>
      </c>
      <c r="I192">
        <f>MONTH(Tabla4[[#This Row],[Fecha de Registro]])</f>
        <v>1</v>
      </c>
    </row>
    <row r="193" spans="1:9" x14ac:dyDescent="0.25">
      <c r="A193" s="33" t="s">
        <v>243</v>
      </c>
      <c r="B193" s="33" t="s">
        <v>51</v>
      </c>
      <c r="C193" s="34">
        <v>3957490</v>
      </c>
      <c r="D193" s="33" t="s">
        <v>488</v>
      </c>
      <c r="E193" s="33" t="s">
        <v>253</v>
      </c>
      <c r="F193" s="33" t="s">
        <v>489</v>
      </c>
      <c r="G193" s="33" t="s">
        <v>245</v>
      </c>
      <c r="H193" s="33" t="s">
        <v>490</v>
      </c>
      <c r="I193">
        <f>MONTH(Tabla4[[#This Row],[Fecha de Registro]])</f>
        <v>1</v>
      </c>
    </row>
    <row r="194" spans="1:9" x14ac:dyDescent="0.25">
      <c r="A194" s="33" t="s">
        <v>243</v>
      </c>
      <c r="B194" s="33" t="s">
        <v>51</v>
      </c>
      <c r="C194" s="34">
        <v>3957490</v>
      </c>
      <c r="D194" s="33" t="s">
        <v>488</v>
      </c>
      <c r="E194" s="33" t="s">
        <v>261</v>
      </c>
      <c r="F194" s="33" t="s">
        <v>489</v>
      </c>
      <c r="G194" s="33" t="s">
        <v>245</v>
      </c>
      <c r="H194" s="33" t="s">
        <v>490</v>
      </c>
      <c r="I194">
        <f>MONTH(Tabla4[[#This Row],[Fecha de Registro]])</f>
        <v>1</v>
      </c>
    </row>
    <row r="195" spans="1:9" x14ac:dyDescent="0.25">
      <c r="A195" s="33" t="s">
        <v>243</v>
      </c>
      <c r="B195" s="33" t="s">
        <v>51</v>
      </c>
      <c r="C195" s="34">
        <v>3957490</v>
      </c>
      <c r="D195" s="33" t="s">
        <v>488</v>
      </c>
      <c r="E195" s="33" t="s">
        <v>260</v>
      </c>
      <c r="F195" s="33" t="s">
        <v>489</v>
      </c>
      <c r="G195" s="33" t="s">
        <v>245</v>
      </c>
      <c r="H195" s="33" t="s">
        <v>490</v>
      </c>
      <c r="I195">
        <f>MONTH(Tabla4[[#This Row],[Fecha de Registro]])</f>
        <v>1</v>
      </c>
    </row>
    <row r="196" spans="1:9" x14ac:dyDescent="0.25">
      <c r="A196" s="33" t="s">
        <v>243</v>
      </c>
      <c r="B196" s="33" t="s">
        <v>51</v>
      </c>
      <c r="C196" s="34">
        <v>3957490</v>
      </c>
      <c r="D196" s="33" t="s">
        <v>488</v>
      </c>
      <c r="E196" s="33" t="s">
        <v>259</v>
      </c>
      <c r="F196" s="33" t="s">
        <v>489</v>
      </c>
      <c r="G196" s="33" t="s">
        <v>245</v>
      </c>
      <c r="H196" s="33" t="s">
        <v>490</v>
      </c>
      <c r="I196">
        <f>MONTH(Tabla4[[#This Row],[Fecha de Registro]])</f>
        <v>1</v>
      </c>
    </row>
    <row r="197" spans="1:9" x14ac:dyDescent="0.25">
      <c r="A197" s="33" t="s">
        <v>243</v>
      </c>
      <c r="B197" s="33" t="s">
        <v>51</v>
      </c>
      <c r="C197" s="34">
        <v>3957490</v>
      </c>
      <c r="D197" s="33" t="s">
        <v>488</v>
      </c>
      <c r="E197" s="33" t="s">
        <v>252</v>
      </c>
      <c r="F197" s="33" t="s">
        <v>489</v>
      </c>
      <c r="G197" s="33" t="s">
        <v>245</v>
      </c>
      <c r="H197" s="33" t="s">
        <v>490</v>
      </c>
      <c r="I197">
        <f>MONTH(Tabla4[[#This Row],[Fecha de Registro]])</f>
        <v>1</v>
      </c>
    </row>
    <row r="198" spans="1:9" x14ac:dyDescent="0.25">
      <c r="A198" s="33" t="s">
        <v>243</v>
      </c>
      <c r="B198" s="33" t="s">
        <v>51</v>
      </c>
      <c r="C198" s="34">
        <v>3957490</v>
      </c>
      <c r="D198" s="33" t="s">
        <v>488</v>
      </c>
      <c r="E198" s="33" t="s">
        <v>258</v>
      </c>
      <c r="F198" s="33" t="s">
        <v>489</v>
      </c>
      <c r="G198" s="33" t="s">
        <v>245</v>
      </c>
      <c r="H198" s="33" t="s">
        <v>490</v>
      </c>
      <c r="I198">
        <f>MONTH(Tabla4[[#This Row],[Fecha de Registro]])</f>
        <v>1</v>
      </c>
    </row>
    <row r="199" spans="1:9" x14ac:dyDescent="0.25">
      <c r="A199" s="33" t="s">
        <v>243</v>
      </c>
      <c r="B199" s="33" t="s">
        <v>51</v>
      </c>
      <c r="C199" s="34">
        <v>3957490</v>
      </c>
      <c r="D199" s="33" t="s">
        <v>488</v>
      </c>
      <c r="E199" s="33" t="s">
        <v>251</v>
      </c>
      <c r="F199" s="33" t="s">
        <v>489</v>
      </c>
      <c r="G199" s="33" t="s">
        <v>245</v>
      </c>
      <c r="H199" s="33" t="s">
        <v>490</v>
      </c>
      <c r="I199">
        <f>MONTH(Tabla4[[#This Row],[Fecha de Registro]])</f>
        <v>1</v>
      </c>
    </row>
    <row r="200" spans="1:9" x14ac:dyDescent="0.25">
      <c r="A200" s="33" t="s">
        <v>243</v>
      </c>
      <c r="B200" s="33" t="s">
        <v>51</v>
      </c>
      <c r="C200" s="34">
        <v>3957490</v>
      </c>
      <c r="D200" s="33" t="s">
        <v>488</v>
      </c>
      <c r="E200" s="33" t="s">
        <v>250</v>
      </c>
      <c r="F200" s="33" t="s">
        <v>489</v>
      </c>
      <c r="G200" s="33" t="s">
        <v>245</v>
      </c>
      <c r="H200" s="33" t="s">
        <v>490</v>
      </c>
      <c r="I200">
        <f>MONTH(Tabla4[[#This Row],[Fecha de Registro]])</f>
        <v>1</v>
      </c>
    </row>
    <row r="201" spans="1:9" x14ac:dyDescent="0.25">
      <c r="A201" s="33" t="s">
        <v>243</v>
      </c>
      <c r="B201" s="33" t="s">
        <v>51</v>
      </c>
      <c r="C201" s="34">
        <v>3957490</v>
      </c>
      <c r="D201" s="33" t="s">
        <v>488</v>
      </c>
      <c r="E201" s="33" t="s">
        <v>249</v>
      </c>
      <c r="F201" s="33" t="s">
        <v>489</v>
      </c>
      <c r="G201" s="33" t="s">
        <v>245</v>
      </c>
      <c r="H201" s="33" t="s">
        <v>490</v>
      </c>
      <c r="I201">
        <f>MONTH(Tabla4[[#This Row],[Fecha de Registro]])</f>
        <v>1</v>
      </c>
    </row>
    <row r="202" spans="1:9" x14ac:dyDescent="0.25">
      <c r="A202" s="33" t="s">
        <v>243</v>
      </c>
      <c r="B202" s="33" t="s">
        <v>51</v>
      </c>
      <c r="C202" s="34">
        <v>3957490</v>
      </c>
      <c r="D202" s="33" t="s">
        <v>488</v>
      </c>
      <c r="E202" s="33" t="s">
        <v>248</v>
      </c>
      <c r="F202" s="33" t="s">
        <v>489</v>
      </c>
      <c r="G202" s="33" t="s">
        <v>245</v>
      </c>
      <c r="H202" s="33" t="s">
        <v>490</v>
      </c>
      <c r="I202">
        <f>MONTH(Tabla4[[#This Row],[Fecha de Registro]])</f>
        <v>1</v>
      </c>
    </row>
    <row r="203" spans="1:9" x14ac:dyDescent="0.25">
      <c r="A203" s="33" t="s">
        <v>243</v>
      </c>
      <c r="B203" s="33" t="s">
        <v>51</v>
      </c>
      <c r="C203" s="34">
        <v>3957490</v>
      </c>
      <c r="D203" s="33" t="s">
        <v>488</v>
      </c>
      <c r="E203" s="33" t="s">
        <v>247</v>
      </c>
      <c r="F203" s="33" t="s">
        <v>489</v>
      </c>
      <c r="G203" s="33" t="s">
        <v>245</v>
      </c>
      <c r="H203" s="33" t="s">
        <v>490</v>
      </c>
      <c r="I203">
        <f>MONTH(Tabla4[[#This Row],[Fecha de Registro]])</f>
        <v>1</v>
      </c>
    </row>
    <row r="204" spans="1:9" x14ac:dyDescent="0.25">
      <c r="A204" s="33" t="s">
        <v>243</v>
      </c>
      <c r="B204" s="33" t="s">
        <v>51</v>
      </c>
      <c r="C204" s="34">
        <v>3957490</v>
      </c>
      <c r="D204" s="33" t="s">
        <v>488</v>
      </c>
      <c r="E204" s="33" t="s">
        <v>246</v>
      </c>
      <c r="F204" s="33" t="s">
        <v>489</v>
      </c>
      <c r="G204" s="33" t="s">
        <v>245</v>
      </c>
      <c r="H204" s="33" t="s">
        <v>490</v>
      </c>
      <c r="I204">
        <f>MONTH(Tabla4[[#This Row],[Fecha de Registro]])</f>
        <v>1</v>
      </c>
    </row>
    <row r="205" spans="1:9" x14ac:dyDescent="0.25">
      <c r="A205" s="33" t="s">
        <v>501</v>
      </c>
      <c r="B205" s="33" t="s">
        <v>51</v>
      </c>
      <c r="C205" s="34">
        <v>4058156</v>
      </c>
      <c r="D205" s="33" t="s">
        <v>488</v>
      </c>
      <c r="E205" s="33" t="s">
        <v>266</v>
      </c>
      <c r="F205" s="33" t="s">
        <v>491</v>
      </c>
      <c r="G205" s="33" t="s">
        <v>72</v>
      </c>
      <c r="H205" s="33" t="s">
        <v>490</v>
      </c>
      <c r="I205">
        <f>MONTH(Tabla4[[#This Row],[Fecha de Registro]])</f>
        <v>1</v>
      </c>
    </row>
    <row r="206" spans="1:9" x14ac:dyDescent="0.25">
      <c r="A206" s="33" t="s">
        <v>502</v>
      </c>
      <c r="B206" s="33" t="s">
        <v>51</v>
      </c>
      <c r="C206" s="34">
        <v>4058161</v>
      </c>
      <c r="D206" s="33" t="s">
        <v>488</v>
      </c>
      <c r="E206" s="33" t="s">
        <v>268</v>
      </c>
      <c r="F206" s="33" t="s">
        <v>491</v>
      </c>
      <c r="G206" s="33" t="s">
        <v>72</v>
      </c>
      <c r="H206" s="33" t="s">
        <v>490</v>
      </c>
      <c r="I206">
        <f>MONTH(Tabla4[[#This Row],[Fecha de Registro]])</f>
        <v>1</v>
      </c>
    </row>
    <row r="207" spans="1:9" x14ac:dyDescent="0.25">
      <c r="A207" t="s">
        <v>779</v>
      </c>
      <c r="B207" t="s">
        <v>51</v>
      </c>
      <c r="C207" s="4">
        <v>4059233</v>
      </c>
      <c r="D207" t="s">
        <v>488</v>
      </c>
      <c r="E207" t="s">
        <v>619</v>
      </c>
      <c r="F207" t="s">
        <v>491</v>
      </c>
      <c r="G207" t="s">
        <v>72</v>
      </c>
      <c r="H207" t="s">
        <v>490</v>
      </c>
      <c r="I207">
        <f>MONTH(Tabla4[[#This Row],[Fecha de Registro]])</f>
        <v>2</v>
      </c>
    </row>
    <row r="208" spans="1:9" x14ac:dyDescent="0.25">
      <c r="A208" t="s">
        <v>780</v>
      </c>
      <c r="B208" t="s">
        <v>51</v>
      </c>
      <c r="C208" s="4">
        <v>4059332</v>
      </c>
      <c r="D208" t="s">
        <v>488</v>
      </c>
      <c r="E208" t="s">
        <v>620</v>
      </c>
      <c r="F208" t="s">
        <v>491</v>
      </c>
      <c r="G208" t="s">
        <v>72</v>
      </c>
      <c r="H208" t="s">
        <v>490</v>
      </c>
      <c r="I208">
        <f>MONTH(Tabla4[[#This Row],[Fecha de Registro]])</f>
        <v>2</v>
      </c>
    </row>
    <row r="209" spans="1:9" x14ac:dyDescent="0.25">
      <c r="A209" t="s">
        <v>781</v>
      </c>
      <c r="B209" t="s">
        <v>51</v>
      </c>
      <c r="C209" s="4">
        <v>4055015</v>
      </c>
      <c r="D209" t="s">
        <v>488</v>
      </c>
      <c r="E209" t="s">
        <v>635</v>
      </c>
      <c r="F209" t="s">
        <v>489</v>
      </c>
      <c r="G209" t="s">
        <v>60</v>
      </c>
      <c r="H209" t="s">
        <v>490</v>
      </c>
      <c r="I209">
        <f>MONTH(Tabla4[[#This Row],[Fecha de Registro]])</f>
        <v>2</v>
      </c>
    </row>
    <row r="210" spans="1:9" x14ac:dyDescent="0.25">
      <c r="A210" t="s">
        <v>781</v>
      </c>
      <c r="B210" t="s">
        <v>51</v>
      </c>
      <c r="C210" s="4">
        <v>4055015</v>
      </c>
      <c r="D210" t="s">
        <v>488</v>
      </c>
      <c r="E210" t="s">
        <v>202</v>
      </c>
      <c r="F210" t="s">
        <v>489</v>
      </c>
      <c r="G210" t="s">
        <v>60</v>
      </c>
      <c r="H210" t="s">
        <v>490</v>
      </c>
      <c r="I210">
        <f>MONTH(Tabla4[[#This Row],[Fecha de Registro]])</f>
        <v>2</v>
      </c>
    </row>
    <row r="211" spans="1:9" x14ac:dyDescent="0.25">
      <c r="A211" t="s">
        <v>781</v>
      </c>
      <c r="B211" t="s">
        <v>51</v>
      </c>
      <c r="C211" s="4">
        <v>4055015</v>
      </c>
      <c r="D211" t="s">
        <v>488</v>
      </c>
      <c r="E211" t="s">
        <v>218</v>
      </c>
      <c r="F211" t="s">
        <v>489</v>
      </c>
      <c r="G211" t="s">
        <v>60</v>
      </c>
      <c r="H211" t="s">
        <v>490</v>
      </c>
      <c r="I211">
        <f>MONTH(Tabla4[[#This Row],[Fecha de Registro]])</f>
        <v>2</v>
      </c>
    </row>
    <row r="212" spans="1:9" x14ac:dyDescent="0.25">
      <c r="A212" t="s">
        <v>781</v>
      </c>
      <c r="B212" t="s">
        <v>51</v>
      </c>
      <c r="C212" s="4">
        <v>4055015</v>
      </c>
      <c r="D212" t="s">
        <v>488</v>
      </c>
      <c r="E212" t="s">
        <v>215</v>
      </c>
      <c r="F212" t="s">
        <v>489</v>
      </c>
      <c r="G212" t="s">
        <v>60</v>
      </c>
      <c r="H212" t="s">
        <v>490</v>
      </c>
      <c r="I212">
        <f>MONTH(Tabla4[[#This Row],[Fecha de Registro]])</f>
        <v>2</v>
      </c>
    </row>
    <row r="213" spans="1:9" x14ac:dyDescent="0.25">
      <c r="A213" t="s">
        <v>781</v>
      </c>
      <c r="B213" t="s">
        <v>51</v>
      </c>
      <c r="C213" s="4">
        <v>4055015</v>
      </c>
      <c r="D213" t="s">
        <v>488</v>
      </c>
      <c r="E213" t="s">
        <v>634</v>
      </c>
      <c r="F213" t="s">
        <v>489</v>
      </c>
      <c r="G213" t="s">
        <v>60</v>
      </c>
      <c r="H213" t="s">
        <v>490</v>
      </c>
      <c r="I213">
        <f>MONTH(Tabla4[[#This Row],[Fecha de Registro]])</f>
        <v>2</v>
      </c>
    </row>
    <row r="214" spans="1:9" x14ac:dyDescent="0.25">
      <c r="A214" t="s">
        <v>781</v>
      </c>
      <c r="B214" t="s">
        <v>51</v>
      </c>
      <c r="C214" s="4">
        <v>4055015</v>
      </c>
      <c r="D214" t="s">
        <v>488</v>
      </c>
      <c r="E214" t="s">
        <v>633</v>
      </c>
      <c r="F214" t="s">
        <v>489</v>
      </c>
      <c r="G214" t="s">
        <v>60</v>
      </c>
      <c r="H214" t="s">
        <v>490</v>
      </c>
      <c r="I214">
        <f>MONTH(Tabla4[[#This Row],[Fecha de Registro]])</f>
        <v>2</v>
      </c>
    </row>
    <row r="215" spans="1:9" x14ac:dyDescent="0.25">
      <c r="A215" t="s">
        <v>781</v>
      </c>
      <c r="B215" t="s">
        <v>51</v>
      </c>
      <c r="C215" s="4">
        <v>4055015</v>
      </c>
      <c r="D215" t="s">
        <v>488</v>
      </c>
      <c r="E215" t="s">
        <v>232</v>
      </c>
      <c r="F215" t="s">
        <v>489</v>
      </c>
      <c r="G215" t="s">
        <v>60</v>
      </c>
      <c r="H215" t="s">
        <v>490</v>
      </c>
      <c r="I215">
        <f>MONTH(Tabla4[[#This Row],[Fecha de Registro]])</f>
        <v>2</v>
      </c>
    </row>
    <row r="216" spans="1:9" x14ac:dyDescent="0.25">
      <c r="A216" t="s">
        <v>781</v>
      </c>
      <c r="B216" t="s">
        <v>51</v>
      </c>
      <c r="C216" s="4">
        <v>4055015</v>
      </c>
      <c r="D216" t="s">
        <v>488</v>
      </c>
      <c r="E216" t="s">
        <v>220</v>
      </c>
      <c r="F216" t="s">
        <v>489</v>
      </c>
      <c r="G216" t="s">
        <v>60</v>
      </c>
      <c r="H216" t="s">
        <v>490</v>
      </c>
      <c r="I216">
        <f>MONTH(Tabla4[[#This Row],[Fecha de Registro]])</f>
        <v>2</v>
      </c>
    </row>
    <row r="217" spans="1:9" x14ac:dyDescent="0.25">
      <c r="A217" t="s">
        <v>781</v>
      </c>
      <c r="B217" t="s">
        <v>51</v>
      </c>
      <c r="C217" s="4">
        <v>4055015</v>
      </c>
      <c r="D217" t="s">
        <v>488</v>
      </c>
      <c r="E217" t="s">
        <v>632</v>
      </c>
      <c r="F217" t="s">
        <v>489</v>
      </c>
      <c r="G217" t="s">
        <v>60</v>
      </c>
      <c r="H217" t="s">
        <v>490</v>
      </c>
      <c r="I217">
        <f>MONTH(Tabla4[[#This Row],[Fecha de Registro]])</f>
        <v>2</v>
      </c>
    </row>
    <row r="218" spans="1:9" x14ac:dyDescent="0.25">
      <c r="A218" t="s">
        <v>781</v>
      </c>
      <c r="B218" t="s">
        <v>51</v>
      </c>
      <c r="C218" s="4">
        <v>4055015</v>
      </c>
      <c r="D218" t="s">
        <v>488</v>
      </c>
      <c r="E218" t="s">
        <v>631</v>
      </c>
      <c r="F218" t="s">
        <v>489</v>
      </c>
      <c r="G218" t="s">
        <v>60</v>
      </c>
      <c r="H218" t="s">
        <v>490</v>
      </c>
      <c r="I218">
        <f>MONTH(Tabla4[[#This Row],[Fecha de Registro]])</f>
        <v>2</v>
      </c>
    </row>
    <row r="219" spans="1:9" x14ac:dyDescent="0.25">
      <c r="A219" t="s">
        <v>781</v>
      </c>
      <c r="B219" t="s">
        <v>51</v>
      </c>
      <c r="C219" s="4">
        <v>4055015</v>
      </c>
      <c r="D219" t="s">
        <v>488</v>
      </c>
      <c r="E219" t="s">
        <v>231</v>
      </c>
      <c r="F219" t="s">
        <v>489</v>
      </c>
      <c r="G219" t="s">
        <v>60</v>
      </c>
      <c r="H219" t="s">
        <v>490</v>
      </c>
      <c r="I219">
        <f>MONTH(Tabla4[[#This Row],[Fecha de Registro]])</f>
        <v>2</v>
      </c>
    </row>
    <row r="220" spans="1:9" x14ac:dyDescent="0.25">
      <c r="A220" t="s">
        <v>781</v>
      </c>
      <c r="B220" t="s">
        <v>51</v>
      </c>
      <c r="C220" s="4">
        <v>4055015</v>
      </c>
      <c r="D220" t="s">
        <v>488</v>
      </c>
      <c r="E220" t="s">
        <v>217</v>
      </c>
      <c r="F220" t="s">
        <v>489</v>
      </c>
      <c r="G220" t="s">
        <v>60</v>
      </c>
      <c r="H220" t="s">
        <v>490</v>
      </c>
      <c r="I220">
        <f>MONTH(Tabla4[[#This Row],[Fecha de Registro]])</f>
        <v>2</v>
      </c>
    </row>
    <row r="221" spans="1:9" x14ac:dyDescent="0.25">
      <c r="A221" t="s">
        <v>781</v>
      </c>
      <c r="B221" t="s">
        <v>51</v>
      </c>
      <c r="C221" s="4">
        <v>4055015</v>
      </c>
      <c r="D221" t="s">
        <v>488</v>
      </c>
      <c r="E221" t="s">
        <v>206</v>
      </c>
      <c r="F221" t="s">
        <v>489</v>
      </c>
      <c r="G221" t="s">
        <v>60</v>
      </c>
      <c r="H221" t="s">
        <v>490</v>
      </c>
      <c r="I221">
        <f>MONTH(Tabla4[[#This Row],[Fecha de Registro]])</f>
        <v>2</v>
      </c>
    </row>
    <row r="222" spans="1:9" x14ac:dyDescent="0.25">
      <c r="A222" t="s">
        <v>781</v>
      </c>
      <c r="B222" t="s">
        <v>51</v>
      </c>
      <c r="C222" s="4">
        <v>4055015</v>
      </c>
      <c r="D222" t="s">
        <v>488</v>
      </c>
      <c r="E222" t="s">
        <v>630</v>
      </c>
      <c r="F222" t="s">
        <v>489</v>
      </c>
      <c r="G222" t="s">
        <v>60</v>
      </c>
      <c r="H222" t="s">
        <v>490</v>
      </c>
      <c r="I222">
        <f>MONTH(Tabla4[[#This Row],[Fecha de Registro]])</f>
        <v>2</v>
      </c>
    </row>
    <row r="223" spans="1:9" x14ac:dyDescent="0.25">
      <c r="A223" t="s">
        <v>781</v>
      </c>
      <c r="B223" t="s">
        <v>51</v>
      </c>
      <c r="C223" s="4">
        <v>4055015</v>
      </c>
      <c r="D223" t="s">
        <v>488</v>
      </c>
      <c r="E223" t="s">
        <v>226</v>
      </c>
      <c r="F223" t="s">
        <v>489</v>
      </c>
      <c r="G223" t="s">
        <v>60</v>
      </c>
      <c r="H223" t="s">
        <v>490</v>
      </c>
      <c r="I223">
        <f>MONTH(Tabla4[[#This Row],[Fecha de Registro]])</f>
        <v>2</v>
      </c>
    </row>
    <row r="224" spans="1:9" x14ac:dyDescent="0.25">
      <c r="A224" t="s">
        <v>781</v>
      </c>
      <c r="B224" t="s">
        <v>51</v>
      </c>
      <c r="C224" s="4">
        <v>4055015</v>
      </c>
      <c r="D224" t="s">
        <v>488</v>
      </c>
      <c r="E224" t="s">
        <v>629</v>
      </c>
      <c r="F224" t="s">
        <v>489</v>
      </c>
      <c r="G224" t="s">
        <v>60</v>
      </c>
      <c r="H224" t="s">
        <v>490</v>
      </c>
      <c r="I224">
        <f>MONTH(Tabla4[[#This Row],[Fecha de Registro]])</f>
        <v>2</v>
      </c>
    </row>
    <row r="225" spans="1:9" x14ac:dyDescent="0.25">
      <c r="A225" t="s">
        <v>781</v>
      </c>
      <c r="B225" t="s">
        <v>51</v>
      </c>
      <c r="C225" s="4">
        <v>4055015</v>
      </c>
      <c r="D225" t="s">
        <v>488</v>
      </c>
      <c r="E225" t="s">
        <v>628</v>
      </c>
      <c r="F225" t="s">
        <v>489</v>
      </c>
      <c r="G225" t="s">
        <v>60</v>
      </c>
      <c r="H225" t="s">
        <v>490</v>
      </c>
      <c r="I225">
        <f>MONTH(Tabla4[[#This Row],[Fecha de Registro]])</f>
        <v>2</v>
      </c>
    </row>
    <row r="226" spans="1:9" x14ac:dyDescent="0.25">
      <c r="A226" t="s">
        <v>781</v>
      </c>
      <c r="B226" t="s">
        <v>51</v>
      </c>
      <c r="C226" s="4">
        <v>4055015</v>
      </c>
      <c r="D226" t="s">
        <v>488</v>
      </c>
      <c r="E226" t="s">
        <v>627</v>
      </c>
      <c r="F226" t="s">
        <v>489</v>
      </c>
      <c r="G226" t="s">
        <v>60</v>
      </c>
      <c r="H226" t="s">
        <v>490</v>
      </c>
      <c r="I226">
        <f>MONTH(Tabla4[[#This Row],[Fecha de Registro]])</f>
        <v>2</v>
      </c>
    </row>
    <row r="227" spans="1:9" x14ac:dyDescent="0.25">
      <c r="A227" t="s">
        <v>781</v>
      </c>
      <c r="B227" t="s">
        <v>51</v>
      </c>
      <c r="C227" s="4">
        <v>4055015</v>
      </c>
      <c r="D227" t="s">
        <v>488</v>
      </c>
      <c r="E227" t="s">
        <v>233</v>
      </c>
      <c r="F227" t="s">
        <v>489</v>
      </c>
      <c r="G227" t="s">
        <v>60</v>
      </c>
      <c r="H227" t="s">
        <v>490</v>
      </c>
      <c r="I227">
        <f>MONTH(Tabla4[[#This Row],[Fecha de Registro]])</f>
        <v>2</v>
      </c>
    </row>
    <row r="228" spans="1:9" x14ac:dyDescent="0.25">
      <c r="A228" t="s">
        <v>781</v>
      </c>
      <c r="B228" t="s">
        <v>51</v>
      </c>
      <c r="C228" s="4">
        <v>4055015</v>
      </c>
      <c r="D228" t="s">
        <v>488</v>
      </c>
      <c r="E228" t="s">
        <v>200</v>
      </c>
      <c r="F228" t="s">
        <v>491</v>
      </c>
      <c r="G228" t="s">
        <v>72</v>
      </c>
      <c r="H228" t="s">
        <v>490</v>
      </c>
      <c r="I228">
        <f>MONTH(Tabla4[[#This Row],[Fecha de Registro]])</f>
        <v>2</v>
      </c>
    </row>
    <row r="229" spans="1:9" x14ac:dyDescent="0.25">
      <c r="A229" t="s">
        <v>782</v>
      </c>
      <c r="B229" t="s">
        <v>51</v>
      </c>
      <c r="C229" s="4">
        <v>4060889</v>
      </c>
      <c r="D229" t="s">
        <v>488</v>
      </c>
      <c r="E229" t="s">
        <v>644</v>
      </c>
      <c r="F229" t="s">
        <v>491</v>
      </c>
      <c r="G229" t="s">
        <v>72</v>
      </c>
      <c r="H229" t="s">
        <v>490</v>
      </c>
      <c r="I229">
        <f>MONTH(Tabla4[[#This Row],[Fecha de Registro]])</f>
        <v>2</v>
      </c>
    </row>
    <row r="230" spans="1:9" x14ac:dyDescent="0.25">
      <c r="A230" t="s">
        <v>782</v>
      </c>
      <c r="B230" t="s">
        <v>51</v>
      </c>
      <c r="C230" s="4">
        <v>4060889</v>
      </c>
      <c r="D230" t="s">
        <v>488</v>
      </c>
      <c r="E230" t="s">
        <v>643</v>
      </c>
      <c r="F230" t="s">
        <v>491</v>
      </c>
      <c r="G230" t="s">
        <v>72</v>
      </c>
      <c r="H230" t="s">
        <v>490</v>
      </c>
      <c r="I230">
        <f>MONTH(Tabla4[[#This Row],[Fecha de Registro]])</f>
        <v>2</v>
      </c>
    </row>
    <row r="231" spans="1:9" x14ac:dyDescent="0.25">
      <c r="A231" t="s">
        <v>782</v>
      </c>
      <c r="B231" t="s">
        <v>51</v>
      </c>
      <c r="C231" s="4">
        <v>4060889</v>
      </c>
      <c r="D231" t="s">
        <v>488</v>
      </c>
      <c r="E231" t="s">
        <v>642</v>
      </c>
      <c r="F231" t="s">
        <v>491</v>
      </c>
      <c r="G231" t="s">
        <v>72</v>
      </c>
      <c r="H231" t="s">
        <v>490</v>
      </c>
      <c r="I231">
        <f>MONTH(Tabla4[[#This Row],[Fecha de Registro]])</f>
        <v>2</v>
      </c>
    </row>
    <row r="232" spans="1:9" x14ac:dyDescent="0.25">
      <c r="A232" t="s">
        <v>782</v>
      </c>
      <c r="B232" t="s">
        <v>51</v>
      </c>
      <c r="C232" s="4">
        <v>4060889</v>
      </c>
      <c r="D232" t="s">
        <v>488</v>
      </c>
      <c r="E232" t="s">
        <v>641</v>
      </c>
      <c r="F232" t="s">
        <v>491</v>
      </c>
      <c r="G232" t="s">
        <v>72</v>
      </c>
      <c r="H232" t="s">
        <v>490</v>
      </c>
      <c r="I232">
        <f>MONTH(Tabla4[[#This Row],[Fecha de Registro]])</f>
        <v>2</v>
      </c>
    </row>
    <row r="233" spans="1:9" x14ac:dyDescent="0.25">
      <c r="A233" t="s">
        <v>782</v>
      </c>
      <c r="B233" t="s">
        <v>51</v>
      </c>
      <c r="C233" s="4">
        <v>4060889</v>
      </c>
      <c r="D233" t="s">
        <v>488</v>
      </c>
      <c r="E233" t="s">
        <v>625</v>
      </c>
      <c r="F233" t="s">
        <v>491</v>
      </c>
      <c r="G233" t="s">
        <v>72</v>
      </c>
      <c r="H233" t="s">
        <v>490</v>
      </c>
      <c r="I233">
        <f>MONTH(Tabla4[[#This Row],[Fecha de Registro]])</f>
        <v>2</v>
      </c>
    </row>
    <row r="234" spans="1:9" x14ac:dyDescent="0.25">
      <c r="A234" t="s">
        <v>782</v>
      </c>
      <c r="B234" t="s">
        <v>51</v>
      </c>
      <c r="C234" s="4">
        <v>4060889</v>
      </c>
      <c r="D234" t="s">
        <v>488</v>
      </c>
      <c r="E234" t="s">
        <v>637</v>
      </c>
      <c r="F234" t="s">
        <v>491</v>
      </c>
      <c r="G234" t="s">
        <v>72</v>
      </c>
      <c r="H234" t="s">
        <v>490</v>
      </c>
      <c r="I234">
        <f>MONTH(Tabla4[[#This Row],[Fecha de Registro]])</f>
        <v>2</v>
      </c>
    </row>
    <row r="235" spans="1:9" x14ac:dyDescent="0.25">
      <c r="A235" t="s">
        <v>782</v>
      </c>
      <c r="B235" t="s">
        <v>51</v>
      </c>
      <c r="C235" s="4">
        <v>4060889</v>
      </c>
      <c r="D235" t="s">
        <v>488</v>
      </c>
      <c r="E235" t="s">
        <v>640</v>
      </c>
      <c r="F235" t="s">
        <v>491</v>
      </c>
      <c r="G235" t="s">
        <v>72</v>
      </c>
      <c r="H235" t="s">
        <v>490</v>
      </c>
      <c r="I235">
        <f>MONTH(Tabla4[[#This Row],[Fecha de Registro]])</f>
        <v>2</v>
      </c>
    </row>
    <row r="236" spans="1:9" x14ac:dyDescent="0.25">
      <c r="A236" t="s">
        <v>782</v>
      </c>
      <c r="B236" t="s">
        <v>51</v>
      </c>
      <c r="C236" s="4">
        <v>4060889</v>
      </c>
      <c r="D236" t="s">
        <v>488</v>
      </c>
      <c r="E236" t="s">
        <v>639</v>
      </c>
      <c r="F236" t="s">
        <v>491</v>
      </c>
      <c r="G236" t="s">
        <v>72</v>
      </c>
      <c r="H236" t="s">
        <v>490</v>
      </c>
      <c r="I236">
        <f>MONTH(Tabla4[[#This Row],[Fecha de Registro]])</f>
        <v>2</v>
      </c>
    </row>
    <row r="237" spans="1:9" x14ac:dyDescent="0.25">
      <c r="A237" t="s">
        <v>782</v>
      </c>
      <c r="B237" t="s">
        <v>51</v>
      </c>
      <c r="C237" s="4">
        <v>4060889</v>
      </c>
      <c r="D237" t="s">
        <v>488</v>
      </c>
      <c r="E237" t="s">
        <v>622</v>
      </c>
      <c r="F237" t="s">
        <v>491</v>
      </c>
      <c r="G237" t="s">
        <v>72</v>
      </c>
      <c r="H237" t="s">
        <v>490</v>
      </c>
      <c r="I237">
        <f>MONTH(Tabla4[[#This Row],[Fecha de Registro]])</f>
        <v>2</v>
      </c>
    </row>
    <row r="238" spans="1:9" x14ac:dyDescent="0.25">
      <c r="A238" t="s">
        <v>783</v>
      </c>
      <c r="B238" t="s">
        <v>51</v>
      </c>
      <c r="C238" s="4">
        <v>4060893</v>
      </c>
      <c r="D238" t="s">
        <v>488</v>
      </c>
      <c r="E238" t="s">
        <v>645</v>
      </c>
      <c r="F238" t="s">
        <v>491</v>
      </c>
      <c r="G238" t="s">
        <v>72</v>
      </c>
      <c r="H238" t="s">
        <v>490</v>
      </c>
      <c r="I238">
        <f>MONTH(Tabla4[[#This Row],[Fecha de Registro]])</f>
        <v>2</v>
      </c>
    </row>
    <row r="239" spans="1:9" x14ac:dyDescent="0.25">
      <c r="A239" t="s">
        <v>784</v>
      </c>
      <c r="B239" t="s">
        <v>51</v>
      </c>
      <c r="C239" s="4">
        <v>4062720</v>
      </c>
      <c r="D239" t="s">
        <v>488</v>
      </c>
      <c r="E239" t="s">
        <v>718</v>
      </c>
      <c r="F239" t="s">
        <v>491</v>
      </c>
      <c r="G239" t="s">
        <v>72</v>
      </c>
      <c r="H239" t="s">
        <v>490</v>
      </c>
      <c r="I239">
        <f>MONTH(Tabla4[[#This Row],[Fecha de Registro]])</f>
        <v>2</v>
      </c>
    </row>
    <row r="240" spans="1:9" x14ac:dyDescent="0.25">
      <c r="A240" t="s">
        <v>784</v>
      </c>
      <c r="B240" t="s">
        <v>51</v>
      </c>
      <c r="C240" s="4">
        <v>4062720</v>
      </c>
      <c r="D240" t="s">
        <v>488</v>
      </c>
      <c r="E240" t="s">
        <v>717</v>
      </c>
      <c r="F240" t="s">
        <v>491</v>
      </c>
      <c r="G240" t="s">
        <v>72</v>
      </c>
      <c r="H240" t="s">
        <v>490</v>
      </c>
      <c r="I240">
        <f>MONTH(Tabla4[[#This Row],[Fecha de Registro]])</f>
        <v>2</v>
      </c>
    </row>
    <row r="241" spans="1:9" x14ac:dyDescent="0.25">
      <c r="A241" t="s">
        <v>785</v>
      </c>
      <c r="B241" t="s">
        <v>51</v>
      </c>
      <c r="C241" s="4">
        <v>4064395</v>
      </c>
      <c r="D241" t="s">
        <v>488</v>
      </c>
      <c r="E241" t="s">
        <v>759</v>
      </c>
      <c r="F241" t="s">
        <v>491</v>
      </c>
      <c r="G241" t="s">
        <v>72</v>
      </c>
      <c r="H241" t="s">
        <v>490</v>
      </c>
      <c r="I241">
        <f>MONTH(Tabla4[[#This Row],[Fecha de Registro]])</f>
        <v>2</v>
      </c>
    </row>
    <row r="242" spans="1:9" x14ac:dyDescent="0.25">
      <c r="A242" t="s">
        <v>785</v>
      </c>
      <c r="B242" t="s">
        <v>51</v>
      </c>
      <c r="C242" s="4">
        <v>4064395</v>
      </c>
      <c r="D242" t="s">
        <v>488</v>
      </c>
      <c r="E242" t="s">
        <v>758</v>
      </c>
      <c r="F242" t="s">
        <v>491</v>
      </c>
      <c r="G242" t="s">
        <v>72</v>
      </c>
      <c r="H242" t="s">
        <v>490</v>
      </c>
      <c r="I242">
        <f>MONTH(Tabla4[[#This Row],[Fecha de Registro]])</f>
        <v>2</v>
      </c>
    </row>
    <row r="243" spans="1:9" x14ac:dyDescent="0.25">
      <c r="A243" t="s">
        <v>785</v>
      </c>
      <c r="B243" t="s">
        <v>51</v>
      </c>
      <c r="C243" s="4">
        <v>4064395</v>
      </c>
      <c r="D243" t="s">
        <v>488</v>
      </c>
      <c r="E243" t="s">
        <v>727</v>
      </c>
      <c r="F243" t="s">
        <v>491</v>
      </c>
      <c r="G243" t="s">
        <v>72</v>
      </c>
      <c r="H243" t="s">
        <v>490</v>
      </c>
      <c r="I243">
        <f>MONTH(Tabla4[[#This Row],[Fecha de Registro]])</f>
        <v>2</v>
      </c>
    </row>
    <row r="244" spans="1:9" x14ac:dyDescent="0.25">
      <c r="A244" t="s">
        <v>785</v>
      </c>
      <c r="B244" t="s">
        <v>51</v>
      </c>
      <c r="C244" s="4">
        <v>4064395</v>
      </c>
      <c r="D244" t="s">
        <v>488</v>
      </c>
      <c r="E244" t="s">
        <v>757</v>
      </c>
      <c r="F244" t="s">
        <v>491</v>
      </c>
      <c r="G244" t="s">
        <v>72</v>
      </c>
      <c r="H244" t="s">
        <v>490</v>
      </c>
      <c r="I244">
        <f>MONTH(Tabla4[[#This Row],[Fecha de Registro]])</f>
        <v>2</v>
      </c>
    </row>
    <row r="245" spans="1:9" x14ac:dyDescent="0.25">
      <c r="A245" t="s">
        <v>785</v>
      </c>
      <c r="B245" t="s">
        <v>51</v>
      </c>
      <c r="C245" s="4">
        <v>4064395</v>
      </c>
      <c r="D245" t="s">
        <v>488</v>
      </c>
      <c r="E245" t="s">
        <v>726</v>
      </c>
      <c r="F245" t="s">
        <v>491</v>
      </c>
      <c r="G245" t="s">
        <v>72</v>
      </c>
      <c r="H245" t="s">
        <v>490</v>
      </c>
      <c r="I245">
        <f>MONTH(Tabla4[[#This Row],[Fecha de Registro]])</f>
        <v>2</v>
      </c>
    </row>
    <row r="246" spans="1:9" x14ac:dyDescent="0.25">
      <c r="A246" t="s">
        <v>785</v>
      </c>
      <c r="B246" t="s">
        <v>51</v>
      </c>
      <c r="C246" s="4">
        <v>4064395</v>
      </c>
      <c r="D246" t="s">
        <v>488</v>
      </c>
      <c r="E246" t="s">
        <v>745</v>
      </c>
      <c r="F246" t="s">
        <v>491</v>
      </c>
      <c r="G246" t="s">
        <v>72</v>
      </c>
      <c r="H246" t="s">
        <v>490</v>
      </c>
      <c r="I246">
        <f>MONTH(Tabla4[[#This Row],[Fecha de Registro]])</f>
        <v>2</v>
      </c>
    </row>
    <row r="247" spans="1:9" x14ac:dyDescent="0.25">
      <c r="A247" t="s">
        <v>785</v>
      </c>
      <c r="B247" t="s">
        <v>51</v>
      </c>
      <c r="C247" s="4">
        <v>4064395</v>
      </c>
      <c r="D247" t="s">
        <v>488</v>
      </c>
      <c r="E247" t="s">
        <v>756</v>
      </c>
      <c r="F247" t="s">
        <v>491</v>
      </c>
      <c r="G247" t="s">
        <v>72</v>
      </c>
      <c r="H247" t="s">
        <v>490</v>
      </c>
      <c r="I247">
        <f>MONTH(Tabla4[[#This Row],[Fecha de Registro]])</f>
        <v>2</v>
      </c>
    </row>
    <row r="248" spans="1:9" x14ac:dyDescent="0.25">
      <c r="A248" t="s">
        <v>785</v>
      </c>
      <c r="B248" t="s">
        <v>51</v>
      </c>
      <c r="C248" s="4">
        <v>4064395</v>
      </c>
      <c r="D248" t="s">
        <v>488</v>
      </c>
      <c r="E248" t="s">
        <v>744</v>
      </c>
      <c r="F248" t="s">
        <v>491</v>
      </c>
      <c r="G248" t="s">
        <v>72</v>
      </c>
      <c r="H248" t="s">
        <v>490</v>
      </c>
      <c r="I248">
        <f>MONTH(Tabla4[[#This Row],[Fecha de Registro]])</f>
        <v>2</v>
      </c>
    </row>
    <row r="249" spans="1:9" x14ac:dyDescent="0.25">
      <c r="A249" t="s">
        <v>785</v>
      </c>
      <c r="B249" t="s">
        <v>51</v>
      </c>
      <c r="C249" s="4">
        <v>4064395</v>
      </c>
      <c r="D249" t="s">
        <v>488</v>
      </c>
      <c r="E249" t="s">
        <v>743</v>
      </c>
      <c r="F249" t="s">
        <v>491</v>
      </c>
      <c r="G249" t="s">
        <v>72</v>
      </c>
      <c r="H249" t="s">
        <v>490</v>
      </c>
      <c r="I249">
        <f>MONTH(Tabla4[[#This Row],[Fecha de Registro]])</f>
        <v>2</v>
      </c>
    </row>
    <row r="250" spans="1:9" x14ac:dyDescent="0.25">
      <c r="A250" t="s">
        <v>785</v>
      </c>
      <c r="B250" t="s">
        <v>51</v>
      </c>
      <c r="C250" s="4">
        <v>4064395</v>
      </c>
      <c r="D250" t="s">
        <v>488</v>
      </c>
      <c r="E250" t="s">
        <v>742</v>
      </c>
      <c r="F250" t="s">
        <v>491</v>
      </c>
      <c r="G250" t="s">
        <v>72</v>
      </c>
      <c r="H250" t="s">
        <v>490</v>
      </c>
      <c r="I250">
        <f>MONTH(Tabla4[[#This Row],[Fecha de Registro]])</f>
        <v>2</v>
      </c>
    </row>
    <row r="251" spans="1:9" x14ac:dyDescent="0.25">
      <c r="A251" t="s">
        <v>785</v>
      </c>
      <c r="B251" t="s">
        <v>51</v>
      </c>
      <c r="C251" s="4">
        <v>4064395</v>
      </c>
      <c r="D251" t="s">
        <v>488</v>
      </c>
      <c r="E251" t="s">
        <v>741</v>
      </c>
      <c r="F251" t="s">
        <v>491</v>
      </c>
      <c r="G251" t="s">
        <v>72</v>
      </c>
      <c r="H251" t="s">
        <v>490</v>
      </c>
      <c r="I251">
        <f>MONTH(Tabla4[[#This Row],[Fecha de Registro]])</f>
        <v>2</v>
      </c>
    </row>
    <row r="252" spans="1:9" x14ac:dyDescent="0.25">
      <c r="A252" t="s">
        <v>785</v>
      </c>
      <c r="B252" t="s">
        <v>51</v>
      </c>
      <c r="C252" s="4">
        <v>4064395</v>
      </c>
      <c r="D252" t="s">
        <v>488</v>
      </c>
      <c r="E252" t="s">
        <v>755</v>
      </c>
      <c r="F252" t="s">
        <v>491</v>
      </c>
      <c r="G252" t="s">
        <v>72</v>
      </c>
      <c r="H252" t="s">
        <v>490</v>
      </c>
      <c r="I252">
        <f>MONTH(Tabla4[[#This Row],[Fecha de Registro]])</f>
        <v>2</v>
      </c>
    </row>
    <row r="253" spans="1:9" x14ac:dyDescent="0.25">
      <c r="A253" t="s">
        <v>785</v>
      </c>
      <c r="B253" t="s">
        <v>51</v>
      </c>
      <c r="C253" s="4">
        <v>4064395</v>
      </c>
      <c r="D253" t="s">
        <v>488</v>
      </c>
      <c r="E253" t="s">
        <v>740</v>
      </c>
      <c r="F253" t="s">
        <v>491</v>
      </c>
      <c r="G253" t="s">
        <v>72</v>
      </c>
      <c r="H253" t="s">
        <v>490</v>
      </c>
      <c r="I253">
        <f>MONTH(Tabla4[[#This Row],[Fecha de Registro]])</f>
        <v>2</v>
      </c>
    </row>
    <row r="254" spans="1:9" x14ac:dyDescent="0.25">
      <c r="A254" t="s">
        <v>785</v>
      </c>
      <c r="B254" t="s">
        <v>51</v>
      </c>
      <c r="C254" s="4">
        <v>4064395</v>
      </c>
      <c r="D254" t="s">
        <v>488</v>
      </c>
      <c r="E254" t="s">
        <v>754</v>
      </c>
      <c r="F254" t="s">
        <v>491</v>
      </c>
      <c r="G254" t="s">
        <v>72</v>
      </c>
      <c r="H254" t="s">
        <v>490</v>
      </c>
      <c r="I254">
        <f>MONTH(Tabla4[[#This Row],[Fecha de Registro]])</f>
        <v>2</v>
      </c>
    </row>
    <row r="255" spans="1:9" x14ac:dyDescent="0.25">
      <c r="A255" t="s">
        <v>785</v>
      </c>
      <c r="B255" t="s">
        <v>51</v>
      </c>
      <c r="C255" s="4">
        <v>4064395</v>
      </c>
      <c r="D255" t="s">
        <v>488</v>
      </c>
      <c r="E255" t="s">
        <v>739</v>
      </c>
      <c r="F255" t="s">
        <v>491</v>
      </c>
      <c r="G255" t="s">
        <v>72</v>
      </c>
      <c r="H255" t="s">
        <v>490</v>
      </c>
      <c r="I255">
        <f>MONTH(Tabla4[[#This Row],[Fecha de Registro]])</f>
        <v>2</v>
      </c>
    </row>
    <row r="256" spans="1:9" x14ac:dyDescent="0.25">
      <c r="A256" t="s">
        <v>785</v>
      </c>
      <c r="B256" t="s">
        <v>51</v>
      </c>
      <c r="C256" s="4">
        <v>4064395</v>
      </c>
      <c r="D256" t="s">
        <v>488</v>
      </c>
      <c r="E256" t="s">
        <v>738</v>
      </c>
      <c r="F256" t="s">
        <v>491</v>
      </c>
      <c r="G256" t="s">
        <v>72</v>
      </c>
      <c r="H256" t="s">
        <v>490</v>
      </c>
      <c r="I256">
        <f>MONTH(Tabla4[[#This Row],[Fecha de Registro]])</f>
        <v>2</v>
      </c>
    </row>
    <row r="257" spans="1:9" x14ac:dyDescent="0.25">
      <c r="A257" t="s">
        <v>785</v>
      </c>
      <c r="B257" t="s">
        <v>51</v>
      </c>
      <c r="C257" s="4">
        <v>4064395</v>
      </c>
      <c r="D257" t="s">
        <v>488</v>
      </c>
      <c r="E257" t="s">
        <v>737</v>
      </c>
      <c r="F257" t="s">
        <v>491</v>
      </c>
      <c r="G257" t="s">
        <v>72</v>
      </c>
      <c r="H257" t="s">
        <v>490</v>
      </c>
      <c r="I257">
        <f>MONTH(Tabla4[[#This Row],[Fecha de Registro]])</f>
        <v>2</v>
      </c>
    </row>
    <row r="258" spans="1:9" x14ac:dyDescent="0.25">
      <c r="A258" t="s">
        <v>785</v>
      </c>
      <c r="B258" t="s">
        <v>51</v>
      </c>
      <c r="C258" s="4">
        <v>4064395</v>
      </c>
      <c r="D258" t="s">
        <v>488</v>
      </c>
      <c r="E258" t="s">
        <v>736</v>
      </c>
      <c r="F258" t="s">
        <v>491</v>
      </c>
      <c r="G258" t="s">
        <v>72</v>
      </c>
      <c r="H258" t="s">
        <v>490</v>
      </c>
      <c r="I258">
        <f>MONTH(Tabla4[[#This Row],[Fecha de Registro]])</f>
        <v>2</v>
      </c>
    </row>
    <row r="259" spans="1:9" x14ac:dyDescent="0.25">
      <c r="A259" t="s">
        <v>785</v>
      </c>
      <c r="B259" t="s">
        <v>51</v>
      </c>
      <c r="C259" s="4">
        <v>4064395</v>
      </c>
      <c r="D259" t="s">
        <v>488</v>
      </c>
      <c r="E259" t="s">
        <v>753</v>
      </c>
      <c r="F259" t="s">
        <v>491</v>
      </c>
      <c r="G259" t="s">
        <v>72</v>
      </c>
      <c r="H259" t="s">
        <v>490</v>
      </c>
      <c r="I259">
        <f>MONTH(Tabla4[[#This Row],[Fecha de Registro]])</f>
        <v>2</v>
      </c>
    </row>
    <row r="260" spans="1:9" x14ac:dyDescent="0.25">
      <c r="A260" t="s">
        <v>785</v>
      </c>
      <c r="B260" t="s">
        <v>51</v>
      </c>
      <c r="C260" s="4">
        <v>4064395</v>
      </c>
      <c r="D260" t="s">
        <v>488</v>
      </c>
      <c r="E260" t="s">
        <v>725</v>
      </c>
      <c r="F260" t="s">
        <v>491</v>
      </c>
      <c r="G260" t="s">
        <v>72</v>
      </c>
      <c r="H260" t="s">
        <v>490</v>
      </c>
      <c r="I260">
        <f>MONTH(Tabla4[[#This Row],[Fecha de Registro]])</f>
        <v>2</v>
      </c>
    </row>
    <row r="261" spans="1:9" x14ac:dyDescent="0.25">
      <c r="A261" t="s">
        <v>785</v>
      </c>
      <c r="B261" t="s">
        <v>51</v>
      </c>
      <c r="C261" s="4">
        <v>4064395</v>
      </c>
      <c r="D261" t="s">
        <v>488</v>
      </c>
      <c r="E261" t="s">
        <v>724</v>
      </c>
      <c r="F261" t="s">
        <v>491</v>
      </c>
      <c r="G261" t="s">
        <v>72</v>
      </c>
      <c r="H261" t="s">
        <v>490</v>
      </c>
      <c r="I261">
        <f>MONTH(Tabla4[[#This Row],[Fecha de Registro]])</f>
        <v>2</v>
      </c>
    </row>
    <row r="262" spans="1:9" x14ac:dyDescent="0.25">
      <c r="A262" t="s">
        <v>785</v>
      </c>
      <c r="B262" t="s">
        <v>51</v>
      </c>
      <c r="C262" s="4">
        <v>4064395</v>
      </c>
      <c r="D262" t="s">
        <v>488</v>
      </c>
      <c r="E262" t="s">
        <v>735</v>
      </c>
      <c r="F262" t="s">
        <v>491</v>
      </c>
      <c r="G262" t="s">
        <v>72</v>
      </c>
      <c r="H262" t="s">
        <v>490</v>
      </c>
      <c r="I262">
        <f>MONTH(Tabla4[[#This Row],[Fecha de Registro]])</f>
        <v>2</v>
      </c>
    </row>
    <row r="263" spans="1:9" x14ac:dyDescent="0.25">
      <c r="A263" t="s">
        <v>785</v>
      </c>
      <c r="B263" t="s">
        <v>51</v>
      </c>
      <c r="C263" s="4">
        <v>4064395</v>
      </c>
      <c r="D263" t="s">
        <v>488</v>
      </c>
      <c r="E263" t="s">
        <v>752</v>
      </c>
      <c r="F263" t="s">
        <v>491</v>
      </c>
      <c r="G263" t="s">
        <v>72</v>
      </c>
      <c r="H263" t="s">
        <v>490</v>
      </c>
      <c r="I263">
        <f>MONTH(Tabla4[[#This Row],[Fecha de Registro]])</f>
        <v>2</v>
      </c>
    </row>
    <row r="264" spans="1:9" x14ac:dyDescent="0.25">
      <c r="A264" t="s">
        <v>785</v>
      </c>
      <c r="B264" t="s">
        <v>51</v>
      </c>
      <c r="C264" s="4">
        <v>4064395</v>
      </c>
      <c r="D264" t="s">
        <v>488</v>
      </c>
      <c r="E264" t="s">
        <v>751</v>
      </c>
      <c r="F264" t="s">
        <v>491</v>
      </c>
      <c r="G264" t="s">
        <v>72</v>
      </c>
      <c r="H264" t="s">
        <v>490</v>
      </c>
      <c r="I264">
        <f>MONTH(Tabla4[[#This Row],[Fecha de Registro]])</f>
        <v>2</v>
      </c>
    </row>
    <row r="265" spans="1:9" x14ac:dyDescent="0.25">
      <c r="A265" t="s">
        <v>785</v>
      </c>
      <c r="B265" t="s">
        <v>51</v>
      </c>
      <c r="C265" s="4">
        <v>4064395</v>
      </c>
      <c r="D265" t="s">
        <v>488</v>
      </c>
      <c r="E265" t="s">
        <v>750</v>
      </c>
      <c r="F265" t="s">
        <v>491</v>
      </c>
      <c r="G265" t="s">
        <v>72</v>
      </c>
      <c r="H265" t="s">
        <v>490</v>
      </c>
      <c r="I265">
        <f>MONTH(Tabla4[[#This Row],[Fecha de Registro]])</f>
        <v>2</v>
      </c>
    </row>
    <row r="266" spans="1:9" x14ac:dyDescent="0.25">
      <c r="A266" t="s">
        <v>785</v>
      </c>
      <c r="B266" t="s">
        <v>51</v>
      </c>
      <c r="C266" s="4">
        <v>4064395</v>
      </c>
      <c r="D266" t="s">
        <v>488</v>
      </c>
      <c r="E266" t="s">
        <v>749</v>
      </c>
      <c r="F266" t="s">
        <v>491</v>
      </c>
      <c r="G266" t="s">
        <v>72</v>
      </c>
      <c r="H266" t="s">
        <v>490</v>
      </c>
      <c r="I266">
        <f>MONTH(Tabla4[[#This Row],[Fecha de Registro]])</f>
        <v>2</v>
      </c>
    </row>
    <row r="267" spans="1:9" x14ac:dyDescent="0.25">
      <c r="A267" t="s">
        <v>785</v>
      </c>
      <c r="B267" t="s">
        <v>51</v>
      </c>
      <c r="C267" s="4">
        <v>4064395</v>
      </c>
      <c r="D267" t="s">
        <v>488</v>
      </c>
      <c r="E267" t="s">
        <v>748</v>
      </c>
      <c r="F267" t="s">
        <v>491</v>
      </c>
      <c r="G267" t="s">
        <v>72</v>
      </c>
      <c r="H267" t="s">
        <v>490</v>
      </c>
      <c r="I267">
        <f>MONTH(Tabla4[[#This Row],[Fecha de Registro]])</f>
        <v>2</v>
      </c>
    </row>
    <row r="268" spans="1:9" x14ac:dyDescent="0.25">
      <c r="A268" t="s">
        <v>785</v>
      </c>
      <c r="B268" t="s">
        <v>51</v>
      </c>
      <c r="C268" s="4">
        <v>4064395</v>
      </c>
      <c r="D268" t="s">
        <v>488</v>
      </c>
      <c r="E268" t="s">
        <v>747</v>
      </c>
      <c r="F268" t="s">
        <v>491</v>
      </c>
      <c r="G268" t="s">
        <v>72</v>
      </c>
      <c r="H268" t="s">
        <v>490</v>
      </c>
      <c r="I268">
        <f>MONTH(Tabla4[[#This Row],[Fecha de Registro]])</f>
        <v>2</v>
      </c>
    </row>
    <row r="269" spans="1:9" x14ac:dyDescent="0.25">
      <c r="A269" t="s">
        <v>785</v>
      </c>
      <c r="B269" t="s">
        <v>51</v>
      </c>
      <c r="C269" s="4">
        <v>4064395</v>
      </c>
      <c r="D269" t="s">
        <v>488</v>
      </c>
      <c r="E269" t="s">
        <v>734</v>
      </c>
      <c r="F269" t="s">
        <v>491</v>
      </c>
      <c r="G269" t="s">
        <v>72</v>
      </c>
      <c r="H269" t="s">
        <v>490</v>
      </c>
      <c r="I269">
        <f>MONTH(Tabla4[[#This Row],[Fecha de Registro]])</f>
        <v>2</v>
      </c>
    </row>
    <row r="270" spans="1:9" x14ac:dyDescent="0.25">
      <c r="A270" t="s">
        <v>785</v>
      </c>
      <c r="B270" t="s">
        <v>51</v>
      </c>
      <c r="C270" s="4">
        <v>4064395</v>
      </c>
      <c r="D270" t="s">
        <v>488</v>
      </c>
      <c r="E270" t="s">
        <v>733</v>
      </c>
      <c r="F270" t="s">
        <v>491</v>
      </c>
      <c r="G270" t="s">
        <v>72</v>
      </c>
      <c r="H270" t="s">
        <v>490</v>
      </c>
      <c r="I270">
        <f>MONTH(Tabla4[[#This Row],[Fecha de Registro]])</f>
        <v>2</v>
      </c>
    </row>
    <row r="271" spans="1:9" x14ac:dyDescent="0.25">
      <c r="A271" t="s">
        <v>785</v>
      </c>
      <c r="B271" t="s">
        <v>51</v>
      </c>
      <c r="C271" s="4">
        <v>4064395</v>
      </c>
      <c r="D271" t="s">
        <v>488</v>
      </c>
      <c r="E271" t="s">
        <v>746</v>
      </c>
      <c r="F271" t="s">
        <v>491</v>
      </c>
      <c r="G271" t="s">
        <v>72</v>
      </c>
      <c r="H271" t="s">
        <v>490</v>
      </c>
      <c r="I271">
        <f>MONTH(Tabla4[[#This Row],[Fecha de Registro]])</f>
        <v>2</v>
      </c>
    </row>
    <row r="272" spans="1:9" x14ac:dyDescent="0.25">
      <c r="A272" t="s">
        <v>785</v>
      </c>
      <c r="B272" t="s">
        <v>51</v>
      </c>
      <c r="C272" s="4">
        <v>4064395</v>
      </c>
      <c r="D272" t="s">
        <v>488</v>
      </c>
      <c r="E272" t="s">
        <v>732</v>
      </c>
      <c r="F272" t="s">
        <v>491</v>
      </c>
      <c r="G272" t="s">
        <v>72</v>
      </c>
      <c r="H272" t="s">
        <v>490</v>
      </c>
      <c r="I272">
        <f>MONTH(Tabla4[[#This Row],[Fecha de Registro]])</f>
        <v>2</v>
      </c>
    </row>
    <row r="273" spans="1:9" x14ac:dyDescent="0.25">
      <c r="A273" t="s">
        <v>785</v>
      </c>
      <c r="B273" t="s">
        <v>51</v>
      </c>
      <c r="C273" s="4">
        <v>4064395</v>
      </c>
      <c r="D273" t="s">
        <v>488</v>
      </c>
      <c r="E273" t="s">
        <v>731</v>
      </c>
      <c r="F273" t="s">
        <v>491</v>
      </c>
      <c r="G273" t="s">
        <v>72</v>
      </c>
      <c r="H273" t="s">
        <v>490</v>
      </c>
      <c r="I273">
        <f>MONTH(Tabla4[[#This Row],[Fecha de Registro]])</f>
        <v>2</v>
      </c>
    </row>
    <row r="274" spans="1:9" x14ac:dyDescent="0.25">
      <c r="A274" t="s">
        <v>785</v>
      </c>
      <c r="B274" t="s">
        <v>51</v>
      </c>
      <c r="C274" s="4">
        <v>4064395</v>
      </c>
      <c r="D274" t="s">
        <v>488</v>
      </c>
      <c r="E274" t="s">
        <v>730</v>
      </c>
      <c r="F274" t="s">
        <v>491</v>
      </c>
      <c r="G274" t="s">
        <v>72</v>
      </c>
      <c r="H274" t="s">
        <v>490</v>
      </c>
      <c r="I274">
        <f>MONTH(Tabla4[[#This Row],[Fecha de Registro]])</f>
        <v>2</v>
      </c>
    </row>
    <row r="275" spans="1:9" x14ac:dyDescent="0.25">
      <c r="A275" t="s">
        <v>785</v>
      </c>
      <c r="B275" t="s">
        <v>51</v>
      </c>
      <c r="C275" s="4">
        <v>4064395</v>
      </c>
      <c r="D275" t="s">
        <v>488</v>
      </c>
      <c r="E275" t="s">
        <v>723</v>
      </c>
      <c r="F275" t="s">
        <v>491</v>
      </c>
      <c r="G275" t="s">
        <v>72</v>
      </c>
      <c r="H275" t="s">
        <v>490</v>
      </c>
      <c r="I275">
        <f>MONTH(Tabla4[[#This Row],[Fecha de Registro]])</f>
        <v>2</v>
      </c>
    </row>
    <row r="276" spans="1:9" x14ac:dyDescent="0.25">
      <c r="A276" t="s">
        <v>785</v>
      </c>
      <c r="B276" t="s">
        <v>51</v>
      </c>
      <c r="C276" s="4">
        <v>4064395</v>
      </c>
      <c r="D276" t="s">
        <v>488</v>
      </c>
      <c r="E276" t="s">
        <v>729</v>
      </c>
      <c r="F276" t="s">
        <v>491</v>
      </c>
      <c r="G276" t="s">
        <v>72</v>
      </c>
      <c r="H276" t="s">
        <v>490</v>
      </c>
      <c r="I276">
        <f>MONTH(Tabla4[[#This Row],[Fecha de Registro]])</f>
        <v>2</v>
      </c>
    </row>
    <row r="277" spans="1:9" x14ac:dyDescent="0.25">
      <c r="A277" t="s">
        <v>785</v>
      </c>
      <c r="B277" t="s">
        <v>51</v>
      </c>
      <c r="C277" s="4">
        <v>4064395</v>
      </c>
      <c r="D277" t="s">
        <v>488</v>
      </c>
      <c r="E277" t="s">
        <v>728</v>
      </c>
      <c r="F277" t="s">
        <v>491</v>
      </c>
      <c r="G277" t="s">
        <v>72</v>
      </c>
      <c r="H277" t="s">
        <v>490</v>
      </c>
      <c r="I277">
        <f>MONTH(Tabla4[[#This Row],[Fecha de Registro]])</f>
        <v>2</v>
      </c>
    </row>
    <row r="278" spans="1:9" x14ac:dyDescent="0.25">
      <c r="A278" s="33" t="s">
        <v>1310</v>
      </c>
      <c r="B278" s="33" t="s">
        <v>51</v>
      </c>
      <c r="C278" s="34">
        <v>4052829</v>
      </c>
      <c r="D278" s="33" t="s">
        <v>488</v>
      </c>
      <c r="E278" s="33" t="s">
        <v>195</v>
      </c>
      <c r="F278" s="33" t="s">
        <v>489</v>
      </c>
      <c r="G278" s="33" t="s">
        <v>60</v>
      </c>
      <c r="H278" s="33" t="s">
        <v>490</v>
      </c>
      <c r="I278">
        <f>MONTH(Tabla4[[#This Row],[Fecha de Registro]])</f>
        <v>2</v>
      </c>
    </row>
    <row r="279" spans="1:9" x14ac:dyDescent="0.25">
      <c r="A279" s="33" t="s">
        <v>1310</v>
      </c>
      <c r="B279" s="33" t="s">
        <v>51</v>
      </c>
      <c r="C279" s="34">
        <v>4052829</v>
      </c>
      <c r="D279" s="33" t="s">
        <v>488</v>
      </c>
      <c r="E279" s="33" t="s">
        <v>1009</v>
      </c>
      <c r="F279" s="33" t="s">
        <v>489</v>
      </c>
      <c r="G279" s="33" t="s">
        <v>60</v>
      </c>
      <c r="H279" s="33" t="s">
        <v>490</v>
      </c>
      <c r="I279">
        <f>MONTH(Tabla4[[#This Row],[Fecha de Registro]])</f>
        <v>2</v>
      </c>
    </row>
    <row r="280" spans="1:9" x14ac:dyDescent="0.25">
      <c r="A280" s="33" t="s">
        <v>1310</v>
      </c>
      <c r="B280" s="33" t="s">
        <v>51</v>
      </c>
      <c r="C280" s="34">
        <v>4052829</v>
      </c>
      <c r="D280" s="33" t="s">
        <v>488</v>
      </c>
      <c r="E280" s="33" t="s">
        <v>1008</v>
      </c>
      <c r="F280" s="33" t="s">
        <v>489</v>
      </c>
      <c r="G280" s="33" t="s">
        <v>60</v>
      </c>
      <c r="H280" s="33" t="s">
        <v>490</v>
      </c>
      <c r="I280">
        <f>MONTH(Tabla4[[#This Row],[Fecha de Registro]])</f>
        <v>2</v>
      </c>
    </row>
    <row r="281" spans="1:9" x14ac:dyDescent="0.25">
      <c r="A281" s="33" t="s">
        <v>1310</v>
      </c>
      <c r="B281" s="33" t="s">
        <v>51</v>
      </c>
      <c r="C281" s="34">
        <v>4052829</v>
      </c>
      <c r="D281" s="33" t="s">
        <v>488</v>
      </c>
      <c r="E281" s="33" t="s">
        <v>1007</v>
      </c>
      <c r="F281" s="33" t="s">
        <v>489</v>
      </c>
      <c r="G281" s="33" t="s">
        <v>60</v>
      </c>
      <c r="H281" s="33" t="s">
        <v>490</v>
      </c>
      <c r="I281">
        <f>MONTH(Tabla4[[#This Row],[Fecha de Registro]])</f>
        <v>2</v>
      </c>
    </row>
    <row r="282" spans="1:9" x14ac:dyDescent="0.25">
      <c r="A282" s="33" t="s">
        <v>1310</v>
      </c>
      <c r="B282" s="33" t="s">
        <v>51</v>
      </c>
      <c r="C282" s="34">
        <v>4052829</v>
      </c>
      <c r="D282" s="33" t="s">
        <v>488</v>
      </c>
      <c r="E282" s="33" t="s">
        <v>1006</v>
      </c>
      <c r="F282" s="33" t="s">
        <v>489</v>
      </c>
      <c r="G282" s="33" t="s">
        <v>60</v>
      </c>
      <c r="H282" s="33" t="s">
        <v>490</v>
      </c>
      <c r="I282">
        <f>MONTH(Tabla4[[#This Row],[Fecha de Registro]])</f>
        <v>2</v>
      </c>
    </row>
    <row r="283" spans="1:9" x14ac:dyDescent="0.25">
      <c r="A283" s="33" t="s">
        <v>1310</v>
      </c>
      <c r="B283" s="33" t="s">
        <v>51</v>
      </c>
      <c r="C283" s="34">
        <v>4052829</v>
      </c>
      <c r="D283" s="33" t="s">
        <v>488</v>
      </c>
      <c r="E283" s="33" t="s">
        <v>216</v>
      </c>
      <c r="F283" s="33" t="s">
        <v>489</v>
      </c>
      <c r="G283" s="33" t="s">
        <v>60</v>
      </c>
      <c r="H283" s="33" t="s">
        <v>490</v>
      </c>
      <c r="I283">
        <f>MONTH(Tabla4[[#This Row],[Fecha de Registro]])</f>
        <v>2</v>
      </c>
    </row>
    <row r="284" spans="1:9" x14ac:dyDescent="0.25">
      <c r="A284" s="33" t="s">
        <v>1310</v>
      </c>
      <c r="B284" s="33" t="s">
        <v>51</v>
      </c>
      <c r="C284" s="34">
        <v>4052829</v>
      </c>
      <c r="D284" s="33" t="s">
        <v>488</v>
      </c>
      <c r="E284" s="33" t="s">
        <v>1005</v>
      </c>
      <c r="F284" s="33" t="s">
        <v>489</v>
      </c>
      <c r="G284" s="33" t="s">
        <v>60</v>
      </c>
      <c r="H284" s="33" t="s">
        <v>490</v>
      </c>
      <c r="I284">
        <f>MONTH(Tabla4[[#This Row],[Fecha de Registro]])</f>
        <v>2</v>
      </c>
    </row>
    <row r="285" spans="1:9" x14ac:dyDescent="0.25">
      <c r="A285" s="33" t="s">
        <v>1310</v>
      </c>
      <c r="B285" s="33" t="s">
        <v>51</v>
      </c>
      <c r="C285" s="34">
        <v>4052829</v>
      </c>
      <c r="D285" s="33" t="s">
        <v>488</v>
      </c>
      <c r="E285" s="33" t="s">
        <v>204</v>
      </c>
      <c r="F285" s="33" t="s">
        <v>489</v>
      </c>
      <c r="G285" s="33" t="s">
        <v>60</v>
      </c>
      <c r="H285" s="33" t="s">
        <v>490</v>
      </c>
      <c r="I285">
        <f>MONTH(Tabla4[[#This Row],[Fecha de Registro]])</f>
        <v>2</v>
      </c>
    </row>
    <row r="286" spans="1:9" x14ac:dyDescent="0.25">
      <c r="A286" s="33" t="s">
        <v>1310</v>
      </c>
      <c r="B286" s="33" t="s">
        <v>51</v>
      </c>
      <c r="C286" s="34">
        <v>4052829</v>
      </c>
      <c r="D286" s="33" t="s">
        <v>488</v>
      </c>
      <c r="E286" s="33" t="s">
        <v>1004</v>
      </c>
      <c r="F286" s="33" t="s">
        <v>489</v>
      </c>
      <c r="G286" s="33" t="s">
        <v>60</v>
      </c>
      <c r="H286" s="33" t="s">
        <v>490</v>
      </c>
      <c r="I286">
        <f>MONTH(Tabla4[[#This Row],[Fecha de Registro]])</f>
        <v>2</v>
      </c>
    </row>
    <row r="287" spans="1:9" x14ac:dyDescent="0.25">
      <c r="A287" s="33" t="s">
        <v>1310</v>
      </c>
      <c r="B287" s="33" t="s">
        <v>51</v>
      </c>
      <c r="C287" s="34">
        <v>4052829</v>
      </c>
      <c r="D287" s="33" t="s">
        <v>488</v>
      </c>
      <c r="E287" s="33" t="s">
        <v>1003</v>
      </c>
      <c r="F287" s="33" t="s">
        <v>489</v>
      </c>
      <c r="G287" s="33" t="s">
        <v>60</v>
      </c>
      <c r="H287" s="33" t="s">
        <v>490</v>
      </c>
      <c r="I287">
        <f>MONTH(Tabla4[[#This Row],[Fecha de Registro]])</f>
        <v>2</v>
      </c>
    </row>
    <row r="288" spans="1:9" x14ac:dyDescent="0.25">
      <c r="A288" s="33" t="s">
        <v>1310</v>
      </c>
      <c r="B288" s="33" t="s">
        <v>51</v>
      </c>
      <c r="C288" s="34">
        <v>4052829</v>
      </c>
      <c r="D288" s="33" t="s">
        <v>488</v>
      </c>
      <c r="E288" s="33" t="s">
        <v>221</v>
      </c>
      <c r="F288" s="33" t="s">
        <v>489</v>
      </c>
      <c r="G288" s="33" t="s">
        <v>60</v>
      </c>
      <c r="H288" s="33" t="s">
        <v>490</v>
      </c>
      <c r="I288">
        <f>MONTH(Tabla4[[#This Row],[Fecha de Registro]])</f>
        <v>2</v>
      </c>
    </row>
    <row r="289" spans="1:9" x14ac:dyDescent="0.25">
      <c r="A289" s="33" t="s">
        <v>1310</v>
      </c>
      <c r="B289" s="33" t="s">
        <v>51</v>
      </c>
      <c r="C289" s="34">
        <v>4052829</v>
      </c>
      <c r="D289" s="33" t="s">
        <v>488</v>
      </c>
      <c r="E289" s="33" t="s">
        <v>200</v>
      </c>
      <c r="F289" s="33" t="s">
        <v>489</v>
      </c>
      <c r="G289" s="33" t="s">
        <v>60</v>
      </c>
      <c r="H289" s="33" t="s">
        <v>490</v>
      </c>
      <c r="I289">
        <f>MONTH(Tabla4[[#This Row],[Fecha de Registro]])</f>
        <v>2</v>
      </c>
    </row>
    <row r="290" spans="1:9" x14ac:dyDescent="0.25">
      <c r="A290" s="33" t="s">
        <v>1310</v>
      </c>
      <c r="B290" s="33" t="s">
        <v>51</v>
      </c>
      <c r="C290" s="34">
        <v>4052829</v>
      </c>
      <c r="D290" s="33" t="s">
        <v>488</v>
      </c>
      <c r="E290" s="33" t="s">
        <v>1002</v>
      </c>
      <c r="F290" s="33" t="s">
        <v>489</v>
      </c>
      <c r="G290" s="33" t="s">
        <v>60</v>
      </c>
      <c r="H290" s="33" t="s">
        <v>490</v>
      </c>
      <c r="I290">
        <f>MONTH(Tabla4[[#This Row],[Fecha de Registro]])</f>
        <v>2</v>
      </c>
    </row>
    <row r="291" spans="1:9" x14ac:dyDescent="0.25">
      <c r="A291" s="33" t="s">
        <v>1310</v>
      </c>
      <c r="B291" s="33" t="s">
        <v>51</v>
      </c>
      <c r="C291" s="34">
        <v>4052829</v>
      </c>
      <c r="D291" s="33" t="s">
        <v>488</v>
      </c>
      <c r="E291" s="33" t="s">
        <v>1001</v>
      </c>
      <c r="F291" s="33" t="s">
        <v>489</v>
      </c>
      <c r="G291" s="33" t="s">
        <v>60</v>
      </c>
      <c r="H291" s="33" t="s">
        <v>490</v>
      </c>
      <c r="I291">
        <f>MONTH(Tabla4[[#This Row],[Fecha de Registro]])</f>
        <v>2</v>
      </c>
    </row>
    <row r="292" spans="1:9" x14ac:dyDescent="0.25">
      <c r="A292" s="33" t="s">
        <v>1310</v>
      </c>
      <c r="B292" s="33" t="s">
        <v>51</v>
      </c>
      <c r="C292" s="34">
        <v>4052829</v>
      </c>
      <c r="D292" s="33" t="s">
        <v>488</v>
      </c>
      <c r="E292" s="33" t="s">
        <v>215</v>
      </c>
      <c r="F292" s="33" t="s">
        <v>489</v>
      </c>
      <c r="G292" s="33" t="s">
        <v>60</v>
      </c>
      <c r="H292" s="33" t="s">
        <v>490</v>
      </c>
      <c r="I292">
        <f>MONTH(Tabla4[[#This Row],[Fecha de Registro]])</f>
        <v>2</v>
      </c>
    </row>
    <row r="293" spans="1:9" x14ac:dyDescent="0.25">
      <c r="A293" s="33" t="s">
        <v>1310</v>
      </c>
      <c r="B293" s="33" t="s">
        <v>51</v>
      </c>
      <c r="C293" s="34">
        <v>4052829</v>
      </c>
      <c r="D293" s="33" t="s">
        <v>488</v>
      </c>
      <c r="E293" s="33" t="s">
        <v>635</v>
      </c>
      <c r="F293" s="33" t="s">
        <v>489</v>
      </c>
      <c r="G293" s="33" t="s">
        <v>60</v>
      </c>
      <c r="H293" s="33" t="s">
        <v>490</v>
      </c>
      <c r="I293">
        <f>MONTH(Tabla4[[#This Row],[Fecha de Registro]])</f>
        <v>2</v>
      </c>
    </row>
    <row r="294" spans="1:9" x14ac:dyDescent="0.25">
      <c r="A294" s="33" t="s">
        <v>1310</v>
      </c>
      <c r="B294" s="33" t="s">
        <v>51</v>
      </c>
      <c r="C294" s="34">
        <v>4052829</v>
      </c>
      <c r="D294" s="33" t="s">
        <v>488</v>
      </c>
      <c r="E294" s="33" t="s">
        <v>1000</v>
      </c>
      <c r="F294" s="33" t="s">
        <v>489</v>
      </c>
      <c r="G294" s="33" t="s">
        <v>60</v>
      </c>
      <c r="H294" s="33" t="s">
        <v>490</v>
      </c>
      <c r="I294">
        <f>MONTH(Tabla4[[#This Row],[Fecha de Registro]])</f>
        <v>2</v>
      </c>
    </row>
    <row r="295" spans="1:9" x14ac:dyDescent="0.25">
      <c r="A295" s="33" t="s">
        <v>1310</v>
      </c>
      <c r="B295" s="33" t="s">
        <v>51</v>
      </c>
      <c r="C295" s="34">
        <v>4052829</v>
      </c>
      <c r="D295" s="33" t="s">
        <v>488</v>
      </c>
      <c r="E295" s="33" t="s">
        <v>231</v>
      </c>
      <c r="F295" s="33" t="s">
        <v>489</v>
      </c>
      <c r="G295" s="33" t="s">
        <v>60</v>
      </c>
      <c r="H295" s="33" t="s">
        <v>490</v>
      </c>
      <c r="I295">
        <f>MONTH(Tabla4[[#This Row],[Fecha de Registro]])</f>
        <v>2</v>
      </c>
    </row>
    <row r="296" spans="1:9" x14ac:dyDescent="0.25">
      <c r="A296" s="33" t="s">
        <v>1310</v>
      </c>
      <c r="B296" s="33" t="s">
        <v>51</v>
      </c>
      <c r="C296" s="34">
        <v>4052829</v>
      </c>
      <c r="D296" s="33" t="s">
        <v>488</v>
      </c>
      <c r="E296" s="33" t="s">
        <v>999</v>
      </c>
      <c r="F296" s="33" t="s">
        <v>489</v>
      </c>
      <c r="G296" s="33" t="s">
        <v>60</v>
      </c>
      <c r="H296" s="33" t="s">
        <v>490</v>
      </c>
      <c r="I296">
        <f>MONTH(Tabla4[[#This Row],[Fecha de Registro]])</f>
        <v>2</v>
      </c>
    </row>
    <row r="297" spans="1:9" x14ac:dyDescent="0.25">
      <c r="A297" s="33" t="s">
        <v>1310</v>
      </c>
      <c r="B297" s="33" t="s">
        <v>51</v>
      </c>
      <c r="C297" s="34">
        <v>4052829</v>
      </c>
      <c r="D297" s="33" t="s">
        <v>488</v>
      </c>
      <c r="E297" s="33" t="s">
        <v>998</v>
      </c>
      <c r="F297" s="33" t="s">
        <v>489</v>
      </c>
      <c r="G297" s="33" t="s">
        <v>60</v>
      </c>
      <c r="H297" s="33" t="s">
        <v>490</v>
      </c>
      <c r="I297">
        <f>MONTH(Tabla4[[#This Row],[Fecha de Registro]])</f>
        <v>2</v>
      </c>
    </row>
    <row r="298" spans="1:9" x14ac:dyDescent="0.25">
      <c r="A298" s="33" t="s">
        <v>1310</v>
      </c>
      <c r="B298" s="33" t="s">
        <v>51</v>
      </c>
      <c r="C298" s="34">
        <v>4052829</v>
      </c>
      <c r="D298" s="33" t="s">
        <v>488</v>
      </c>
      <c r="E298" s="33" t="s">
        <v>997</v>
      </c>
      <c r="F298" s="33" t="s">
        <v>489</v>
      </c>
      <c r="G298" s="33" t="s">
        <v>60</v>
      </c>
      <c r="H298" s="33" t="s">
        <v>490</v>
      </c>
      <c r="I298">
        <f>MONTH(Tabla4[[#This Row],[Fecha de Registro]])</f>
        <v>2</v>
      </c>
    </row>
    <row r="299" spans="1:9" x14ac:dyDescent="0.25">
      <c r="A299" s="33" t="s">
        <v>1310</v>
      </c>
      <c r="B299" s="33" t="s">
        <v>51</v>
      </c>
      <c r="C299" s="34">
        <v>4052829</v>
      </c>
      <c r="D299" s="33" t="s">
        <v>488</v>
      </c>
      <c r="E299" s="33" t="s">
        <v>203</v>
      </c>
      <c r="F299" s="33" t="s">
        <v>489</v>
      </c>
      <c r="G299" s="33" t="s">
        <v>60</v>
      </c>
      <c r="H299" s="33" t="s">
        <v>490</v>
      </c>
      <c r="I299">
        <f>MONTH(Tabla4[[#This Row],[Fecha de Registro]])</f>
        <v>2</v>
      </c>
    </row>
    <row r="300" spans="1:9" x14ac:dyDescent="0.25">
      <c r="A300" s="33" t="s">
        <v>1310</v>
      </c>
      <c r="B300" s="33" t="s">
        <v>51</v>
      </c>
      <c r="C300" s="34">
        <v>4052829</v>
      </c>
      <c r="D300" s="33" t="s">
        <v>488</v>
      </c>
      <c r="E300" s="33" t="s">
        <v>233</v>
      </c>
      <c r="F300" s="33" t="s">
        <v>489</v>
      </c>
      <c r="G300" s="33" t="s">
        <v>60</v>
      </c>
      <c r="H300" s="33" t="s">
        <v>490</v>
      </c>
      <c r="I300">
        <f>MONTH(Tabla4[[#This Row],[Fecha de Registro]])</f>
        <v>2</v>
      </c>
    </row>
    <row r="301" spans="1:9" x14ac:dyDescent="0.25">
      <c r="A301" s="33" t="s">
        <v>1310</v>
      </c>
      <c r="B301" s="33" t="s">
        <v>51</v>
      </c>
      <c r="C301" s="34">
        <v>4052829</v>
      </c>
      <c r="D301" s="33" t="s">
        <v>488</v>
      </c>
      <c r="E301" s="33" t="s">
        <v>211</v>
      </c>
      <c r="F301" s="33" t="s">
        <v>489</v>
      </c>
      <c r="G301" s="33" t="s">
        <v>60</v>
      </c>
      <c r="H301" s="33" t="s">
        <v>490</v>
      </c>
      <c r="I301">
        <f>MONTH(Tabla4[[#This Row],[Fecha de Registro]])</f>
        <v>2</v>
      </c>
    </row>
    <row r="302" spans="1:9" x14ac:dyDescent="0.25">
      <c r="A302" s="33" t="s">
        <v>1310</v>
      </c>
      <c r="B302" s="33" t="s">
        <v>51</v>
      </c>
      <c r="C302" s="34">
        <v>4052829</v>
      </c>
      <c r="D302" s="33" t="s">
        <v>488</v>
      </c>
      <c r="E302" s="33" t="s">
        <v>631</v>
      </c>
      <c r="F302" s="33" t="s">
        <v>489</v>
      </c>
      <c r="G302" s="33" t="s">
        <v>60</v>
      </c>
      <c r="H302" s="33" t="s">
        <v>490</v>
      </c>
      <c r="I302">
        <f>MONTH(Tabla4[[#This Row],[Fecha de Registro]])</f>
        <v>2</v>
      </c>
    </row>
    <row r="303" spans="1:9" x14ac:dyDescent="0.25">
      <c r="A303" s="33" t="s">
        <v>1310</v>
      </c>
      <c r="B303" s="33" t="s">
        <v>51</v>
      </c>
      <c r="C303" s="34">
        <v>4052829</v>
      </c>
      <c r="D303" s="33" t="s">
        <v>488</v>
      </c>
      <c r="E303" s="33" t="s">
        <v>996</v>
      </c>
      <c r="F303" s="33" t="s">
        <v>489</v>
      </c>
      <c r="G303" s="33" t="s">
        <v>60</v>
      </c>
      <c r="H303" s="33" t="s">
        <v>490</v>
      </c>
      <c r="I303">
        <f>MONTH(Tabla4[[#This Row],[Fecha de Registro]])</f>
        <v>2</v>
      </c>
    </row>
    <row r="304" spans="1:9" x14ac:dyDescent="0.25">
      <c r="A304" s="33" t="s">
        <v>1310</v>
      </c>
      <c r="B304" s="33" t="s">
        <v>51</v>
      </c>
      <c r="C304" s="34">
        <v>4052829</v>
      </c>
      <c r="D304" s="33" t="s">
        <v>488</v>
      </c>
      <c r="E304" s="33" t="s">
        <v>995</v>
      </c>
      <c r="F304" s="33" t="s">
        <v>489</v>
      </c>
      <c r="G304" s="33" t="s">
        <v>60</v>
      </c>
      <c r="H304" s="33" t="s">
        <v>490</v>
      </c>
      <c r="I304">
        <f>MONTH(Tabla4[[#This Row],[Fecha de Registro]])</f>
        <v>2</v>
      </c>
    </row>
    <row r="305" spans="1:9" x14ac:dyDescent="0.25">
      <c r="A305" s="33" t="s">
        <v>1310</v>
      </c>
      <c r="B305" s="33" t="s">
        <v>51</v>
      </c>
      <c r="C305" s="34">
        <v>4052829</v>
      </c>
      <c r="D305" s="33" t="s">
        <v>488</v>
      </c>
      <c r="E305" s="33" t="s">
        <v>632</v>
      </c>
      <c r="F305" s="33" t="s">
        <v>489</v>
      </c>
      <c r="G305" s="33" t="s">
        <v>60</v>
      </c>
      <c r="H305" s="33" t="s">
        <v>490</v>
      </c>
      <c r="I305">
        <f>MONTH(Tabla4[[#This Row],[Fecha de Registro]])</f>
        <v>2</v>
      </c>
    </row>
    <row r="306" spans="1:9" x14ac:dyDescent="0.25">
      <c r="A306" s="33" t="s">
        <v>1310</v>
      </c>
      <c r="B306" s="33" t="s">
        <v>51</v>
      </c>
      <c r="C306" s="34">
        <v>4052829</v>
      </c>
      <c r="D306" s="33" t="s">
        <v>488</v>
      </c>
      <c r="E306" s="33" t="s">
        <v>218</v>
      </c>
      <c r="F306" s="33" t="s">
        <v>489</v>
      </c>
      <c r="G306" s="33" t="s">
        <v>60</v>
      </c>
      <c r="H306" s="33" t="s">
        <v>490</v>
      </c>
      <c r="I306">
        <f>MONTH(Tabla4[[#This Row],[Fecha de Registro]])</f>
        <v>2</v>
      </c>
    </row>
    <row r="307" spans="1:9" x14ac:dyDescent="0.25">
      <c r="A307" s="33" t="s">
        <v>1310</v>
      </c>
      <c r="B307" s="33" t="s">
        <v>51</v>
      </c>
      <c r="C307" s="34">
        <v>4052829</v>
      </c>
      <c r="D307" s="33" t="s">
        <v>488</v>
      </c>
      <c r="E307" s="33" t="s">
        <v>229</v>
      </c>
      <c r="F307" s="33" t="s">
        <v>489</v>
      </c>
      <c r="G307" s="33" t="s">
        <v>60</v>
      </c>
      <c r="H307" s="33" t="s">
        <v>490</v>
      </c>
      <c r="I307">
        <f>MONTH(Tabla4[[#This Row],[Fecha de Registro]])</f>
        <v>2</v>
      </c>
    </row>
    <row r="308" spans="1:9" x14ac:dyDescent="0.25">
      <c r="A308" s="33" t="s">
        <v>1310</v>
      </c>
      <c r="B308" s="33" t="s">
        <v>51</v>
      </c>
      <c r="C308" s="34">
        <v>4052829</v>
      </c>
      <c r="D308" s="33" t="s">
        <v>488</v>
      </c>
      <c r="E308" s="33" t="s">
        <v>994</v>
      </c>
      <c r="F308" s="33" t="s">
        <v>489</v>
      </c>
      <c r="G308" s="33" t="s">
        <v>60</v>
      </c>
      <c r="H308" s="33" t="s">
        <v>490</v>
      </c>
      <c r="I308">
        <f>MONTH(Tabla4[[#This Row],[Fecha de Registro]])</f>
        <v>2</v>
      </c>
    </row>
    <row r="309" spans="1:9" x14ac:dyDescent="0.25">
      <c r="A309" s="33" t="s">
        <v>1310</v>
      </c>
      <c r="B309" s="33" t="s">
        <v>51</v>
      </c>
      <c r="C309" s="34">
        <v>4052829</v>
      </c>
      <c r="D309" s="33" t="s">
        <v>488</v>
      </c>
      <c r="E309" s="33" t="s">
        <v>993</v>
      </c>
      <c r="F309" s="33" t="s">
        <v>489</v>
      </c>
      <c r="G309" s="33" t="s">
        <v>60</v>
      </c>
      <c r="H309" s="33" t="s">
        <v>490</v>
      </c>
      <c r="I309">
        <f>MONTH(Tabla4[[#This Row],[Fecha de Registro]])</f>
        <v>2</v>
      </c>
    </row>
    <row r="310" spans="1:9" x14ac:dyDescent="0.25">
      <c r="A310" s="33" t="s">
        <v>1310</v>
      </c>
      <c r="B310" s="33" t="s">
        <v>51</v>
      </c>
      <c r="C310" s="34">
        <v>4052829</v>
      </c>
      <c r="D310" s="33" t="s">
        <v>488</v>
      </c>
      <c r="E310" s="33" t="s">
        <v>202</v>
      </c>
      <c r="F310" s="33" t="s">
        <v>489</v>
      </c>
      <c r="G310" s="33" t="s">
        <v>60</v>
      </c>
      <c r="H310" s="33" t="s">
        <v>490</v>
      </c>
      <c r="I310">
        <f>MONTH(Tabla4[[#This Row],[Fecha de Registro]])</f>
        <v>2</v>
      </c>
    </row>
    <row r="311" spans="1:9" x14ac:dyDescent="0.25">
      <c r="A311" s="33" t="s">
        <v>1310</v>
      </c>
      <c r="B311" s="33" t="s">
        <v>51</v>
      </c>
      <c r="C311" s="34">
        <v>4052829</v>
      </c>
      <c r="D311" s="33" t="s">
        <v>488</v>
      </c>
      <c r="E311" s="33" t="s">
        <v>992</v>
      </c>
      <c r="F311" s="33" t="s">
        <v>489</v>
      </c>
      <c r="G311" s="33" t="s">
        <v>60</v>
      </c>
      <c r="H311" s="33" t="s">
        <v>490</v>
      </c>
      <c r="I311">
        <f>MONTH(Tabla4[[#This Row],[Fecha de Registro]])</f>
        <v>2</v>
      </c>
    </row>
    <row r="312" spans="1:9" x14ac:dyDescent="0.25">
      <c r="A312" s="33" t="s">
        <v>1310</v>
      </c>
      <c r="B312" s="33" t="s">
        <v>51</v>
      </c>
      <c r="C312" s="34">
        <v>4052829</v>
      </c>
      <c r="D312" s="33" t="s">
        <v>488</v>
      </c>
      <c r="E312" s="33" t="s">
        <v>991</v>
      </c>
      <c r="F312" s="33" t="s">
        <v>489</v>
      </c>
      <c r="G312" s="33" t="s">
        <v>60</v>
      </c>
      <c r="H312" s="33" t="s">
        <v>490</v>
      </c>
      <c r="I312">
        <f>MONTH(Tabla4[[#This Row],[Fecha de Registro]])</f>
        <v>2</v>
      </c>
    </row>
    <row r="313" spans="1:9" x14ac:dyDescent="0.25">
      <c r="A313" s="33" t="s">
        <v>1310</v>
      </c>
      <c r="B313" s="33" t="s">
        <v>51</v>
      </c>
      <c r="C313" s="34">
        <v>4052829</v>
      </c>
      <c r="D313" s="33" t="s">
        <v>488</v>
      </c>
      <c r="E313" s="33" t="s">
        <v>634</v>
      </c>
      <c r="F313" s="33" t="s">
        <v>489</v>
      </c>
      <c r="G313" s="33" t="s">
        <v>60</v>
      </c>
      <c r="H313" s="33" t="s">
        <v>490</v>
      </c>
      <c r="I313">
        <f>MONTH(Tabla4[[#This Row],[Fecha de Registro]])</f>
        <v>2</v>
      </c>
    </row>
    <row r="314" spans="1:9" x14ac:dyDescent="0.25">
      <c r="A314" s="33" t="s">
        <v>1310</v>
      </c>
      <c r="B314" s="33" t="s">
        <v>51</v>
      </c>
      <c r="C314" s="34">
        <v>4052829</v>
      </c>
      <c r="D314" s="33" t="s">
        <v>488</v>
      </c>
      <c r="E314" s="33" t="s">
        <v>223</v>
      </c>
      <c r="F314" s="33" t="s">
        <v>489</v>
      </c>
      <c r="G314" s="33" t="s">
        <v>60</v>
      </c>
      <c r="H314" s="33" t="s">
        <v>490</v>
      </c>
      <c r="I314">
        <f>MONTH(Tabla4[[#This Row],[Fecha de Registro]])</f>
        <v>2</v>
      </c>
    </row>
    <row r="315" spans="1:9" x14ac:dyDescent="0.25">
      <c r="A315" s="33" t="s">
        <v>1310</v>
      </c>
      <c r="B315" s="33" t="s">
        <v>51</v>
      </c>
      <c r="C315" s="34">
        <v>4052829</v>
      </c>
      <c r="D315" s="33" t="s">
        <v>488</v>
      </c>
      <c r="E315" s="33" t="s">
        <v>990</v>
      </c>
      <c r="F315" s="33" t="s">
        <v>489</v>
      </c>
      <c r="G315" s="33" t="s">
        <v>60</v>
      </c>
      <c r="H315" s="33" t="s">
        <v>490</v>
      </c>
      <c r="I315">
        <f>MONTH(Tabla4[[#This Row],[Fecha de Registro]])</f>
        <v>2</v>
      </c>
    </row>
    <row r="316" spans="1:9" x14ac:dyDescent="0.25">
      <c r="A316" s="33" t="s">
        <v>1310</v>
      </c>
      <c r="B316" s="33" t="s">
        <v>51</v>
      </c>
      <c r="C316" s="34">
        <v>4052829</v>
      </c>
      <c r="D316" s="33" t="s">
        <v>488</v>
      </c>
      <c r="E316" s="33" t="s">
        <v>199</v>
      </c>
      <c r="F316" s="33" t="s">
        <v>489</v>
      </c>
      <c r="G316" s="33" t="s">
        <v>60</v>
      </c>
      <c r="H316" s="33" t="s">
        <v>490</v>
      </c>
      <c r="I316">
        <f>MONTH(Tabla4[[#This Row],[Fecha de Registro]])</f>
        <v>2</v>
      </c>
    </row>
    <row r="317" spans="1:9" x14ac:dyDescent="0.25">
      <c r="A317" s="33" t="s">
        <v>1310</v>
      </c>
      <c r="B317" s="33" t="s">
        <v>51</v>
      </c>
      <c r="C317" s="34">
        <v>4052829</v>
      </c>
      <c r="D317" s="33" t="s">
        <v>488</v>
      </c>
      <c r="E317" s="33" t="s">
        <v>989</v>
      </c>
      <c r="F317" s="33" t="s">
        <v>489</v>
      </c>
      <c r="G317" s="33" t="s">
        <v>60</v>
      </c>
      <c r="H317" s="33" t="s">
        <v>490</v>
      </c>
      <c r="I317">
        <f>MONTH(Tabla4[[#This Row],[Fecha de Registro]])</f>
        <v>2</v>
      </c>
    </row>
    <row r="318" spans="1:9" x14ac:dyDescent="0.25">
      <c r="A318" s="33" t="s">
        <v>1310</v>
      </c>
      <c r="B318" s="33" t="s">
        <v>51</v>
      </c>
      <c r="C318" s="34">
        <v>4052829</v>
      </c>
      <c r="D318" s="33" t="s">
        <v>488</v>
      </c>
      <c r="E318" s="33" t="s">
        <v>988</v>
      </c>
      <c r="F318" s="33" t="s">
        <v>489</v>
      </c>
      <c r="G318" s="33" t="s">
        <v>60</v>
      </c>
      <c r="H318" s="33" t="s">
        <v>490</v>
      </c>
      <c r="I318">
        <f>MONTH(Tabla4[[#This Row],[Fecha de Registro]])</f>
        <v>2</v>
      </c>
    </row>
    <row r="319" spans="1:9" x14ac:dyDescent="0.25">
      <c r="A319" s="33" t="s">
        <v>1310</v>
      </c>
      <c r="B319" s="33" t="s">
        <v>51</v>
      </c>
      <c r="C319" s="34">
        <v>4052829</v>
      </c>
      <c r="D319" s="33" t="s">
        <v>488</v>
      </c>
      <c r="E319" s="33" t="s">
        <v>987</v>
      </c>
      <c r="F319" s="33" t="s">
        <v>489</v>
      </c>
      <c r="G319" s="33" t="s">
        <v>60</v>
      </c>
      <c r="H319" s="33" t="s">
        <v>490</v>
      </c>
      <c r="I319">
        <f>MONTH(Tabla4[[#This Row],[Fecha de Registro]])</f>
        <v>2</v>
      </c>
    </row>
    <row r="320" spans="1:9" x14ac:dyDescent="0.25">
      <c r="A320" s="33" t="s">
        <v>1310</v>
      </c>
      <c r="B320" s="33" t="s">
        <v>51</v>
      </c>
      <c r="C320" s="34">
        <v>4052829</v>
      </c>
      <c r="D320" s="33" t="s">
        <v>488</v>
      </c>
      <c r="E320" s="33" t="s">
        <v>986</v>
      </c>
      <c r="F320" s="33" t="s">
        <v>489</v>
      </c>
      <c r="G320" s="33" t="s">
        <v>60</v>
      </c>
      <c r="H320" s="33" t="s">
        <v>490</v>
      </c>
      <c r="I320">
        <f>MONTH(Tabla4[[#This Row],[Fecha de Registro]])</f>
        <v>2</v>
      </c>
    </row>
    <row r="321" spans="1:9" x14ac:dyDescent="0.25">
      <c r="A321" s="33" t="s">
        <v>1310</v>
      </c>
      <c r="B321" s="33" t="s">
        <v>51</v>
      </c>
      <c r="C321" s="34">
        <v>4052829</v>
      </c>
      <c r="D321" s="33" t="s">
        <v>488</v>
      </c>
      <c r="E321" s="33" t="s">
        <v>985</v>
      </c>
      <c r="F321" s="33" t="s">
        <v>489</v>
      </c>
      <c r="G321" s="33" t="s">
        <v>60</v>
      </c>
      <c r="H321" s="33" t="s">
        <v>490</v>
      </c>
      <c r="I321">
        <f>MONTH(Tabla4[[#This Row],[Fecha de Registro]])</f>
        <v>2</v>
      </c>
    </row>
    <row r="322" spans="1:9" x14ac:dyDescent="0.25">
      <c r="A322" s="33" t="s">
        <v>1310</v>
      </c>
      <c r="B322" s="33" t="s">
        <v>51</v>
      </c>
      <c r="C322" s="34">
        <v>4052829</v>
      </c>
      <c r="D322" s="33" t="s">
        <v>488</v>
      </c>
      <c r="E322" s="33" t="s">
        <v>984</v>
      </c>
      <c r="F322" s="33" t="s">
        <v>489</v>
      </c>
      <c r="G322" s="33" t="s">
        <v>60</v>
      </c>
      <c r="H322" s="33" t="s">
        <v>490</v>
      </c>
      <c r="I322">
        <f>MONTH(Tabla4[[#This Row],[Fecha de Registro]])</f>
        <v>2</v>
      </c>
    </row>
    <row r="323" spans="1:9" x14ac:dyDescent="0.25">
      <c r="A323" s="33" t="s">
        <v>1310</v>
      </c>
      <c r="B323" s="33" t="s">
        <v>51</v>
      </c>
      <c r="C323" s="34">
        <v>4052829</v>
      </c>
      <c r="D323" s="33" t="s">
        <v>488</v>
      </c>
      <c r="E323" s="33" t="s">
        <v>983</v>
      </c>
      <c r="F323" s="33" t="s">
        <v>489</v>
      </c>
      <c r="G323" s="33" t="s">
        <v>60</v>
      </c>
      <c r="H323" s="33" t="s">
        <v>490</v>
      </c>
      <c r="I323">
        <f>MONTH(Tabla4[[#This Row],[Fecha de Registro]])</f>
        <v>2</v>
      </c>
    </row>
    <row r="324" spans="1:9" x14ac:dyDescent="0.25">
      <c r="A324" s="33" t="s">
        <v>1310</v>
      </c>
      <c r="B324" s="33" t="s">
        <v>51</v>
      </c>
      <c r="C324" s="34">
        <v>4052829</v>
      </c>
      <c r="D324" s="33" t="s">
        <v>488</v>
      </c>
      <c r="E324" s="33" t="s">
        <v>982</v>
      </c>
      <c r="F324" s="33" t="s">
        <v>489</v>
      </c>
      <c r="G324" s="33" t="s">
        <v>60</v>
      </c>
      <c r="H324" s="33" t="s">
        <v>490</v>
      </c>
      <c r="I324">
        <f>MONTH(Tabla4[[#This Row],[Fecha de Registro]])</f>
        <v>2</v>
      </c>
    </row>
    <row r="325" spans="1:9" x14ac:dyDescent="0.25">
      <c r="A325" s="33" t="s">
        <v>1310</v>
      </c>
      <c r="B325" s="33" t="s">
        <v>51</v>
      </c>
      <c r="C325" s="34">
        <v>4052829</v>
      </c>
      <c r="D325" s="33" t="s">
        <v>488</v>
      </c>
      <c r="E325" s="33" t="s">
        <v>981</v>
      </c>
      <c r="F325" s="33" t="s">
        <v>489</v>
      </c>
      <c r="G325" s="33" t="s">
        <v>60</v>
      </c>
      <c r="H325" s="33" t="s">
        <v>490</v>
      </c>
      <c r="I325">
        <f>MONTH(Tabla4[[#This Row],[Fecha de Registro]])</f>
        <v>2</v>
      </c>
    </row>
    <row r="326" spans="1:9" x14ac:dyDescent="0.25">
      <c r="A326" s="33" t="s">
        <v>1310</v>
      </c>
      <c r="B326" s="33" t="s">
        <v>51</v>
      </c>
      <c r="C326" s="34">
        <v>4052829</v>
      </c>
      <c r="D326" s="33" t="s">
        <v>488</v>
      </c>
      <c r="E326" s="33" t="s">
        <v>980</v>
      </c>
      <c r="F326" s="33" t="s">
        <v>489</v>
      </c>
      <c r="G326" s="33" t="s">
        <v>60</v>
      </c>
      <c r="H326" s="33" t="s">
        <v>490</v>
      </c>
      <c r="I326">
        <f>MONTH(Tabla4[[#This Row],[Fecha de Registro]])</f>
        <v>2</v>
      </c>
    </row>
    <row r="327" spans="1:9" x14ac:dyDescent="0.25">
      <c r="A327" s="33" t="s">
        <v>1310</v>
      </c>
      <c r="B327" s="33" t="s">
        <v>51</v>
      </c>
      <c r="C327" s="34">
        <v>4052829</v>
      </c>
      <c r="D327" s="33" t="s">
        <v>488</v>
      </c>
      <c r="E327" s="33" t="s">
        <v>979</v>
      </c>
      <c r="F327" s="33" t="s">
        <v>489</v>
      </c>
      <c r="G327" s="33" t="s">
        <v>60</v>
      </c>
      <c r="H327" s="33" t="s">
        <v>490</v>
      </c>
      <c r="I327">
        <f>MONTH(Tabla4[[#This Row],[Fecha de Registro]])</f>
        <v>2</v>
      </c>
    </row>
    <row r="328" spans="1:9" x14ac:dyDescent="0.25">
      <c r="A328" s="33" t="s">
        <v>1310</v>
      </c>
      <c r="B328" s="33" t="s">
        <v>51</v>
      </c>
      <c r="C328" s="34">
        <v>4052829</v>
      </c>
      <c r="D328" s="33" t="s">
        <v>488</v>
      </c>
      <c r="E328" s="33" t="s">
        <v>217</v>
      </c>
      <c r="F328" s="33" t="s">
        <v>489</v>
      </c>
      <c r="G328" s="33" t="s">
        <v>60</v>
      </c>
      <c r="H328" s="33" t="s">
        <v>490</v>
      </c>
      <c r="I328">
        <f>MONTH(Tabla4[[#This Row],[Fecha de Registro]])</f>
        <v>2</v>
      </c>
    </row>
    <row r="329" spans="1:9" x14ac:dyDescent="0.25">
      <c r="A329" s="33" t="s">
        <v>1310</v>
      </c>
      <c r="B329" s="33" t="s">
        <v>51</v>
      </c>
      <c r="C329" s="34">
        <v>4052829</v>
      </c>
      <c r="D329" s="33" t="s">
        <v>488</v>
      </c>
      <c r="E329" s="33" t="s">
        <v>633</v>
      </c>
      <c r="F329" s="33" t="s">
        <v>489</v>
      </c>
      <c r="G329" s="33" t="s">
        <v>60</v>
      </c>
      <c r="H329" s="33" t="s">
        <v>490</v>
      </c>
      <c r="I329">
        <f>MONTH(Tabla4[[#This Row],[Fecha de Registro]])</f>
        <v>2</v>
      </c>
    </row>
    <row r="330" spans="1:9" x14ac:dyDescent="0.25">
      <c r="A330" s="33" t="s">
        <v>1310</v>
      </c>
      <c r="B330" s="33" t="s">
        <v>51</v>
      </c>
      <c r="C330" s="34">
        <v>4052829</v>
      </c>
      <c r="D330" s="33" t="s">
        <v>488</v>
      </c>
      <c r="E330" s="33" t="s">
        <v>978</v>
      </c>
      <c r="F330" s="33" t="s">
        <v>489</v>
      </c>
      <c r="G330" s="33" t="s">
        <v>60</v>
      </c>
      <c r="H330" s="33" t="s">
        <v>490</v>
      </c>
      <c r="I330">
        <f>MONTH(Tabla4[[#This Row],[Fecha de Registro]])</f>
        <v>2</v>
      </c>
    </row>
    <row r="331" spans="1:9" x14ac:dyDescent="0.25">
      <c r="A331" s="33" t="s">
        <v>1310</v>
      </c>
      <c r="B331" s="33" t="s">
        <v>51</v>
      </c>
      <c r="C331" s="34">
        <v>4052829</v>
      </c>
      <c r="D331" s="33" t="s">
        <v>488</v>
      </c>
      <c r="E331" s="33" t="s">
        <v>977</v>
      </c>
      <c r="F331" s="33" t="s">
        <v>489</v>
      </c>
      <c r="G331" s="33" t="s">
        <v>60</v>
      </c>
      <c r="H331" s="33" t="s">
        <v>490</v>
      </c>
      <c r="I331">
        <f>MONTH(Tabla4[[#This Row],[Fecha de Registro]])</f>
        <v>2</v>
      </c>
    </row>
    <row r="332" spans="1:9" x14ac:dyDescent="0.25">
      <c r="A332" s="33" t="s">
        <v>1310</v>
      </c>
      <c r="B332" s="33" t="s">
        <v>51</v>
      </c>
      <c r="C332" s="34">
        <v>4052829</v>
      </c>
      <c r="D332" s="33" t="s">
        <v>488</v>
      </c>
      <c r="E332" s="33" t="s">
        <v>227</v>
      </c>
      <c r="F332" s="33" t="s">
        <v>489</v>
      </c>
      <c r="G332" s="33" t="s">
        <v>60</v>
      </c>
      <c r="H332" s="33" t="s">
        <v>490</v>
      </c>
      <c r="I332">
        <f>MONTH(Tabla4[[#This Row],[Fecha de Registro]])</f>
        <v>2</v>
      </c>
    </row>
    <row r="333" spans="1:9" x14ac:dyDescent="0.25">
      <c r="A333" s="33" t="s">
        <v>1310</v>
      </c>
      <c r="B333" s="33" t="s">
        <v>51</v>
      </c>
      <c r="C333" s="34">
        <v>4052829</v>
      </c>
      <c r="D333" s="33" t="s">
        <v>488</v>
      </c>
      <c r="E333" s="33" t="s">
        <v>976</v>
      </c>
      <c r="F333" s="33" t="s">
        <v>489</v>
      </c>
      <c r="G333" s="33" t="s">
        <v>60</v>
      </c>
      <c r="H333" s="33" t="s">
        <v>490</v>
      </c>
      <c r="I333">
        <f>MONTH(Tabla4[[#This Row],[Fecha de Registro]])</f>
        <v>2</v>
      </c>
    </row>
    <row r="334" spans="1:9" x14ac:dyDescent="0.25">
      <c r="A334" s="33" t="s">
        <v>1310</v>
      </c>
      <c r="B334" s="33" t="s">
        <v>51</v>
      </c>
      <c r="C334" s="34">
        <v>4052829</v>
      </c>
      <c r="D334" s="33" t="s">
        <v>488</v>
      </c>
      <c r="E334" s="33" t="s">
        <v>975</v>
      </c>
      <c r="F334" s="33" t="s">
        <v>489</v>
      </c>
      <c r="G334" s="33" t="s">
        <v>60</v>
      </c>
      <c r="H334" s="33" t="s">
        <v>490</v>
      </c>
      <c r="I334">
        <f>MONTH(Tabla4[[#This Row],[Fecha de Registro]])</f>
        <v>2</v>
      </c>
    </row>
    <row r="335" spans="1:9" x14ac:dyDescent="0.25">
      <c r="A335" s="33" t="s">
        <v>1310</v>
      </c>
      <c r="B335" s="33" t="s">
        <v>51</v>
      </c>
      <c r="C335" s="34">
        <v>4052829</v>
      </c>
      <c r="D335" s="33" t="s">
        <v>488</v>
      </c>
      <c r="E335" s="33" t="s">
        <v>226</v>
      </c>
      <c r="F335" s="33" t="s">
        <v>489</v>
      </c>
      <c r="G335" s="33" t="s">
        <v>60</v>
      </c>
      <c r="H335" s="33" t="s">
        <v>490</v>
      </c>
      <c r="I335">
        <f>MONTH(Tabla4[[#This Row],[Fecha de Registro]])</f>
        <v>2</v>
      </c>
    </row>
    <row r="336" spans="1:9" x14ac:dyDescent="0.25">
      <c r="A336" s="33" t="s">
        <v>1310</v>
      </c>
      <c r="B336" s="33" t="s">
        <v>51</v>
      </c>
      <c r="C336" s="34">
        <v>4052829</v>
      </c>
      <c r="D336" s="33" t="s">
        <v>488</v>
      </c>
      <c r="E336" s="33" t="s">
        <v>974</v>
      </c>
      <c r="F336" s="33" t="s">
        <v>489</v>
      </c>
      <c r="G336" s="33" t="s">
        <v>60</v>
      </c>
      <c r="H336" s="33" t="s">
        <v>490</v>
      </c>
      <c r="I336">
        <f>MONTH(Tabla4[[#This Row],[Fecha de Registro]])</f>
        <v>2</v>
      </c>
    </row>
    <row r="337" spans="1:9" x14ac:dyDescent="0.25">
      <c r="A337" s="33" t="s">
        <v>1310</v>
      </c>
      <c r="B337" s="33" t="s">
        <v>51</v>
      </c>
      <c r="C337" s="34">
        <v>4052829</v>
      </c>
      <c r="D337" s="33" t="s">
        <v>488</v>
      </c>
      <c r="E337" s="33" t="s">
        <v>207</v>
      </c>
      <c r="F337" s="33" t="s">
        <v>489</v>
      </c>
      <c r="G337" s="33" t="s">
        <v>60</v>
      </c>
      <c r="H337" s="33" t="s">
        <v>490</v>
      </c>
      <c r="I337">
        <f>MONTH(Tabla4[[#This Row],[Fecha de Registro]])</f>
        <v>2</v>
      </c>
    </row>
    <row r="338" spans="1:9" x14ac:dyDescent="0.25">
      <c r="A338" s="33" t="s">
        <v>1310</v>
      </c>
      <c r="B338" s="33" t="s">
        <v>51</v>
      </c>
      <c r="C338" s="34">
        <v>4052829</v>
      </c>
      <c r="D338" s="33" t="s">
        <v>488</v>
      </c>
      <c r="E338" s="33" t="s">
        <v>235</v>
      </c>
      <c r="F338" s="33" t="s">
        <v>489</v>
      </c>
      <c r="G338" s="33" t="s">
        <v>60</v>
      </c>
      <c r="H338" s="33" t="s">
        <v>490</v>
      </c>
      <c r="I338">
        <f>MONTH(Tabla4[[#This Row],[Fecha de Registro]])</f>
        <v>2</v>
      </c>
    </row>
    <row r="339" spans="1:9" x14ac:dyDescent="0.25">
      <c r="A339" s="33" t="s">
        <v>1310</v>
      </c>
      <c r="B339" s="33" t="s">
        <v>51</v>
      </c>
      <c r="C339" s="34">
        <v>4052829</v>
      </c>
      <c r="D339" s="33" t="s">
        <v>488</v>
      </c>
      <c r="E339" s="33" t="s">
        <v>629</v>
      </c>
      <c r="F339" s="33" t="s">
        <v>489</v>
      </c>
      <c r="G339" s="33" t="s">
        <v>60</v>
      </c>
      <c r="H339" s="33" t="s">
        <v>490</v>
      </c>
      <c r="I339">
        <f>MONTH(Tabla4[[#This Row],[Fecha de Registro]])</f>
        <v>2</v>
      </c>
    </row>
    <row r="340" spans="1:9" x14ac:dyDescent="0.25">
      <c r="A340" s="33" t="s">
        <v>1310</v>
      </c>
      <c r="B340" s="33" t="s">
        <v>51</v>
      </c>
      <c r="C340" s="34">
        <v>4052829</v>
      </c>
      <c r="D340" s="33" t="s">
        <v>488</v>
      </c>
      <c r="E340" s="33" t="s">
        <v>973</v>
      </c>
      <c r="F340" s="33" t="s">
        <v>489</v>
      </c>
      <c r="G340" s="33" t="s">
        <v>60</v>
      </c>
      <c r="H340" s="33" t="s">
        <v>490</v>
      </c>
      <c r="I340">
        <f>MONTH(Tabla4[[#This Row],[Fecha de Registro]])</f>
        <v>2</v>
      </c>
    </row>
    <row r="341" spans="1:9" x14ac:dyDescent="0.25">
      <c r="A341" s="33" t="s">
        <v>1310</v>
      </c>
      <c r="B341" s="33" t="s">
        <v>51</v>
      </c>
      <c r="C341" s="34">
        <v>4052829</v>
      </c>
      <c r="D341" s="33" t="s">
        <v>488</v>
      </c>
      <c r="E341" s="33" t="s">
        <v>972</v>
      </c>
      <c r="F341" s="33" t="s">
        <v>489</v>
      </c>
      <c r="G341" s="33" t="s">
        <v>60</v>
      </c>
      <c r="H341" s="33" t="s">
        <v>490</v>
      </c>
      <c r="I341">
        <f>MONTH(Tabla4[[#This Row],[Fecha de Registro]])</f>
        <v>2</v>
      </c>
    </row>
    <row r="342" spans="1:9" x14ac:dyDescent="0.25">
      <c r="A342" s="33" t="s">
        <v>1310</v>
      </c>
      <c r="B342" s="33" t="s">
        <v>51</v>
      </c>
      <c r="C342" s="34">
        <v>4052829</v>
      </c>
      <c r="D342" s="33" t="s">
        <v>488</v>
      </c>
      <c r="E342" s="33" t="s">
        <v>971</v>
      </c>
      <c r="F342" s="33" t="s">
        <v>489</v>
      </c>
      <c r="G342" s="33" t="s">
        <v>60</v>
      </c>
      <c r="H342" s="33" t="s">
        <v>490</v>
      </c>
      <c r="I342">
        <f>MONTH(Tabla4[[#This Row],[Fecha de Registro]])</f>
        <v>2</v>
      </c>
    </row>
    <row r="343" spans="1:9" x14ac:dyDescent="0.25">
      <c r="A343" s="33" t="s">
        <v>1310</v>
      </c>
      <c r="B343" s="33" t="s">
        <v>51</v>
      </c>
      <c r="C343" s="34">
        <v>4052829</v>
      </c>
      <c r="D343" s="33" t="s">
        <v>488</v>
      </c>
      <c r="E343" s="33" t="s">
        <v>628</v>
      </c>
      <c r="F343" s="33" t="s">
        <v>489</v>
      </c>
      <c r="G343" s="33" t="s">
        <v>60</v>
      </c>
      <c r="H343" s="33" t="s">
        <v>490</v>
      </c>
      <c r="I343">
        <f>MONTH(Tabla4[[#This Row],[Fecha de Registro]])</f>
        <v>2</v>
      </c>
    </row>
    <row r="344" spans="1:9" x14ac:dyDescent="0.25">
      <c r="A344" s="33" t="s">
        <v>1310</v>
      </c>
      <c r="B344" s="33" t="s">
        <v>51</v>
      </c>
      <c r="C344" s="34">
        <v>4052829</v>
      </c>
      <c r="D344" s="33" t="s">
        <v>488</v>
      </c>
      <c r="E344" s="33" t="s">
        <v>220</v>
      </c>
      <c r="F344" s="33" t="s">
        <v>489</v>
      </c>
      <c r="G344" s="33" t="s">
        <v>60</v>
      </c>
      <c r="H344" s="33" t="s">
        <v>490</v>
      </c>
      <c r="I344">
        <f>MONTH(Tabla4[[#This Row],[Fecha de Registro]])</f>
        <v>2</v>
      </c>
    </row>
    <row r="345" spans="1:9" x14ac:dyDescent="0.25">
      <c r="A345" s="33" t="s">
        <v>1310</v>
      </c>
      <c r="B345" s="33" t="s">
        <v>51</v>
      </c>
      <c r="C345" s="34">
        <v>4052829</v>
      </c>
      <c r="D345" s="33" t="s">
        <v>488</v>
      </c>
      <c r="E345" s="33" t="s">
        <v>630</v>
      </c>
      <c r="F345" s="33" t="s">
        <v>489</v>
      </c>
      <c r="G345" s="33" t="s">
        <v>60</v>
      </c>
      <c r="H345" s="33" t="s">
        <v>490</v>
      </c>
      <c r="I345">
        <f>MONTH(Tabla4[[#This Row],[Fecha de Registro]])</f>
        <v>2</v>
      </c>
    </row>
    <row r="346" spans="1:9" x14ac:dyDescent="0.25">
      <c r="A346" s="33" t="s">
        <v>1310</v>
      </c>
      <c r="B346" s="33" t="s">
        <v>51</v>
      </c>
      <c r="C346" s="34">
        <v>4052829</v>
      </c>
      <c r="D346" s="33" t="s">
        <v>488</v>
      </c>
      <c r="E346" s="33" t="s">
        <v>970</v>
      </c>
      <c r="F346" s="33" t="s">
        <v>489</v>
      </c>
      <c r="G346" s="33" t="s">
        <v>60</v>
      </c>
      <c r="H346" s="33" t="s">
        <v>490</v>
      </c>
      <c r="I346">
        <f>MONTH(Tabla4[[#This Row],[Fecha de Registro]])</f>
        <v>2</v>
      </c>
    </row>
    <row r="347" spans="1:9" x14ac:dyDescent="0.25">
      <c r="A347" s="33" t="s">
        <v>1310</v>
      </c>
      <c r="B347" s="33" t="s">
        <v>51</v>
      </c>
      <c r="C347" s="34">
        <v>4052829</v>
      </c>
      <c r="D347" s="33" t="s">
        <v>488</v>
      </c>
      <c r="E347" s="33" t="s">
        <v>969</v>
      </c>
      <c r="F347" s="33" t="s">
        <v>491</v>
      </c>
      <c r="G347" s="33" t="s">
        <v>72</v>
      </c>
      <c r="H347" s="33" t="s">
        <v>490</v>
      </c>
      <c r="I347">
        <f>MONTH(Tabla4[[#This Row],[Fecha de Registro]])</f>
        <v>2</v>
      </c>
    </row>
    <row r="348" spans="1:9" x14ac:dyDescent="0.25">
      <c r="A348" s="33" t="s">
        <v>1311</v>
      </c>
      <c r="B348" s="33" t="s">
        <v>51</v>
      </c>
      <c r="C348" s="34">
        <v>4023809</v>
      </c>
      <c r="D348" s="33" t="s">
        <v>488</v>
      </c>
      <c r="E348" s="33" t="s">
        <v>1031</v>
      </c>
      <c r="F348" s="33" t="s">
        <v>489</v>
      </c>
      <c r="G348" s="33" t="s">
        <v>60</v>
      </c>
      <c r="H348" s="33" t="s">
        <v>490</v>
      </c>
      <c r="I348">
        <f>MONTH(Tabla4[[#This Row],[Fecha de Registro]])</f>
        <v>2</v>
      </c>
    </row>
    <row r="349" spans="1:9" x14ac:dyDescent="0.25">
      <c r="A349" s="33" t="s">
        <v>1311</v>
      </c>
      <c r="B349" s="33" t="s">
        <v>51</v>
      </c>
      <c r="C349" s="34">
        <v>4023809</v>
      </c>
      <c r="D349" s="33" t="s">
        <v>488</v>
      </c>
      <c r="E349" s="33" t="s">
        <v>1030</v>
      </c>
      <c r="F349" s="33" t="s">
        <v>489</v>
      </c>
      <c r="G349" s="33" t="s">
        <v>60</v>
      </c>
      <c r="H349" s="33" t="s">
        <v>490</v>
      </c>
      <c r="I349">
        <f>MONTH(Tabla4[[#This Row],[Fecha de Registro]])</f>
        <v>2</v>
      </c>
    </row>
    <row r="350" spans="1:9" x14ac:dyDescent="0.25">
      <c r="A350" s="33" t="s">
        <v>1311</v>
      </c>
      <c r="B350" s="33" t="s">
        <v>51</v>
      </c>
      <c r="C350" s="34">
        <v>4023809</v>
      </c>
      <c r="D350" s="33" t="s">
        <v>488</v>
      </c>
      <c r="E350" s="33" t="s">
        <v>1029</v>
      </c>
      <c r="F350" s="33" t="s">
        <v>489</v>
      </c>
      <c r="G350" s="33" t="s">
        <v>60</v>
      </c>
      <c r="H350" s="33" t="s">
        <v>490</v>
      </c>
      <c r="I350">
        <f>MONTH(Tabla4[[#This Row],[Fecha de Registro]])</f>
        <v>2</v>
      </c>
    </row>
    <row r="351" spans="1:9" x14ac:dyDescent="0.25">
      <c r="A351" s="33" t="s">
        <v>1311</v>
      </c>
      <c r="B351" s="33" t="s">
        <v>51</v>
      </c>
      <c r="C351" s="34">
        <v>4023809</v>
      </c>
      <c r="D351" s="33" t="s">
        <v>488</v>
      </c>
      <c r="E351" s="33" t="s">
        <v>1028</v>
      </c>
      <c r="F351" s="33" t="s">
        <v>489</v>
      </c>
      <c r="G351" s="33" t="s">
        <v>60</v>
      </c>
      <c r="H351" s="33" t="s">
        <v>490</v>
      </c>
      <c r="I351">
        <f>MONTH(Tabla4[[#This Row],[Fecha de Registro]])</f>
        <v>2</v>
      </c>
    </row>
    <row r="352" spans="1:9" x14ac:dyDescent="0.25">
      <c r="A352" s="33" t="s">
        <v>1311</v>
      </c>
      <c r="B352" s="33" t="s">
        <v>51</v>
      </c>
      <c r="C352" s="34">
        <v>4023809</v>
      </c>
      <c r="D352" s="33" t="s">
        <v>488</v>
      </c>
      <c r="E352" s="33" t="s">
        <v>1027</v>
      </c>
      <c r="F352" s="33" t="s">
        <v>489</v>
      </c>
      <c r="G352" s="33" t="s">
        <v>60</v>
      </c>
      <c r="H352" s="33" t="s">
        <v>490</v>
      </c>
      <c r="I352">
        <f>MONTH(Tabla4[[#This Row],[Fecha de Registro]])</f>
        <v>2</v>
      </c>
    </row>
    <row r="353" spans="1:9" x14ac:dyDescent="0.25">
      <c r="A353" s="33" t="s">
        <v>1311</v>
      </c>
      <c r="B353" s="33" t="s">
        <v>51</v>
      </c>
      <c r="C353" s="34">
        <v>4023809</v>
      </c>
      <c r="D353" s="33" t="s">
        <v>488</v>
      </c>
      <c r="E353" s="33" t="s">
        <v>1026</v>
      </c>
      <c r="F353" s="33" t="s">
        <v>489</v>
      </c>
      <c r="G353" s="33" t="s">
        <v>60</v>
      </c>
      <c r="H353" s="33" t="s">
        <v>490</v>
      </c>
      <c r="I353">
        <f>MONTH(Tabla4[[#This Row],[Fecha de Registro]])</f>
        <v>2</v>
      </c>
    </row>
    <row r="354" spans="1:9" x14ac:dyDescent="0.25">
      <c r="A354" s="33" t="s">
        <v>1311</v>
      </c>
      <c r="B354" s="33" t="s">
        <v>51</v>
      </c>
      <c r="C354" s="34">
        <v>4023809</v>
      </c>
      <c r="D354" s="33" t="s">
        <v>488</v>
      </c>
      <c r="E354" s="33" t="s">
        <v>1025</v>
      </c>
      <c r="F354" s="33" t="s">
        <v>489</v>
      </c>
      <c r="G354" s="33" t="s">
        <v>60</v>
      </c>
      <c r="H354" s="33" t="s">
        <v>490</v>
      </c>
      <c r="I354">
        <f>MONTH(Tabla4[[#This Row],[Fecha de Registro]])</f>
        <v>2</v>
      </c>
    </row>
    <row r="355" spans="1:9" x14ac:dyDescent="0.25">
      <c r="A355" s="33" t="s">
        <v>1311</v>
      </c>
      <c r="B355" s="33" t="s">
        <v>51</v>
      </c>
      <c r="C355" s="34">
        <v>4023809</v>
      </c>
      <c r="D355" s="33" t="s">
        <v>488</v>
      </c>
      <c r="E355" s="33" t="s">
        <v>1024</v>
      </c>
      <c r="F355" s="33" t="s">
        <v>489</v>
      </c>
      <c r="G355" s="33" t="s">
        <v>60</v>
      </c>
      <c r="H355" s="33" t="s">
        <v>490</v>
      </c>
      <c r="I355">
        <f>MONTH(Tabla4[[#This Row],[Fecha de Registro]])</f>
        <v>2</v>
      </c>
    </row>
    <row r="356" spans="1:9" x14ac:dyDescent="0.25">
      <c r="A356" s="33" t="s">
        <v>1311</v>
      </c>
      <c r="B356" s="33" t="s">
        <v>51</v>
      </c>
      <c r="C356" s="34">
        <v>4023809</v>
      </c>
      <c r="D356" s="33" t="s">
        <v>488</v>
      </c>
      <c r="E356" s="33" t="s">
        <v>1023</v>
      </c>
      <c r="F356" s="33" t="s">
        <v>489</v>
      </c>
      <c r="G356" s="33" t="s">
        <v>60</v>
      </c>
      <c r="H356" s="33" t="s">
        <v>490</v>
      </c>
      <c r="I356">
        <f>MONTH(Tabla4[[#This Row],[Fecha de Registro]])</f>
        <v>2</v>
      </c>
    </row>
    <row r="357" spans="1:9" x14ac:dyDescent="0.25">
      <c r="A357" s="33" t="s">
        <v>1311</v>
      </c>
      <c r="B357" s="33" t="s">
        <v>51</v>
      </c>
      <c r="C357" s="34">
        <v>4023809</v>
      </c>
      <c r="D357" s="33" t="s">
        <v>488</v>
      </c>
      <c r="E357" s="33" t="s">
        <v>1022</v>
      </c>
      <c r="F357" s="33" t="s">
        <v>489</v>
      </c>
      <c r="G357" s="33" t="s">
        <v>60</v>
      </c>
      <c r="H357" s="33" t="s">
        <v>490</v>
      </c>
      <c r="I357">
        <f>MONTH(Tabla4[[#This Row],[Fecha de Registro]])</f>
        <v>2</v>
      </c>
    </row>
    <row r="358" spans="1:9" x14ac:dyDescent="0.25">
      <c r="A358" s="33" t="s">
        <v>1311</v>
      </c>
      <c r="B358" s="33" t="s">
        <v>51</v>
      </c>
      <c r="C358" s="34">
        <v>4023809</v>
      </c>
      <c r="D358" s="33" t="s">
        <v>488</v>
      </c>
      <c r="E358" s="33" t="s">
        <v>1021</v>
      </c>
      <c r="F358" s="33" t="s">
        <v>489</v>
      </c>
      <c r="G358" s="33" t="s">
        <v>60</v>
      </c>
      <c r="H358" s="33" t="s">
        <v>490</v>
      </c>
      <c r="I358">
        <f>MONTH(Tabla4[[#This Row],[Fecha de Registro]])</f>
        <v>2</v>
      </c>
    </row>
    <row r="359" spans="1:9" x14ac:dyDescent="0.25">
      <c r="A359" s="33" t="s">
        <v>1311</v>
      </c>
      <c r="B359" s="33" t="s">
        <v>51</v>
      </c>
      <c r="C359" s="34">
        <v>4023809</v>
      </c>
      <c r="D359" s="33" t="s">
        <v>488</v>
      </c>
      <c r="E359" s="33" t="s">
        <v>1020</v>
      </c>
      <c r="F359" s="33" t="s">
        <v>489</v>
      </c>
      <c r="G359" s="33" t="s">
        <v>60</v>
      </c>
      <c r="H359" s="33" t="s">
        <v>490</v>
      </c>
      <c r="I359">
        <f>MONTH(Tabla4[[#This Row],[Fecha de Registro]])</f>
        <v>2</v>
      </c>
    </row>
    <row r="360" spans="1:9" x14ac:dyDescent="0.25">
      <c r="A360" s="33" t="s">
        <v>1311</v>
      </c>
      <c r="B360" s="33" t="s">
        <v>51</v>
      </c>
      <c r="C360" s="34">
        <v>4023809</v>
      </c>
      <c r="D360" s="33" t="s">
        <v>488</v>
      </c>
      <c r="E360" s="33" t="s">
        <v>1019</v>
      </c>
      <c r="F360" s="33" t="s">
        <v>489</v>
      </c>
      <c r="G360" s="33" t="s">
        <v>60</v>
      </c>
      <c r="H360" s="33" t="s">
        <v>490</v>
      </c>
      <c r="I360">
        <f>MONTH(Tabla4[[#This Row],[Fecha de Registro]])</f>
        <v>2</v>
      </c>
    </row>
    <row r="361" spans="1:9" x14ac:dyDescent="0.25">
      <c r="A361" s="33" t="s">
        <v>1311</v>
      </c>
      <c r="B361" s="33" t="s">
        <v>51</v>
      </c>
      <c r="C361" s="34">
        <v>4023809</v>
      </c>
      <c r="D361" s="33" t="s">
        <v>488</v>
      </c>
      <c r="E361" s="33" t="s">
        <v>1018</v>
      </c>
      <c r="F361" s="33" t="s">
        <v>489</v>
      </c>
      <c r="G361" s="33" t="s">
        <v>60</v>
      </c>
      <c r="H361" s="33" t="s">
        <v>490</v>
      </c>
      <c r="I361">
        <f>MONTH(Tabla4[[#This Row],[Fecha de Registro]])</f>
        <v>2</v>
      </c>
    </row>
    <row r="362" spans="1:9" x14ac:dyDescent="0.25">
      <c r="A362" s="33" t="s">
        <v>1311</v>
      </c>
      <c r="B362" s="33" t="s">
        <v>51</v>
      </c>
      <c r="C362" s="34">
        <v>4023809</v>
      </c>
      <c r="D362" s="33" t="s">
        <v>488</v>
      </c>
      <c r="E362" s="33" t="s">
        <v>1017</v>
      </c>
      <c r="F362" s="33" t="s">
        <v>489</v>
      </c>
      <c r="G362" s="33" t="s">
        <v>60</v>
      </c>
      <c r="H362" s="33" t="s">
        <v>490</v>
      </c>
      <c r="I362">
        <f>MONTH(Tabla4[[#This Row],[Fecha de Registro]])</f>
        <v>2</v>
      </c>
    </row>
    <row r="363" spans="1:9" x14ac:dyDescent="0.25">
      <c r="A363" s="33" t="s">
        <v>1311</v>
      </c>
      <c r="B363" s="33" t="s">
        <v>51</v>
      </c>
      <c r="C363" s="34">
        <v>4023809</v>
      </c>
      <c r="D363" s="33" t="s">
        <v>488</v>
      </c>
      <c r="E363" s="33" t="s">
        <v>1016</v>
      </c>
      <c r="F363" s="33" t="s">
        <v>489</v>
      </c>
      <c r="G363" s="33" t="s">
        <v>60</v>
      </c>
      <c r="H363" s="33" t="s">
        <v>490</v>
      </c>
      <c r="I363">
        <f>MONTH(Tabla4[[#This Row],[Fecha de Registro]])</f>
        <v>2</v>
      </c>
    </row>
    <row r="364" spans="1:9" x14ac:dyDescent="0.25">
      <c r="A364" s="33" t="s">
        <v>1311</v>
      </c>
      <c r="B364" s="33" t="s">
        <v>51</v>
      </c>
      <c r="C364" s="34">
        <v>4023809</v>
      </c>
      <c r="D364" s="33" t="s">
        <v>488</v>
      </c>
      <c r="E364" s="33" t="s">
        <v>1015</v>
      </c>
      <c r="F364" s="33" t="s">
        <v>489</v>
      </c>
      <c r="G364" s="33" t="s">
        <v>60</v>
      </c>
      <c r="H364" s="33" t="s">
        <v>490</v>
      </c>
      <c r="I364">
        <f>MONTH(Tabla4[[#This Row],[Fecha de Registro]])</f>
        <v>2</v>
      </c>
    </row>
    <row r="365" spans="1:9" x14ac:dyDescent="0.25">
      <c r="A365" s="33" t="s">
        <v>1311</v>
      </c>
      <c r="B365" s="33" t="s">
        <v>51</v>
      </c>
      <c r="C365" s="34">
        <v>4023809</v>
      </c>
      <c r="D365" s="33" t="s">
        <v>488</v>
      </c>
      <c r="E365" s="33" t="s">
        <v>1014</v>
      </c>
      <c r="F365" s="33" t="s">
        <v>489</v>
      </c>
      <c r="G365" s="33" t="s">
        <v>60</v>
      </c>
      <c r="H365" s="33" t="s">
        <v>490</v>
      </c>
      <c r="I365">
        <f>MONTH(Tabla4[[#This Row],[Fecha de Registro]])</f>
        <v>2</v>
      </c>
    </row>
    <row r="366" spans="1:9" x14ac:dyDescent="0.25">
      <c r="A366" s="33" t="s">
        <v>1311</v>
      </c>
      <c r="B366" s="33" t="s">
        <v>51</v>
      </c>
      <c r="C366" s="34">
        <v>4023809</v>
      </c>
      <c r="D366" s="33" t="s">
        <v>488</v>
      </c>
      <c r="E366" s="33" t="s">
        <v>1013</v>
      </c>
      <c r="F366" s="33" t="s">
        <v>489</v>
      </c>
      <c r="G366" s="33" t="s">
        <v>60</v>
      </c>
      <c r="H366" s="33" t="s">
        <v>490</v>
      </c>
      <c r="I366">
        <f>MONTH(Tabla4[[#This Row],[Fecha de Registro]])</f>
        <v>2</v>
      </c>
    </row>
    <row r="367" spans="1:9" x14ac:dyDescent="0.25">
      <c r="A367" s="33" t="s">
        <v>1311</v>
      </c>
      <c r="B367" s="33" t="s">
        <v>51</v>
      </c>
      <c r="C367" s="34">
        <v>4023809</v>
      </c>
      <c r="D367" s="33" t="s">
        <v>488</v>
      </c>
      <c r="E367" s="33" t="s">
        <v>1012</v>
      </c>
      <c r="F367" s="33" t="s">
        <v>489</v>
      </c>
      <c r="G367" s="33" t="s">
        <v>60</v>
      </c>
      <c r="H367" s="33" t="s">
        <v>490</v>
      </c>
      <c r="I367">
        <f>MONTH(Tabla4[[#This Row],[Fecha de Registro]])</f>
        <v>2</v>
      </c>
    </row>
    <row r="368" spans="1:9" x14ac:dyDescent="0.25">
      <c r="A368" s="33" t="s">
        <v>1311</v>
      </c>
      <c r="B368" s="33" t="s">
        <v>51</v>
      </c>
      <c r="C368" s="34">
        <v>4023809</v>
      </c>
      <c r="D368" s="33" t="s">
        <v>488</v>
      </c>
      <c r="E368" s="33" t="s">
        <v>1011</v>
      </c>
      <c r="F368" s="33" t="s">
        <v>491</v>
      </c>
      <c r="G368" s="33" t="s">
        <v>72</v>
      </c>
      <c r="H368" s="33" t="s">
        <v>490</v>
      </c>
      <c r="I368">
        <f>MONTH(Tabla4[[#This Row],[Fecha de Registro]])</f>
        <v>2</v>
      </c>
    </row>
    <row r="369" spans="1:9" x14ac:dyDescent="0.25">
      <c r="A369" s="33" t="s">
        <v>1312</v>
      </c>
      <c r="B369" s="33" t="s">
        <v>51</v>
      </c>
      <c r="C369" s="34">
        <v>4010252</v>
      </c>
      <c r="D369" s="33" t="s">
        <v>488</v>
      </c>
      <c r="E369" s="33" t="s">
        <v>1051</v>
      </c>
      <c r="F369" s="33" t="s">
        <v>489</v>
      </c>
      <c r="G369" s="33" t="s">
        <v>60</v>
      </c>
      <c r="H369" s="33" t="s">
        <v>490</v>
      </c>
      <c r="I369">
        <f>MONTH(Tabla4[[#This Row],[Fecha de Registro]])</f>
        <v>2</v>
      </c>
    </row>
    <row r="370" spans="1:9" x14ac:dyDescent="0.25">
      <c r="A370" s="33" t="s">
        <v>1312</v>
      </c>
      <c r="B370" s="33" t="s">
        <v>51</v>
      </c>
      <c r="C370" s="34">
        <v>4010252</v>
      </c>
      <c r="D370" s="33" t="s">
        <v>488</v>
      </c>
      <c r="E370" s="33" t="s">
        <v>1050</v>
      </c>
      <c r="F370" s="33" t="s">
        <v>489</v>
      </c>
      <c r="G370" s="33" t="s">
        <v>60</v>
      </c>
      <c r="H370" s="33" t="s">
        <v>490</v>
      </c>
      <c r="I370">
        <f>MONTH(Tabla4[[#This Row],[Fecha de Registro]])</f>
        <v>2</v>
      </c>
    </row>
    <row r="371" spans="1:9" x14ac:dyDescent="0.25">
      <c r="A371" s="33" t="s">
        <v>1312</v>
      </c>
      <c r="B371" s="33" t="s">
        <v>51</v>
      </c>
      <c r="C371" s="34">
        <v>4010252</v>
      </c>
      <c r="D371" s="33" t="s">
        <v>488</v>
      </c>
      <c r="E371" s="33" t="s">
        <v>1049</v>
      </c>
      <c r="F371" s="33" t="s">
        <v>489</v>
      </c>
      <c r="G371" s="33" t="s">
        <v>60</v>
      </c>
      <c r="H371" s="33" t="s">
        <v>490</v>
      </c>
      <c r="I371">
        <f>MONTH(Tabla4[[#This Row],[Fecha de Registro]])</f>
        <v>2</v>
      </c>
    </row>
    <row r="372" spans="1:9" x14ac:dyDescent="0.25">
      <c r="A372" s="33" t="s">
        <v>1312</v>
      </c>
      <c r="B372" s="33" t="s">
        <v>51</v>
      </c>
      <c r="C372" s="34">
        <v>4010252</v>
      </c>
      <c r="D372" s="33" t="s">
        <v>488</v>
      </c>
      <c r="E372" s="33" t="s">
        <v>1048</v>
      </c>
      <c r="F372" s="33" t="s">
        <v>489</v>
      </c>
      <c r="G372" s="33" t="s">
        <v>60</v>
      </c>
      <c r="H372" s="33" t="s">
        <v>490</v>
      </c>
      <c r="I372">
        <f>MONTH(Tabla4[[#This Row],[Fecha de Registro]])</f>
        <v>2</v>
      </c>
    </row>
    <row r="373" spans="1:9" x14ac:dyDescent="0.25">
      <c r="A373" s="33" t="s">
        <v>1312</v>
      </c>
      <c r="B373" s="33" t="s">
        <v>51</v>
      </c>
      <c r="C373" s="34">
        <v>4010252</v>
      </c>
      <c r="D373" s="33" t="s">
        <v>488</v>
      </c>
      <c r="E373" s="33" t="s">
        <v>1047</v>
      </c>
      <c r="F373" s="33" t="s">
        <v>489</v>
      </c>
      <c r="G373" s="33" t="s">
        <v>60</v>
      </c>
      <c r="H373" s="33" t="s">
        <v>490</v>
      </c>
      <c r="I373">
        <f>MONTH(Tabla4[[#This Row],[Fecha de Registro]])</f>
        <v>2</v>
      </c>
    </row>
    <row r="374" spans="1:9" x14ac:dyDescent="0.25">
      <c r="A374" s="33" t="s">
        <v>1312</v>
      </c>
      <c r="B374" s="33" t="s">
        <v>51</v>
      </c>
      <c r="C374" s="34">
        <v>4010252</v>
      </c>
      <c r="D374" s="33" t="s">
        <v>488</v>
      </c>
      <c r="E374" s="33" t="s">
        <v>1046</v>
      </c>
      <c r="F374" s="33" t="s">
        <v>489</v>
      </c>
      <c r="G374" s="33" t="s">
        <v>60</v>
      </c>
      <c r="H374" s="33" t="s">
        <v>490</v>
      </c>
      <c r="I374">
        <f>MONTH(Tabla4[[#This Row],[Fecha de Registro]])</f>
        <v>2</v>
      </c>
    </row>
    <row r="375" spans="1:9" x14ac:dyDescent="0.25">
      <c r="A375" s="33" t="s">
        <v>1312</v>
      </c>
      <c r="B375" s="33" t="s">
        <v>51</v>
      </c>
      <c r="C375" s="34">
        <v>4010252</v>
      </c>
      <c r="D375" s="33" t="s">
        <v>488</v>
      </c>
      <c r="E375" s="33" t="s">
        <v>1045</v>
      </c>
      <c r="F375" s="33" t="s">
        <v>489</v>
      </c>
      <c r="G375" s="33" t="s">
        <v>60</v>
      </c>
      <c r="H375" s="33" t="s">
        <v>490</v>
      </c>
      <c r="I375">
        <f>MONTH(Tabla4[[#This Row],[Fecha de Registro]])</f>
        <v>2</v>
      </c>
    </row>
    <row r="376" spans="1:9" x14ac:dyDescent="0.25">
      <c r="A376" s="33" t="s">
        <v>1312</v>
      </c>
      <c r="B376" s="33" t="s">
        <v>51</v>
      </c>
      <c r="C376" s="34">
        <v>4010252</v>
      </c>
      <c r="D376" s="33" t="s">
        <v>488</v>
      </c>
      <c r="E376" s="33" t="s">
        <v>1044</v>
      </c>
      <c r="F376" s="33" t="s">
        <v>489</v>
      </c>
      <c r="G376" s="33" t="s">
        <v>60</v>
      </c>
      <c r="H376" s="33" t="s">
        <v>490</v>
      </c>
      <c r="I376">
        <f>MONTH(Tabla4[[#This Row],[Fecha de Registro]])</f>
        <v>2</v>
      </c>
    </row>
    <row r="377" spans="1:9" x14ac:dyDescent="0.25">
      <c r="A377" s="33" t="s">
        <v>1312</v>
      </c>
      <c r="B377" s="33" t="s">
        <v>51</v>
      </c>
      <c r="C377" s="34">
        <v>4010252</v>
      </c>
      <c r="D377" s="33" t="s">
        <v>488</v>
      </c>
      <c r="E377" s="33" t="s">
        <v>1043</v>
      </c>
      <c r="F377" s="33" t="s">
        <v>489</v>
      </c>
      <c r="G377" s="33" t="s">
        <v>60</v>
      </c>
      <c r="H377" s="33" t="s">
        <v>490</v>
      </c>
      <c r="I377">
        <f>MONTH(Tabla4[[#This Row],[Fecha de Registro]])</f>
        <v>2</v>
      </c>
    </row>
    <row r="378" spans="1:9" x14ac:dyDescent="0.25">
      <c r="A378" s="33" t="s">
        <v>1312</v>
      </c>
      <c r="B378" s="33" t="s">
        <v>51</v>
      </c>
      <c r="C378" s="34">
        <v>4010252</v>
      </c>
      <c r="D378" s="33" t="s">
        <v>488</v>
      </c>
      <c r="E378" s="33" t="s">
        <v>1042</v>
      </c>
      <c r="F378" s="33" t="s">
        <v>489</v>
      </c>
      <c r="G378" s="33" t="s">
        <v>60</v>
      </c>
      <c r="H378" s="33" t="s">
        <v>490</v>
      </c>
      <c r="I378">
        <f>MONTH(Tabla4[[#This Row],[Fecha de Registro]])</f>
        <v>2</v>
      </c>
    </row>
    <row r="379" spans="1:9" x14ac:dyDescent="0.25">
      <c r="A379" s="33" t="s">
        <v>1312</v>
      </c>
      <c r="B379" s="33" t="s">
        <v>51</v>
      </c>
      <c r="C379" s="34">
        <v>4010252</v>
      </c>
      <c r="D379" s="33" t="s">
        <v>488</v>
      </c>
      <c r="E379" s="33" t="s">
        <v>1041</v>
      </c>
      <c r="F379" s="33" t="s">
        <v>489</v>
      </c>
      <c r="G379" s="33" t="s">
        <v>60</v>
      </c>
      <c r="H379" s="33" t="s">
        <v>490</v>
      </c>
      <c r="I379">
        <f>MONTH(Tabla4[[#This Row],[Fecha de Registro]])</f>
        <v>2</v>
      </c>
    </row>
    <row r="380" spans="1:9" x14ac:dyDescent="0.25">
      <c r="A380" s="33" t="s">
        <v>1312</v>
      </c>
      <c r="B380" s="33" t="s">
        <v>51</v>
      </c>
      <c r="C380" s="34">
        <v>4010252</v>
      </c>
      <c r="D380" s="33" t="s">
        <v>488</v>
      </c>
      <c r="E380" s="33" t="s">
        <v>1040</v>
      </c>
      <c r="F380" s="33" t="s">
        <v>489</v>
      </c>
      <c r="G380" s="33" t="s">
        <v>60</v>
      </c>
      <c r="H380" s="33" t="s">
        <v>490</v>
      </c>
      <c r="I380">
        <f>MONTH(Tabla4[[#This Row],[Fecha de Registro]])</f>
        <v>2</v>
      </c>
    </row>
    <row r="381" spans="1:9" x14ac:dyDescent="0.25">
      <c r="A381" s="33" t="s">
        <v>1312</v>
      </c>
      <c r="B381" s="33" t="s">
        <v>51</v>
      </c>
      <c r="C381" s="34">
        <v>4010252</v>
      </c>
      <c r="D381" s="33" t="s">
        <v>488</v>
      </c>
      <c r="E381" s="33" t="s">
        <v>1039</v>
      </c>
      <c r="F381" s="33" t="s">
        <v>489</v>
      </c>
      <c r="G381" s="33" t="s">
        <v>60</v>
      </c>
      <c r="H381" s="33" t="s">
        <v>490</v>
      </c>
      <c r="I381">
        <f>MONTH(Tabla4[[#This Row],[Fecha de Registro]])</f>
        <v>2</v>
      </c>
    </row>
    <row r="382" spans="1:9" x14ac:dyDescent="0.25">
      <c r="A382" s="33" t="s">
        <v>1312</v>
      </c>
      <c r="B382" s="33" t="s">
        <v>51</v>
      </c>
      <c r="C382" s="34">
        <v>4010252</v>
      </c>
      <c r="D382" s="33" t="s">
        <v>488</v>
      </c>
      <c r="E382" s="33" t="s">
        <v>1038</v>
      </c>
      <c r="F382" s="33" t="s">
        <v>489</v>
      </c>
      <c r="G382" s="33" t="s">
        <v>60</v>
      </c>
      <c r="H382" s="33" t="s">
        <v>490</v>
      </c>
      <c r="I382">
        <f>MONTH(Tabla4[[#This Row],[Fecha de Registro]])</f>
        <v>2</v>
      </c>
    </row>
    <row r="383" spans="1:9" x14ac:dyDescent="0.25">
      <c r="A383" s="33" t="s">
        <v>1312</v>
      </c>
      <c r="B383" s="33" t="s">
        <v>51</v>
      </c>
      <c r="C383" s="34">
        <v>4010252</v>
      </c>
      <c r="D383" s="33" t="s">
        <v>488</v>
      </c>
      <c r="E383" s="33" t="s">
        <v>1037</v>
      </c>
      <c r="F383" s="33" t="s">
        <v>489</v>
      </c>
      <c r="G383" s="33" t="s">
        <v>60</v>
      </c>
      <c r="H383" s="33" t="s">
        <v>490</v>
      </c>
      <c r="I383">
        <f>MONTH(Tabla4[[#This Row],[Fecha de Registro]])</f>
        <v>2</v>
      </c>
    </row>
    <row r="384" spans="1:9" x14ac:dyDescent="0.25">
      <c r="A384" s="33" t="s">
        <v>1312</v>
      </c>
      <c r="B384" s="33" t="s">
        <v>51</v>
      </c>
      <c r="C384" s="34">
        <v>4010252</v>
      </c>
      <c r="D384" s="33" t="s">
        <v>488</v>
      </c>
      <c r="E384" s="33" t="s">
        <v>1036</v>
      </c>
      <c r="F384" s="33" t="s">
        <v>489</v>
      </c>
      <c r="G384" s="33" t="s">
        <v>60</v>
      </c>
      <c r="H384" s="33" t="s">
        <v>490</v>
      </c>
      <c r="I384">
        <f>MONTH(Tabla4[[#This Row],[Fecha de Registro]])</f>
        <v>2</v>
      </c>
    </row>
    <row r="385" spans="1:9" x14ac:dyDescent="0.25">
      <c r="A385" s="33" t="s">
        <v>1312</v>
      </c>
      <c r="B385" s="33" t="s">
        <v>51</v>
      </c>
      <c r="C385" s="34">
        <v>4010252</v>
      </c>
      <c r="D385" s="33" t="s">
        <v>488</v>
      </c>
      <c r="E385" s="33" t="s">
        <v>1035</v>
      </c>
      <c r="F385" s="33" t="s">
        <v>489</v>
      </c>
      <c r="G385" s="33" t="s">
        <v>60</v>
      </c>
      <c r="H385" s="33" t="s">
        <v>490</v>
      </c>
      <c r="I385">
        <f>MONTH(Tabla4[[#This Row],[Fecha de Registro]])</f>
        <v>2</v>
      </c>
    </row>
    <row r="386" spans="1:9" x14ac:dyDescent="0.25">
      <c r="A386" s="33" t="s">
        <v>1312</v>
      </c>
      <c r="B386" s="33" t="s">
        <v>51</v>
      </c>
      <c r="C386" s="34">
        <v>4010252</v>
      </c>
      <c r="D386" s="33" t="s">
        <v>488</v>
      </c>
      <c r="E386" s="33" t="s">
        <v>1034</v>
      </c>
      <c r="F386" s="33" t="s">
        <v>489</v>
      </c>
      <c r="G386" s="33" t="s">
        <v>60</v>
      </c>
      <c r="H386" s="33" t="s">
        <v>490</v>
      </c>
      <c r="I386">
        <f>MONTH(Tabla4[[#This Row],[Fecha de Registro]])</f>
        <v>2</v>
      </c>
    </row>
    <row r="387" spans="1:9" x14ac:dyDescent="0.25">
      <c r="A387" s="33" t="s">
        <v>1312</v>
      </c>
      <c r="B387" s="33" t="s">
        <v>51</v>
      </c>
      <c r="C387" s="34">
        <v>4010252</v>
      </c>
      <c r="D387" s="33" t="s">
        <v>488</v>
      </c>
      <c r="E387" s="33" t="s">
        <v>1033</v>
      </c>
      <c r="F387" s="33" t="s">
        <v>491</v>
      </c>
      <c r="G387" s="33" t="s">
        <v>72</v>
      </c>
      <c r="H387" s="33" t="s">
        <v>490</v>
      </c>
      <c r="I387">
        <f>MONTH(Tabla4[[#This Row],[Fecha de Registro]])</f>
        <v>2</v>
      </c>
    </row>
    <row r="388" spans="1:9" x14ac:dyDescent="0.25">
      <c r="A388" s="33" t="s">
        <v>1313</v>
      </c>
      <c r="B388" s="33" t="s">
        <v>51</v>
      </c>
      <c r="C388" s="34">
        <v>4030374</v>
      </c>
      <c r="D388" s="33" t="s">
        <v>488</v>
      </c>
      <c r="E388" s="33" t="s">
        <v>1082</v>
      </c>
      <c r="F388" s="33" t="s">
        <v>489</v>
      </c>
      <c r="G388" s="33" t="s">
        <v>60</v>
      </c>
      <c r="H388" s="33" t="s">
        <v>490</v>
      </c>
      <c r="I388">
        <f>MONTH(Tabla4[[#This Row],[Fecha de Registro]])</f>
        <v>2</v>
      </c>
    </row>
    <row r="389" spans="1:9" x14ac:dyDescent="0.25">
      <c r="A389" s="33" t="s">
        <v>1313</v>
      </c>
      <c r="B389" s="33" t="s">
        <v>51</v>
      </c>
      <c r="C389" s="34">
        <v>4030374</v>
      </c>
      <c r="D389" s="33" t="s">
        <v>488</v>
      </c>
      <c r="E389" s="33" t="s">
        <v>116</v>
      </c>
      <c r="F389" s="33" t="s">
        <v>489</v>
      </c>
      <c r="G389" s="33" t="s">
        <v>60</v>
      </c>
      <c r="H389" s="33" t="s">
        <v>490</v>
      </c>
      <c r="I389">
        <f>MONTH(Tabla4[[#This Row],[Fecha de Registro]])</f>
        <v>2</v>
      </c>
    </row>
    <row r="390" spans="1:9" x14ac:dyDescent="0.25">
      <c r="A390" s="33" t="s">
        <v>1313</v>
      </c>
      <c r="B390" s="33" t="s">
        <v>51</v>
      </c>
      <c r="C390" s="34">
        <v>4030374</v>
      </c>
      <c r="D390" s="33" t="s">
        <v>488</v>
      </c>
      <c r="E390" s="33" t="s">
        <v>1081</v>
      </c>
      <c r="F390" s="33" t="s">
        <v>489</v>
      </c>
      <c r="G390" s="33" t="s">
        <v>60</v>
      </c>
      <c r="H390" s="33" t="s">
        <v>490</v>
      </c>
      <c r="I390">
        <f>MONTH(Tabla4[[#This Row],[Fecha de Registro]])</f>
        <v>2</v>
      </c>
    </row>
    <row r="391" spans="1:9" x14ac:dyDescent="0.25">
      <c r="A391" s="33" t="s">
        <v>1313</v>
      </c>
      <c r="B391" s="33" t="s">
        <v>51</v>
      </c>
      <c r="C391" s="34">
        <v>4030374</v>
      </c>
      <c r="D391" s="33" t="s">
        <v>488</v>
      </c>
      <c r="E391" s="33" t="s">
        <v>1080</v>
      </c>
      <c r="F391" s="33" t="s">
        <v>489</v>
      </c>
      <c r="G391" s="33" t="s">
        <v>60</v>
      </c>
      <c r="H391" s="33" t="s">
        <v>490</v>
      </c>
      <c r="I391">
        <f>MONTH(Tabla4[[#This Row],[Fecha de Registro]])</f>
        <v>2</v>
      </c>
    </row>
    <row r="392" spans="1:9" x14ac:dyDescent="0.25">
      <c r="A392" s="33" t="s">
        <v>1313</v>
      </c>
      <c r="B392" s="33" t="s">
        <v>51</v>
      </c>
      <c r="C392" s="34">
        <v>4030374</v>
      </c>
      <c r="D392" s="33" t="s">
        <v>488</v>
      </c>
      <c r="E392" s="33" t="s">
        <v>1079</v>
      </c>
      <c r="F392" s="33" t="s">
        <v>489</v>
      </c>
      <c r="G392" s="33" t="s">
        <v>60</v>
      </c>
      <c r="H392" s="33" t="s">
        <v>490</v>
      </c>
      <c r="I392">
        <f>MONTH(Tabla4[[#This Row],[Fecha de Registro]])</f>
        <v>2</v>
      </c>
    </row>
    <row r="393" spans="1:9" x14ac:dyDescent="0.25">
      <c r="A393" s="33" t="s">
        <v>1313</v>
      </c>
      <c r="B393" s="33" t="s">
        <v>51</v>
      </c>
      <c r="C393" s="34">
        <v>4030374</v>
      </c>
      <c r="D393" s="33" t="s">
        <v>488</v>
      </c>
      <c r="E393" s="33" t="s">
        <v>1078</v>
      </c>
      <c r="F393" s="33" t="s">
        <v>489</v>
      </c>
      <c r="G393" s="33" t="s">
        <v>60</v>
      </c>
      <c r="H393" s="33" t="s">
        <v>490</v>
      </c>
      <c r="I393">
        <f>MONTH(Tabla4[[#This Row],[Fecha de Registro]])</f>
        <v>2</v>
      </c>
    </row>
    <row r="394" spans="1:9" x14ac:dyDescent="0.25">
      <c r="A394" s="33" t="s">
        <v>1313</v>
      </c>
      <c r="B394" s="33" t="s">
        <v>51</v>
      </c>
      <c r="C394" s="34">
        <v>4030374</v>
      </c>
      <c r="D394" s="33" t="s">
        <v>488</v>
      </c>
      <c r="E394" s="33" t="s">
        <v>184</v>
      </c>
      <c r="F394" s="33" t="s">
        <v>489</v>
      </c>
      <c r="G394" s="33" t="s">
        <v>60</v>
      </c>
      <c r="H394" s="33" t="s">
        <v>490</v>
      </c>
      <c r="I394">
        <f>MONTH(Tabla4[[#This Row],[Fecha de Registro]])</f>
        <v>2</v>
      </c>
    </row>
    <row r="395" spans="1:9" x14ac:dyDescent="0.25">
      <c r="A395" s="33" t="s">
        <v>1313</v>
      </c>
      <c r="B395" s="33" t="s">
        <v>51</v>
      </c>
      <c r="C395" s="34">
        <v>4030374</v>
      </c>
      <c r="D395" s="33" t="s">
        <v>488</v>
      </c>
      <c r="E395" s="33" t="s">
        <v>161</v>
      </c>
      <c r="F395" s="33" t="s">
        <v>489</v>
      </c>
      <c r="G395" s="33" t="s">
        <v>60</v>
      </c>
      <c r="H395" s="33" t="s">
        <v>490</v>
      </c>
      <c r="I395">
        <f>MONTH(Tabla4[[#This Row],[Fecha de Registro]])</f>
        <v>2</v>
      </c>
    </row>
    <row r="396" spans="1:9" x14ac:dyDescent="0.25">
      <c r="A396" s="33" t="s">
        <v>1313</v>
      </c>
      <c r="B396" s="33" t="s">
        <v>51</v>
      </c>
      <c r="C396" s="34">
        <v>4030374</v>
      </c>
      <c r="D396" s="33" t="s">
        <v>488</v>
      </c>
      <c r="E396" s="33" t="s">
        <v>1077</v>
      </c>
      <c r="F396" s="33" t="s">
        <v>489</v>
      </c>
      <c r="G396" s="33" t="s">
        <v>60</v>
      </c>
      <c r="H396" s="33" t="s">
        <v>490</v>
      </c>
      <c r="I396">
        <f>MONTH(Tabla4[[#This Row],[Fecha de Registro]])</f>
        <v>2</v>
      </c>
    </row>
    <row r="397" spans="1:9" x14ac:dyDescent="0.25">
      <c r="A397" s="33" t="s">
        <v>1313</v>
      </c>
      <c r="B397" s="33" t="s">
        <v>51</v>
      </c>
      <c r="C397" s="34">
        <v>4030374</v>
      </c>
      <c r="D397" s="33" t="s">
        <v>488</v>
      </c>
      <c r="E397" s="33" t="s">
        <v>1076</v>
      </c>
      <c r="F397" s="33" t="s">
        <v>489</v>
      </c>
      <c r="G397" s="33" t="s">
        <v>60</v>
      </c>
      <c r="H397" s="33" t="s">
        <v>490</v>
      </c>
      <c r="I397">
        <f>MONTH(Tabla4[[#This Row],[Fecha de Registro]])</f>
        <v>2</v>
      </c>
    </row>
    <row r="398" spans="1:9" x14ac:dyDescent="0.25">
      <c r="A398" s="33" t="s">
        <v>1313</v>
      </c>
      <c r="B398" s="33" t="s">
        <v>51</v>
      </c>
      <c r="C398" s="34">
        <v>4030374</v>
      </c>
      <c r="D398" s="33" t="s">
        <v>488</v>
      </c>
      <c r="E398" s="33" t="s">
        <v>1075</v>
      </c>
      <c r="F398" s="33" t="s">
        <v>489</v>
      </c>
      <c r="G398" s="33" t="s">
        <v>60</v>
      </c>
      <c r="H398" s="33" t="s">
        <v>490</v>
      </c>
      <c r="I398">
        <f>MONTH(Tabla4[[#This Row],[Fecha de Registro]])</f>
        <v>2</v>
      </c>
    </row>
    <row r="399" spans="1:9" x14ac:dyDescent="0.25">
      <c r="A399" s="33" t="s">
        <v>1313</v>
      </c>
      <c r="B399" s="33" t="s">
        <v>51</v>
      </c>
      <c r="C399" s="34">
        <v>4030374</v>
      </c>
      <c r="D399" s="33" t="s">
        <v>488</v>
      </c>
      <c r="E399" s="33" t="s">
        <v>1074</v>
      </c>
      <c r="F399" s="33" t="s">
        <v>489</v>
      </c>
      <c r="G399" s="33" t="s">
        <v>60</v>
      </c>
      <c r="H399" s="33" t="s">
        <v>490</v>
      </c>
      <c r="I399">
        <f>MONTH(Tabla4[[#This Row],[Fecha de Registro]])</f>
        <v>2</v>
      </c>
    </row>
    <row r="400" spans="1:9" x14ac:dyDescent="0.25">
      <c r="A400" s="33" t="s">
        <v>1313</v>
      </c>
      <c r="B400" s="33" t="s">
        <v>51</v>
      </c>
      <c r="C400" s="34">
        <v>4030374</v>
      </c>
      <c r="D400" s="33" t="s">
        <v>488</v>
      </c>
      <c r="E400" s="33" t="s">
        <v>1073</v>
      </c>
      <c r="F400" s="33" t="s">
        <v>489</v>
      </c>
      <c r="G400" s="33" t="s">
        <v>60</v>
      </c>
      <c r="H400" s="33" t="s">
        <v>490</v>
      </c>
      <c r="I400">
        <f>MONTH(Tabla4[[#This Row],[Fecha de Registro]])</f>
        <v>2</v>
      </c>
    </row>
    <row r="401" spans="1:9" x14ac:dyDescent="0.25">
      <c r="A401" s="33" t="s">
        <v>1313</v>
      </c>
      <c r="B401" s="33" t="s">
        <v>51</v>
      </c>
      <c r="C401" s="34">
        <v>4030374</v>
      </c>
      <c r="D401" s="33" t="s">
        <v>488</v>
      </c>
      <c r="E401" s="33" t="s">
        <v>1072</v>
      </c>
      <c r="F401" s="33" t="s">
        <v>489</v>
      </c>
      <c r="G401" s="33" t="s">
        <v>60</v>
      </c>
      <c r="H401" s="33" t="s">
        <v>490</v>
      </c>
      <c r="I401">
        <f>MONTH(Tabla4[[#This Row],[Fecha de Registro]])</f>
        <v>2</v>
      </c>
    </row>
    <row r="402" spans="1:9" x14ac:dyDescent="0.25">
      <c r="A402" s="33" t="s">
        <v>1313</v>
      </c>
      <c r="B402" s="33" t="s">
        <v>51</v>
      </c>
      <c r="C402" s="34">
        <v>4030374</v>
      </c>
      <c r="D402" s="33" t="s">
        <v>488</v>
      </c>
      <c r="E402" s="33" t="s">
        <v>1071</v>
      </c>
      <c r="F402" s="33" t="s">
        <v>489</v>
      </c>
      <c r="G402" s="33" t="s">
        <v>60</v>
      </c>
      <c r="H402" s="33" t="s">
        <v>490</v>
      </c>
      <c r="I402">
        <f>MONTH(Tabla4[[#This Row],[Fecha de Registro]])</f>
        <v>2</v>
      </c>
    </row>
    <row r="403" spans="1:9" x14ac:dyDescent="0.25">
      <c r="A403" s="33" t="s">
        <v>1313</v>
      </c>
      <c r="B403" s="33" t="s">
        <v>51</v>
      </c>
      <c r="C403" s="34">
        <v>4030374</v>
      </c>
      <c r="D403" s="33" t="s">
        <v>488</v>
      </c>
      <c r="E403" s="33" t="s">
        <v>1070</v>
      </c>
      <c r="F403" s="33" t="s">
        <v>489</v>
      </c>
      <c r="G403" s="33" t="s">
        <v>60</v>
      </c>
      <c r="H403" s="33" t="s">
        <v>490</v>
      </c>
      <c r="I403">
        <f>MONTH(Tabla4[[#This Row],[Fecha de Registro]])</f>
        <v>2</v>
      </c>
    </row>
    <row r="404" spans="1:9" x14ac:dyDescent="0.25">
      <c r="A404" s="33" t="s">
        <v>1313</v>
      </c>
      <c r="B404" s="33" t="s">
        <v>51</v>
      </c>
      <c r="C404" s="34">
        <v>4030374</v>
      </c>
      <c r="D404" s="33" t="s">
        <v>488</v>
      </c>
      <c r="E404" s="33" t="s">
        <v>1069</v>
      </c>
      <c r="F404" s="33" t="s">
        <v>489</v>
      </c>
      <c r="G404" s="33" t="s">
        <v>60</v>
      </c>
      <c r="H404" s="33" t="s">
        <v>490</v>
      </c>
      <c r="I404">
        <f>MONTH(Tabla4[[#This Row],[Fecha de Registro]])</f>
        <v>2</v>
      </c>
    </row>
    <row r="405" spans="1:9" x14ac:dyDescent="0.25">
      <c r="A405" s="33" t="s">
        <v>1313</v>
      </c>
      <c r="B405" s="33" t="s">
        <v>51</v>
      </c>
      <c r="C405" s="34">
        <v>4030374</v>
      </c>
      <c r="D405" s="33" t="s">
        <v>488</v>
      </c>
      <c r="E405" s="33" t="s">
        <v>1068</v>
      </c>
      <c r="F405" s="33" t="s">
        <v>489</v>
      </c>
      <c r="G405" s="33" t="s">
        <v>60</v>
      </c>
      <c r="H405" s="33" t="s">
        <v>490</v>
      </c>
      <c r="I405">
        <f>MONTH(Tabla4[[#This Row],[Fecha de Registro]])</f>
        <v>2</v>
      </c>
    </row>
    <row r="406" spans="1:9" x14ac:dyDescent="0.25">
      <c r="A406" s="33" t="s">
        <v>1313</v>
      </c>
      <c r="B406" s="33" t="s">
        <v>51</v>
      </c>
      <c r="C406" s="34">
        <v>4030374</v>
      </c>
      <c r="D406" s="33" t="s">
        <v>488</v>
      </c>
      <c r="E406" s="33" t="s">
        <v>1067</v>
      </c>
      <c r="F406" s="33" t="s">
        <v>489</v>
      </c>
      <c r="G406" s="33" t="s">
        <v>60</v>
      </c>
      <c r="H406" s="33" t="s">
        <v>490</v>
      </c>
      <c r="I406">
        <f>MONTH(Tabla4[[#This Row],[Fecha de Registro]])</f>
        <v>2</v>
      </c>
    </row>
    <row r="407" spans="1:9" x14ac:dyDescent="0.25">
      <c r="A407" s="33" t="s">
        <v>1313</v>
      </c>
      <c r="B407" s="33" t="s">
        <v>51</v>
      </c>
      <c r="C407" s="34">
        <v>4030374</v>
      </c>
      <c r="D407" s="33" t="s">
        <v>488</v>
      </c>
      <c r="E407" s="33" t="s">
        <v>1066</v>
      </c>
      <c r="F407" s="33" t="s">
        <v>489</v>
      </c>
      <c r="G407" s="33" t="s">
        <v>60</v>
      </c>
      <c r="H407" s="33" t="s">
        <v>490</v>
      </c>
      <c r="I407">
        <f>MONTH(Tabla4[[#This Row],[Fecha de Registro]])</f>
        <v>2</v>
      </c>
    </row>
    <row r="408" spans="1:9" x14ac:dyDescent="0.25">
      <c r="A408" s="33" t="s">
        <v>1313</v>
      </c>
      <c r="B408" s="33" t="s">
        <v>51</v>
      </c>
      <c r="C408" s="34">
        <v>4030374</v>
      </c>
      <c r="D408" s="33" t="s">
        <v>488</v>
      </c>
      <c r="E408" s="33" t="s">
        <v>1065</v>
      </c>
      <c r="F408" s="33" t="s">
        <v>489</v>
      </c>
      <c r="G408" s="33" t="s">
        <v>60</v>
      </c>
      <c r="H408" s="33" t="s">
        <v>490</v>
      </c>
      <c r="I408">
        <f>MONTH(Tabla4[[#This Row],[Fecha de Registro]])</f>
        <v>2</v>
      </c>
    </row>
    <row r="409" spans="1:9" x14ac:dyDescent="0.25">
      <c r="A409" s="33" t="s">
        <v>1313</v>
      </c>
      <c r="B409" s="33" t="s">
        <v>51</v>
      </c>
      <c r="C409" s="34">
        <v>4030374</v>
      </c>
      <c r="D409" s="33" t="s">
        <v>488</v>
      </c>
      <c r="E409" s="33" t="s">
        <v>1064</v>
      </c>
      <c r="F409" s="33" t="s">
        <v>489</v>
      </c>
      <c r="G409" s="33" t="s">
        <v>60</v>
      </c>
      <c r="H409" s="33" t="s">
        <v>490</v>
      </c>
      <c r="I409">
        <f>MONTH(Tabla4[[#This Row],[Fecha de Registro]])</f>
        <v>2</v>
      </c>
    </row>
    <row r="410" spans="1:9" x14ac:dyDescent="0.25">
      <c r="A410" s="33" t="s">
        <v>1313</v>
      </c>
      <c r="B410" s="33" t="s">
        <v>51</v>
      </c>
      <c r="C410" s="34">
        <v>4030374</v>
      </c>
      <c r="D410" s="33" t="s">
        <v>488</v>
      </c>
      <c r="E410" s="33" t="s">
        <v>1063</v>
      </c>
      <c r="F410" s="33" t="s">
        <v>489</v>
      </c>
      <c r="G410" s="33" t="s">
        <v>60</v>
      </c>
      <c r="H410" s="33" t="s">
        <v>490</v>
      </c>
      <c r="I410">
        <f>MONTH(Tabla4[[#This Row],[Fecha de Registro]])</f>
        <v>2</v>
      </c>
    </row>
    <row r="411" spans="1:9" x14ac:dyDescent="0.25">
      <c r="A411" s="33" t="s">
        <v>1313</v>
      </c>
      <c r="B411" s="33" t="s">
        <v>51</v>
      </c>
      <c r="C411" s="34">
        <v>4030374</v>
      </c>
      <c r="D411" s="33" t="s">
        <v>488</v>
      </c>
      <c r="E411" s="33" t="s">
        <v>1062</v>
      </c>
      <c r="F411" s="33" t="s">
        <v>489</v>
      </c>
      <c r="G411" s="33" t="s">
        <v>60</v>
      </c>
      <c r="H411" s="33" t="s">
        <v>490</v>
      </c>
      <c r="I411">
        <f>MONTH(Tabla4[[#This Row],[Fecha de Registro]])</f>
        <v>2</v>
      </c>
    </row>
    <row r="412" spans="1:9" x14ac:dyDescent="0.25">
      <c r="A412" s="33" t="s">
        <v>1313</v>
      </c>
      <c r="B412" s="33" t="s">
        <v>51</v>
      </c>
      <c r="C412" s="34">
        <v>4030374</v>
      </c>
      <c r="D412" s="33" t="s">
        <v>488</v>
      </c>
      <c r="E412" s="33" t="s">
        <v>1061</v>
      </c>
      <c r="F412" s="33" t="s">
        <v>489</v>
      </c>
      <c r="G412" s="33" t="s">
        <v>60</v>
      </c>
      <c r="H412" s="33" t="s">
        <v>490</v>
      </c>
      <c r="I412">
        <f>MONTH(Tabla4[[#This Row],[Fecha de Registro]])</f>
        <v>2</v>
      </c>
    </row>
    <row r="413" spans="1:9" x14ac:dyDescent="0.25">
      <c r="A413" s="33" t="s">
        <v>1313</v>
      </c>
      <c r="B413" s="33" t="s">
        <v>51</v>
      </c>
      <c r="C413" s="34">
        <v>4030374</v>
      </c>
      <c r="D413" s="33" t="s">
        <v>488</v>
      </c>
      <c r="E413" s="33" t="s">
        <v>1060</v>
      </c>
      <c r="F413" s="33" t="s">
        <v>489</v>
      </c>
      <c r="G413" s="33" t="s">
        <v>60</v>
      </c>
      <c r="H413" s="33" t="s">
        <v>490</v>
      </c>
      <c r="I413">
        <f>MONTH(Tabla4[[#This Row],[Fecha de Registro]])</f>
        <v>2</v>
      </c>
    </row>
    <row r="414" spans="1:9" x14ac:dyDescent="0.25">
      <c r="A414" s="33" t="s">
        <v>1313</v>
      </c>
      <c r="B414" s="33" t="s">
        <v>51</v>
      </c>
      <c r="C414" s="34">
        <v>4030374</v>
      </c>
      <c r="D414" s="33" t="s">
        <v>488</v>
      </c>
      <c r="E414" s="33" t="s">
        <v>1059</v>
      </c>
      <c r="F414" s="33" t="s">
        <v>489</v>
      </c>
      <c r="G414" s="33" t="s">
        <v>60</v>
      </c>
      <c r="H414" s="33" t="s">
        <v>490</v>
      </c>
      <c r="I414">
        <f>MONTH(Tabla4[[#This Row],[Fecha de Registro]])</f>
        <v>2</v>
      </c>
    </row>
    <row r="415" spans="1:9" x14ac:dyDescent="0.25">
      <c r="A415" s="33" t="s">
        <v>1313</v>
      </c>
      <c r="B415" s="33" t="s">
        <v>51</v>
      </c>
      <c r="C415" s="34">
        <v>4030374</v>
      </c>
      <c r="D415" s="33" t="s">
        <v>488</v>
      </c>
      <c r="E415" s="33" t="s">
        <v>1058</v>
      </c>
      <c r="F415" s="33" t="s">
        <v>489</v>
      </c>
      <c r="G415" s="33" t="s">
        <v>60</v>
      </c>
      <c r="H415" s="33" t="s">
        <v>490</v>
      </c>
      <c r="I415">
        <f>MONTH(Tabla4[[#This Row],[Fecha de Registro]])</f>
        <v>2</v>
      </c>
    </row>
    <row r="416" spans="1:9" x14ac:dyDescent="0.25">
      <c r="A416" s="33" t="s">
        <v>1313</v>
      </c>
      <c r="B416" s="33" t="s">
        <v>51</v>
      </c>
      <c r="C416" s="34">
        <v>4030374</v>
      </c>
      <c r="D416" s="33" t="s">
        <v>488</v>
      </c>
      <c r="E416" s="33" t="s">
        <v>1057</v>
      </c>
      <c r="F416" s="33" t="s">
        <v>489</v>
      </c>
      <c r="G416" s="33" t="s">
        <v>60</v>
      </c>
      <c r="H416" s="33" t="s">
        <v>490</v>
      </c>
      <c r="I416">
        <f>MONTH(Tabla4[[#This Row],[Fecha de Registro]])</f>
        <v>2</v>
      </c>
    </row>
    <row r="417" spans="1:9" x14ac:dyDescent="0.25">
      <c r="A417" s="33" t="s">
        <v>1313</v>
      </c>
      <c r="B417" s="33" t="s">
        <v>51</v>
      </c>
      <c r="C417" s="34">
        <v>4030374</v>
      </c>
      <c r="D417" s="33" t="s">
        <v>488</v>
      </c>
      <c r="E417" s="33" t="s">
        <v>1056</v>
      </c>
      <c r="F417" s="33" t="s">
        <v>489</v>
      </c>
      <c r="G417" s="33" t="s">
        <v>60</v>
      </c>
      <c r="H417" s="33" t="s">
        <v>490</v>
      </c>
      <c r="I417">
        <f>MONTH(Tabla4[[#This Row],[Fecha de Registro]])</f>
        <v>2</v>
      </c>
    </row>
    <row r="418" spans="1:9" x14ac:dyDescent="0.25">
      <c r="A418" s="33" t="s">
        <v>1313</v>
      </c>
      <c r="B418" s="33" t="s">
        <v>51</v>
      </c>
      <c r="C418" s="34">
        <v>4030374</v>
      </c>
      <c r="D418" s="33" t="s">
        <v>488</v>
      </c>
      <c r="E418" s="33" t="s">
        <v>1055</v>
      </c>
      <c r="F418" s="33" t="s">
        <v>489</v>
      </c>
      <c r="G418" s="33" t="s">
        <v>60</v>
      </c>
      <c r="H418" s="33" t="s">
        <v>490</v>
      </c>
      <c r="I418">
        <f>MONTH(Tabla4[[#This Row],[Fecha de Registro]])</f>
        <v>2</v>
      </c>
    </row>
    <row r="419" spans="1:9" x14ac:dyDescent="0.25">
      <c r="A419" s="33" t="s">
        <v>1313</v>
      </c>
      <c r="B419" s="33" t="s">
        <v>51</v>
      </c>
      <c r="C419" s="34">
        <v>4030374</v>
      </c>
      <c r="D419" s="33" t="s">
        <v>488</v>
      </c>
      <c r="E419" s="33" t="s">
        <v>1054</v>
      </c>
      <c r="F419" s="33" t="s">
        <v>489</v>
      </c>
      <c r="G419" s="33" t="s">
        <v>60</v>
      </c>
      <c r="H419" s="33" t="s">
        <v>490</v>
      </c>
      <c r="I419">
        <f>MONTH(Tabla4[[#This Row],[Fecha de Registro]])</f>
        <v>2</v>
      </c>
    </row>
    <row r="420" spans="1:9" x14ac:dyDescent="0.25">
      <c r="A420" s="33" t="s">
        <v>1313</v>
      </c>
      <c r="B420" s="33" t="s">
        <v>51</v>
      </c>
      <c r="C420" s="34">
        <v>4030374</v>
      </c>
      <c r="D420" s="33" t="s">
        <v>488</v>
      </c>
      <c r="E420" s="33" t="s">
        <v>97</v>
      </c>
      <c r="F420" s="33" t="s">
        <v>489</v>
      </c>
      <c r="G420" s="33" t="s">
        <v>60</v>
      </c>
      <c r="H420" s="33" t="s">
        <v>490</v>
      </c>
      <c r="I420">
        <f>MONTH(Tabla4[[#This Row],[Fecha de Registro]])</f>
        <v>2</v>
      </c>
    </row>
    <row r="421" spans="1:9" x14ac:dyDescent="0.25">
      <c r="A421" s="33" t="s">
        <v>1313</v>
      </c>
      <c r="B421" s="33" t="s">
        <v>51</v>
      </c>
      <c r="C421" s="34">
        <v>4030374</v>
      </c>
      <c r="D421" s="33" t="s">
        <v>488</v>
      </c>
      <c r="E421" s="33" t="s">
        <v>1053</v>
      </c>
      <c r="F421" s="33" t="s">
        <v>491</v>
      </c>
      <c r="G421" s="33" t="s">
        <v>72</v>
      </c>
      <c r="H421" s="33" t="s">
        <v>490</v>
      </c>
      <c r="I421">
        <f>MONTH(Tabla4[[#This Row],[Fecha de Registro]])</f>
        <v>2</v>
      </c>
    </row>
    <row r="422" spans="1:9" x14ac:dyDescent="0.25">
      <c r="A422" s="33" t="s">
        <v>1314</v>
      </c>
      <c r="B422" s="33" t="s">
        <v>51</v>
      </c>
      <c r="C422" s="34">
        <v>4028432</v>
      </c>
      <c r="D422" s="33" t="s">
        <v>488</v>
      </c>
      <c r="E422" s="33" t="s">
        <v>1103</v>
      </c>
      <c r="F422" s="33" t="s">
        <v>489</v>
      </c>
      <c r="G422" s="33" t="s">
        <v>60</v>
      </c>
      <c r="H422" s="33" t="s">
        <v>490</v>
      </c>
      <c r="I422">
        <f>MONTH(Tabla4[[#This Row],[Fecha de Registro]])</f>
        <v>2</v>
      </c>
    </row>
    <row r="423" spans="1:9" x14ac:dyDescent="0.25">
      <c r="A423" s="33" t="s">
        <v>1314</v>
      </c>
      <c r="B423" s="33" t="s">
        <v>51</v>
      </c>
      <c r="C423" s="34">
        <v>4028432</v>
      </c>
      <c r="D423" s="33" t="s">
        <v>488</v>
      </c>
      <c r="E423" s="33" t="s">
        <v>1018</v>
      </c>
      <c r="F423" s="33" t="s">
        <v>489</v>
      </c>
      <c r="G423" s="33" t="s">
        <v>60</v>
      </c>
      <c r="H423" s="33" t="s">
        <v>490</v>
      </c>
      <c r="I423">
        <f>MONTH(Tabla4[[#This Row],[Fecha de Registro]])</f>
        <v>2</v>
      </c>
    </row>
    <row r="424" spans="1:9" x14ac:dyDescent="0.25">
      <c r="A424" s="33" t="s">
        <v>1314</v>
      </c>
      <c r="B424" s="33" t="s">
        <v>51</v>
      </c>
      <c r="C424" s="34">
        <v>4028432</v>
      </c>
      <c r="D424" s="33" t="s">
        <v>488</v>
      </c>
      <c r="E424" s="33" t="s">
        <v>1102</v>
      </c>
      <c r="F424" s="33" t="s">
        <v>489</v>
      </c>
      <c r="G424" s="33" t="s">
        <v>60</v>
      </c>
      <c r="H424" s="33" t="s">
        <v>490</v>
      </c>
      <c r="I424">
        <f>MONTH(Tabla4[[#This Row],[Fecha de Registro]])</f>
        <v>2</v>
      </c>
    </row>
    <row r="425" spans="1:9" x14ac:dyDescent="0.25">
      <c r="A425" s="33" t="s">
        <v>1314</v>
      </c>
      <c r="B425" s="33" t="s">
        <v>51</v>
      </c>
      <c r="C425" s="34">
        <v>4028432</v>
      </c>
      <c r="D425" s="33" t="s">
        <v>488</v>
      </c>
      <c r="E425" s="33" t="s">
        <v>1101</v>
      </c>
      <c r="F425" s="33" t="s">
        <v>489</v>
      </c>
      <c r="G425" s="33" t="s">
        <v>60</v>
      </c>
      <c r="H425" s="33" t="s">
        <v>490</v>
      </c>
      <c r="I425">
        <f>MONTH(Tabla4[[#This Row],[Fecha de Registro]])</f>
        <v>2</v>
      </c>
    </row>
    <row r="426" spans="1:9" x14ac:dyDescent="0.25">
      <c r="A426" s="33" t="s">
        <v>1314</v>
      </c>
      <c r="B426" s="33" t="s">
        <v>51</v>
      </c>
      <c r="C426" s="34">
        <v>4028432</v>
      </c>
      <c r="D426" s="33" t="s">
        <v>488</v>
      </c>
      <c r="E426" s="33" t="s">
        <v>1100</v>
      </c>
      <c r="F426" s="33" t="s">
        <v>489</v>
      </c>
      <c r="G426" s="33" t="s">
        <v>60</v>
      </c>
      <c r="H426" s="33" t="s">
        <v>490</v>
      </c>
      <c r="I426">
        <f>MONTH(Tabla4[[#This Row],[Fecha de Registro]])</f>
        <v>2</v>
      </c>
    </row>
    <row r="427" spans="1:9" x14ac:dyDescent="0.25">
      <c r="A427" s="33" t="s">
        <v>1314</v>
      </c>
      <c r="B427" s="33" t="s">
        <v>51</v>
      </c>
      <c r="C427" s="34">
        <v>4028432</v>
      </c>
      <c r="D427" s="33" t="s">
        <v>488</v>
      </c>
      <c r="E427" s="33" t="s">
        <v>1099</v>
      </c>
      <c r="F427" s="33" t="s">
        <v>489</v>
      </c>
      <c r="G427" s="33" t="s">
        <v>60</v>
      </c>
      <c r="H427" s="33" t="s">
        <v>490</v>
      </c>
      <c r="I427">
        <f>MONTH(Tabla4[[#This Row],[Fecha de Registro]])</f>
        <v>2</v>
      </c>
    </row>
    <row r="428" spans="1:9" x14ac:dyDescent="0.25">
      <c r="A428" s="33" t="s">
        <v>1314</v>
      </c>
      <c r="B428" s="33" t="s">
        <v>51</v>
      </c>
      <c r="C428" s="34">
        <v>4028432</v>
      </c>
      <c r="D428" s="33" t="s">
        <v>488</v>
      </c>
      <c r="E428" s="33" t="s">
        <v>1098</v>
      </c>
      <c r="F428" s="33" t="s">
        <v>489</v>
      </c>
      <c r="G428" s="33" t="s">
        <v>60</v>
      </c>
      <c r="H428" s="33" t="s">
        <v>490</v>
      </c>
      <c r="I428">
        <f>MONTH(Tabla4[[#This Row],[Fecha de Registro]])</f>
        <v>2</v>
      </c>
    </row>
    <row r="429" spans="1:9" x14ac:dyDescent="0.25">
      <c r="A429" s="33" t="s">
        <v>1314</v>
      </c>
      <c r="B429" s="33" t="s">
        <v>51</v>
      </c>
      <c r="C429" s="34">
        <v>4028432</v>
      </c>
      <c r="D429" s="33" t="s">
        <v>488</v>
      </c>
      <c r="E429" s="33" t="s">
        <v>1097</v>
      </c>
      <c r="F429" s="33" t="s">
        <v>489</v>
      </c>
      <c r="G429" s="33" t="s">
        <v>60</v>
      </c>
      <c r="H429" s="33" t="s">
        <v>490</v>
      </c>
      <c r="I429">
        <f>MONTH(Tabla4[[#This Row],[Fecha de Registro]])</f>
        <v>2</v>
      </c>
    </row>
    <row r="430" spans="1:9" x14ac:dyDescent="0.25">
      <c r="A430" s="33" t="s">
        <v>1314</v>
      </c>
      <c r="B430" s="33" t="s">
        <v>51</v>
      </c>
      <c r="C430" s="34">
        <v>4028432</v>
      </c>
      <c r="D430" s="33" t="s">
        <v>488</v>
      </c>
      <c r="E430" s="33" t="s">
        <v>1096</v>
      </c>
      <c r="F430" s="33" t="s">
        <v>489</v>
      </c>
      <c r="G430" s="33" t="s">
        <v>60</v>
      </c>
      <c r="H430" s="33" t="s">
        <v>490</v>
      </c>
      <c r="I430">
        <f>MONTH(Tabla4[[#This Row],[Fecha de Registro]])</f>
        <v>2</v>
      </c>
    </row>
    <row r="431" spans="1:9" x14ac:dyDescent="0.25">
      <c r="A431" s="33" t="s">
        <v>1314</v>
      </c>
      <c r="B431" s="33" t="s">
        <v>51</v>
      </c>
      <c r="C431" s="34">
        <v>4028432</v>
      </c>
      <c r="D431" s="33" t="s">
        <v>488</v>
      </c>
      <c r="E431" s="33" t="s">
        <v>1095</v>
      </c>
      <c r="F431" s="33" t="s">
        <v>489</v>
      </c>
      <c r="G431" s="33" t="s">
        <v>60</v>
      </c>
      <c r="H431" s="33" t="s">
        <v>490</v>
      </c>
      <c r="I431">
        <f>MONTH(Tabla4[[#This Row],[Fecha de Registro]])</f>
        <v>2</v>
      </c>
    </row>
    <row r="432" spans="1:9" x14ac:dyDescent="0.25">
      <c r="A432" s="33" t="s">
        <v>1314</v>
      </c>
      <c r="B432" s="33" t="s">
        <v>51</v>
      </c>
      <c r="C432" s="34">
        <v>4028432</v>
      </c>
      <c r="D432" s="33" t="s">
        <v>488</v>
      </c>
      <c r="E432" s="33" t="s">
        <v>1094</v>
      </c>
      <c r="F432" s="33" t="s">
        <v>489</v>
      </c>
      <c r="G432" s="33" t="s">
        <v>60</v>
      </c>
      <c r="H432" s="33" t="s">
        <v>490</v>
      </c>
      <c r="I432">
        <f>MONTH(Tabla4[[#This Row],[Fecha de Registro]])</f>
        <v>2</v>
      </c>
    </row>
    <row r="433" spans="1:9" x14ac:dyDescent="0.25">
      <c r="A433" s="33" t="s">
        <v>1314</v>
      </c>
      <c r="B433" s="33" t="s">
        <v>51</v>
      </c>
      <c r="C433" s="34">
        <v>4028432</v>
      </c>
      <c r="D433" s="33" t="s">
        <v>488</v>
      </c>
      <c r="E433" s="33" t="s">
        <v>1093</v>
      </c>
      <c r="F433" s="33" t="s">
        <v>489</v>
      </c>
      <c r="G433" s="33" t="s">
        <v>60</v>
      </c>
      <c r="H433" s="33" t="s">
        <v>490</v>
      </c>
      <c r="I433">
        <f>MONTH(Tabla4[[#This Row],[Fecha de Registro]])</f>
        <v>2</v>
      </c>
    </row>
    <row r="434" spans="1:9" x14ac:dyDescent="0.25">
      <c r="A434" s="33" t="s">
        <v>1314</v>
      </c>
      <c r="B434" s="33" t="s">
        <v>51</v>
      </c>
      <c r="C434" s="34">
        <v>4028432</v>
      </c>
      <c r="D434" s="33" t="s">
        <v>488</v>
      </c>
      <c r="E434" s="33" t="s">
        <v>1092</v>
      </c>
      <c r="F434" s="33" t="s">
        <v>489</v>
      </c>
      <c r="G434" s="33" t="s">
        <v>60</v>
      </c>
      <c r="H434" s="33" t="s">
        <v>490</v>
      </c>
      <c r="I434">
        <f>MONTH(Tabla4[[#This Row],[Fecha de Registro]])</f>
        <v>2</v>
      </c>
    </row>
    <row r="435" spans="1:9" x14ac:dyDescent="0.25">
      <c r="A435" s="33" t="s">
        <v>1314</v>
      </c>
      <c r="B435" s="33" t="s">
        <v>51</v>
      </c>
      <c r="C435" s="34">
        <v>4028432</v>
      </c>
      <c r="D435" s="33" t="s">
        <v>488</v>
      </c>
      <c r="E435" s="33" t="s">
        <v>1091</v>
      </c>
      <c r="F435" s="33" t="s">
        <v>489</v>
      </c>
      <c r="G435" s="33" t="s">
        <v>60</v>
      </c>
      <c r="H435" s="33" t="s">
        <v>490</v>
      </c>
      <c r="I435">
        <f>MONTH(Tabla4[[#This Row],[Fecha de Registro]])</f>
        <v>2</v>
      </c>
    </row>
    <row r="436" spans="1:9" x14ac:dyDescent="0.25">
      <c r="A436" s="33" t="s">
        <v>1314</v>
      </c>
      <c r="B436" s="33" t="s">
        <v>51</v>
      </c>
      <c r="C436" s="34">
        <v>4028432</v>
      </c>
      <c r="D436" s="33" t="s">
        <v>488</v>
      </c>
      <c r="E436" s="33" t="s">
        <v>1090</v>
      </c>
      <c r="F436" s="33" t="s">
        <v>489</v>
      </c>
      <c r="G436" s="33" t="s">
        <v>60</v>
      </c>
      <c r="H436" s="33" t="s">
        <v>490</v>
      </c>
      <c r="I436">
        <f>MONTH(Tabla4[[#This Row],[Fecha de Registro]])</f>
        <v>2</v>
      </c>
    </row>
    <row r="437" spans="1:9" x14ac:dyDescent="0.25">
      <c r="A437" s="33" t="s">
        <v>1314</v>
      </c>
      <c r="B437" s="33" t="s">
        <v>51</v>
      </c>
      <c r="C437" s="34">
        <v>4028432</v>
      </c>
      <c r="D437" s="33" t="s">
        <v>488</v>
      </c>
      <c r="E437" s="33" t="s">
        <v>1089</v>
      </c>
      <c r="F437" s="33" t="s">
        <v>489</v>
      </c>
      <c r="G437" s="33" t="s">
        <v>60</v>
      </c>
      <c r="H437" s="33" t="s">
        <v>490</v>
      </c>
      <c r="I437">
        <f>MONTH(Tabla4[[#This Row],[Fecha de Registro]])</f>
        <v>2</v>
      </c>
    </row>
    <row r="438" spans="1:9" x14ac:dyDescent="0.25">
      <c r="A438" s="33" t="s">
        <v>1314</v>
      </c>
      <c r="B438" s="33" t="s">
        <v>51</v>
      </c>
      <c r="C438" s="34">
        <v>4028432</v>
      </c>
      <c r="D438" s="33" t="s">
        <v>488</v>
      </c>
      <c r="E438" s="33" t="s">
        <v>1088</v>
      </c>
      <c r="F438" s="33" t="s">
        <v>489</v>
      </c>
      <c r="G438" s="33" t="s">
        <v>60</v>
      </c>
      <c r="H438" s="33" t="s">
        <v>490</v>
      </c>
      <c r="I438">
        <f>MONTH(Tabla4[[#This Row],[Fecha de Registro]])</f>
        <v>2</v>
      </c>
    </row>
    <row r="439" spans="1:9" x14ac:dyDescent="0.25">
      <c r="A439" s="33" t="s">
        <v>1314</v>
      </c>
      <c r="B439" s="33" t="s">
        <v>51</v>
      </c>
      <c r="C439" s="34">
        <v>4028432</v>
      </c>
      <c r="D439" s="33" t="s">
        <v>488</v>
      </c>
      <c r="E439" s="33" t="s">
        <v>1087</v>
      </c>
      <c r="F439" s="33" t="s">
        <v>489</v>
      </c>
      <c r="G439" s="33" t="s">
        <v>60</v>
      </c>
      <c r="H439" s="33" t="s">
        <v>490</v>
      </c>
      <c r="I439">
        <f>MONTH(Tabla4[[#This Row],[Fecha de Registro]])</f>
        <v>2</v>
      </c>
    </row>
    <row r="440" spans="1:9" x14ac:dyDescent="0.25">
      <c r="A440" s="33" t="s">
        <v>1314</v>
      </c>
      <c r="B440" s="33" t="s">
        <v>51</v>
      </c>
      <c r="C440" s="34">
        <v>4028432</v>
      </c>
      <c r="D440" s="33" t="s">
        <v>488</v>
      </c>
      <c r="E440" s="33" t="s">
        <v>1086</v>
      </c>
      <c r="F440" s="33" t="s">
        <v>489</v>
      </c>
      <c r="G440" s="33" t="s">
        <v>60</v>
      </c>
      <c r="H440" s="33" t="s">
        <v>490</v>
      </c>
      <c r="I440">
        <f>MONTH(Tabla4[[#This Row],[Fecha de Registro]])</f>
        <v>2</v>
      </c>
    </row>
    <row r="441" spans="1:9" x14ac:dyDescent="0.25">
      <c r="A441" s="33" t="s">
        <v>1314</v>
      </c>
      <c r="B441" s="33" t="s">
        <v>51</v>
      </c>
      <c r="C441" s="34">
        <v>4028432</v>
      </c>
      <c r="D441" s="33" t="s">
        <v>488</v>
      </c>
      <c r="E441" s="33" t="s">
        <v>1085</v>
      </c>
      <c r="F441" s="33" t="s">
        <v>489</v>
      </c>
      <c r="G441" s="33" t="s">
        <v>60</v>
      </c>
      <c r="H441" s="33" t="s">
        <v>490</v>
      </c>
      <c r="I441">
        <f>MONTH(Tabla4[[#This Row],[Fecha de Registro]])</f>
        <v>2</v>
      </c>
    </row>
    <row r="442" spans="1:9" x14ac:dyDescent="0.25">
      <c r="A442" s="33" t="s">
        <v>1314</v>
      </c>
      <c r="B442" s="33" t="s">
        <v>51</v>
      </c>
      <c r="C442" s="34">
        <v>4028432</v>
      </c>
      <c r="D442" s="33" t="s">
        <v>488</v>
      </c>
      <c r="E442" s="33" t="s">
        <v>161</v>
      </c>
      <c r="F442" s="33" t="s">
        <v>489</v>
      </c>
      <c r="G442" s="33" t="s">
        <v>60</v>
      </c>
      <c r="H442" s="33" t="s">
        <v>490</v>
      </c>
      <c r="I442">
        <f>MONTH(Tabla4[[#This Row],[Fecha de Registro]])</f>
        <v>2</v>
      </c>
    </row>
    <row r="443" spans="1:9" x14ac:dyDescent="0.25">
      <c r="A443" s="33" t="s">
        <v>1314</v>
      </c>
      <c r="B443" s="33" t="s">
        <v>51</v>
      </c>
      <c r="C443" s="34">
        <v>4028432</v>
      </c>
      <c r="D443" s="33" t="s">
        <v>488</v>
      </c>
      <c r="E443" s="33" t="s">
        <v>1084</v>
      </c>
      <c r="F443" s="33" t="s">
        <v>491</v>
      </c>
      <c r="G443" s="33" t="s">
        <v>72</v>
      </c>
      <c r="H443" s="33" t="s">
        <v>490</v>
      </c>
      <c r="I443">
        <f>MONTH(Tabla4[[#This Row],[Fecha de Registro]])</f>
        <v>2</v>
      </c>
    </row>
    <row r="444" spans="1:9" x14ac:dyDescent="0.25">
      <c r="A444" s="33" t="s">
        <v>1315</v>
      </c>
      <c r="B444" s="33" t="s">
        <v>51</v>
      </c>
      <c r="C444" s="34">
        <v>4027789</v>
      </c>
      <c r="D444" s="33" t="s">
        <v>488</v>
      </c>
      <c r="E444" s="33" t="s">
        <v>161</v>
      </c>
      <c r="F444" s="33" t="s">
        <v>489</v>
      </c>
      <c r="G444" s="33" t="s">
        <v>60</v>
      </c>
      <c r="H444" s="33" t="s">
        <v>490</v>
      </c>
      <c r="I444">
        <f>MONTH(Tabla4[[#This Row],[Fecha de Registro]])</f>
        <v>2</v>
      </c>
    </row>
    <row r="445" spans="1:9" x14ac:dyDescent="0.25">
      <c r="A445" s="33" t="s">
        <v>1315</v>
      </c>
      <c r="B445" s="33" t="s">
        <v>51</v>
      </c>
      <c r="C445" s="34">
        <v>4027789</v>
      </c>
      <c r="D445" s="33" t="s">
        <v>488</v>
      </c>
      <c r="E445" s="33" t="s">
        <v>1103</v>
      </c>
      <c r="F445" s="33" t="s">
        <v>489</v>
      </c>
      <c r="G445" s="33" t="s">
        <v>60</v>
      </c>
      <c r="H445" s="33" t="s">
        <v>490</v>
      </c>
      <c r="I445">
        <f>MONTH(Tabla4[[#This Row],[Fecha de Registro]])</f>
        <v>2</v>
      </c>
    </row>
    <row r="446" spans="1:9" x14ac:dyDescent="0.25">
      <c r="A446" s="33" t="s">
        <v>1315</v>
      </c>
      <c r="B446" s="33" t="s">
        <v>51</v>
      </c>
      <c r="C446" s="34">
        <v>4027789</v>
      </c>
      <c r="D446" s="33" t="s">
        <v>488</v>
      </c>
      <c r="E446" s="33" t="s">
        <v>1018</v>
      </c>
      <c r="F446" s="33" t="s">
        <v>489</v>
      </c>
      <c r="G446" s="33" t="s">
        <v>60</v>
      </c>
      <c r="H446" s="33" t="s">
        <v>490</v>
      </c>
      <c r="I446">
        <f>MONTH(Tabla4[[#This Row],[Fecha de Registro]])</f>
        <v>2</v>
      </c>
    </row>
    <row r="447" spans="1:9" x14ac:dyDescent="0.25">
      <c r="A447" s="33" t="s">
        <v>1315</v>
      </c>
      <c r="B447" s="33" t="s">
        <v>51</v>
      </c>
      <c r="C447" s="34">
        <v>4027789</v>
      </c>
      <c r="D447" s="33" t="s">
        <v>488</v>
      </c>
      <c r="E447" s="33" t="s">
        <v>1102</v>
      </c>
      <c r="F447" s="33" t="s">
        <v>489</v>
      </c>
      <c r="G447" s="33" t="s">
        <v>60</v>
      </c>
      <c r="H447" s="33" t="s">
        <v>490</v>
      </c>
      <c r="I447">
        <f>MONTH(Tabla4[[#This Row],[Fecha de Registro]])</f>
        <v>2</v>
      </c>
    </row>
    <row r="448" spans="1:9" x14ac:dyDescent="0.25">
      <c r="A448" s="33" t="s">
        <v>1315</v>
      </c>
      <c r="B448" s="33" t="s">
        <v>51</v>
      </c>
      <c r="C448" s="34">
        <v>4027789</v>
      </c>
      <c r="D448" s="33" t="s">
        <v>488</v>
      </c>
      <c r="E448" s="33" t="s">
        <v>1101</v>
      </c>
      <c r="F448" s="33" t="s">
        <v>489</v>
      </c>
      <c r="G448" s="33" t="s">
        <v>60</v>
      </c>
      <c r="H448" s="33" t="s">
        <v>490</v>
      </c>
      <c r="I448">
        <f>MONTH(Tabla4[[#This Row],[Fecha de Registro]])</f>
        <v>2</v>
      </c>
    </row>
    <row r="449" spans="1:9" x14ac:dyDescent="0.25">
      <c r="A449" s="33" t="s">
        <v>1315</v>
      </c>
      <c r="B449" s="33" t="s">
        <v>51</v>
      </c>
      <c r="C449" s="34">
        <v>4027789</v>
      </c>
      <c r="D449" s="33" t="s">
        <v>488</v>
      </c>
      <c r="E449" s="33" t="s">
        <v>1100</v>
      </c>
      <c r="F449" s="33" t="s">
        <v>489</v>
      </c>
      <c r="G449" s="33" t="s">
        <v>60</v>
      </c>
      <c r="H449" s="33" t="s">
        <v>490</v>
      </c>
      <c r="I449">
        <f>MONTH(Tabla4[[#This Row],[Fecha de Registro]])</f>
        <v>2</v>
      </c>
    </row>
    <row r="450" spans="1:9" x14ac:dyDescent="0.25">
      <c r="A450" s="33" t="s">
        <v>1315</v>
      </c>
      <c r="B450" s="33" t="s">
        <v>51</v>
      </c>
      <c r="C450" s="34">
        <v>4027789</v>
      </c>
      <c r="D450" s="33" t="s">
        <v>488</v>
      </c>
      <c r="E450" s="33" t="s">
        <v>1099</v>
      </c>
      <c r="F450" s="33" t="s">
        <v>489</v>
      </c>
      <c r="G450" s="33" t="s">
        <v>60</v>
      </c>
      <c r="H450" s="33" t="s">
        <v>490</v>
      </c>
      <c r="I450">
        <f>MONTH(Tabla4[[#This Row],[Fecha de Registro]])</f>
        <v>2</v>
      </c>
    </row>
    <row r="451" spans="1:9" x14ac:dyDescent="0.25">
      <c r="A451" s="33" t="s">
        <v>1315</v>
      </c>
      <c r="B451" s="33" t="s">
        <v>51</v>
      </c>
      <c r="C451" s="34">
        <v>4027789</v>
      </c>
      <c r="D451" s="33" t="s">
        <v>488</v>
      </c>
      <c r="E451" s="33" t="s">
        <v>1098</v>
      </c>
      <c r="F451" s="33" t="s">
        <v>489</v>
      </c>
      <c r="G451" s="33" t="s">
        <v>60</v>
      </c>
      <c r="H451" s="33" t="s">
        <v>490</v>
      </c>
      <c r="I451">
        <f>MONTH(Tabla4[[#This Row],[Fecha de Registro]])</f>
        <v>2</v>
      </c>
    </row>
    <row r="452" spans="1:9" x14ac:dyDescent="0.25">
      <c r="A452" s="33" t="s">
        <v>1315</v>
      </c>
      <c r="B452" s="33" t="s">
        <v>51</v>
      </c>
      <c r="C452" s="34">
        <v>4027789</v>
      </c>
      <c r="D452" s="33" t="s">
        <v>488</v>
      </c>
      <c r="E452" s="33" t="s">
        <v>1115</v>
      </c>
      <c r="F452" s="33" t="s">
        <v>489</v>
      </c>
      <c r="G452" s="33" t="s">
        <v>60</v>
      </c>
      <c r="H452" s="33" t="s">
        <v>490</v>
      </c>
      <c r="I452">
        <f>MONTH(Tabla4[[#This Row],[Fecha de Registro]])</f>
        <v>2</v>
      </c>
    </row>
    <row r="453" spans="1:9" x14ac:dyDescent="0.25">
      <c r="A453" s="33" t="s">
        <v>1315</v>
      </c>
      <c r="B453" s="33" t="s">
        <v>51</v>
      </c>
      <c r="C453" s="34">
        <v>4027789</v>
      </c>
      <c r="D453" s="33" t="s">
        <v>488</v>
      </c>
      <c r="E453" s="33" t="s">
        <v>1114</v>
      </c>
      <c r="F453" s="33" t="s">
        <v>489</v>
      </c>
      <c r="G453" s="33" t="s">
        <v>60</v>
      </c>
      <c r="H453" s="33" t="s">
        <v>490</v>
      </c>
      <c r="I453">
        <f>MONTH(Tabla4[[#This Row],[Fecha de Registro]])</f>
        <v>2</v>
      </c>
    </row>
    <row r="454" spans="1:9" x14ac:dyDescent="0.25">
      <c r="A454" s="33" t="s">
        <v>1315</v>
      </c>
      <c r="B454" s="33" t="s">
        <v>51</v>
      </c>
      <c r="C454" s="34">
        <v>4027789</v>
      </c>
      <c r="D454" s="33" t="s">
        <v>488</v>
      </c>
      <c r="E454" s="33" t="s">
        <v>1031</v>
      </c>
      <c r="F454" s="33" t="s">
        <v>489</v>
      </c>
      <c r="G454" s="33" t="s">
        <v>60</v>
      </c>
      <c r="H454" s="33" t="s">
        <v>490</v>
      </c>
      <c r="I454">
        <f>MONTH(Tabla4[[#This Row],[Fecha de Registro]])</f>
        <v>2</v>
      </c>
    </row>
    <row r="455" spans="1:9" x14ac:dyDescent="0.25">
      <c r="A455" s="33" t="s">
        <v>1315</v>
      </c>
      <c r="B455" s="33" t="s">
        <v>51</v>
      </c>
      <c r="C455" s="34">
        <v>4027789</v>
      </c>
      <c r="D455" s="33" t="s">
        <v>488</v>
      </c>
      <c r="E455" s="33" t="s">
        <v>1113</v>
      </c>
      <c r="F455" s="33" t="s">
        <v>489</v>
      </c>
      <c r="G455" s="33" t="s">
        <v>60</v>
      </c>
      <c r="H455" s="33" t="s">
        <v>490</v>
      </c>
      <c r="I455">
        <f>MONTH(Tabla4[[#This Row],[Fecha de Registro]])</f>
        <v>2</v>
      </c>
    </row>
    <row r="456" spans="1:9" x14ac:dyDescent="0.25">
      <c r="A456" s="33" t="s">
        <v>1315</v>
      </c>
      <c r="B456" s="33" t="s">
        <v>51</v>
      </c>
      <c r="C456" s="34">
        <v>4027789</v>
      </c>
      <c r="D456" s="33" t="s">
        <v>488</v>
      </c>
      <c r="E456" s="33" t="s">
        <v>1112</v>
      </c>
      <c r="F456" s="33" t="s">
        <v>489</v>
      </c>
      <c r="G456" s="33" t="s">
        <v>60</v>
      </c>
      <c r="H456" s="33" t="s">
        <v>490</v>
      </c>
      <c r="I456">
        <f>MONTH(Tabla4[[#This Row],[Fecha de Registro]])</f>
        <v>2</v>
      </c>
    </row>
    <row r="457" spans="1:9" x14ac:dyDescent="0.25">
      <c r="A457" s="33" t="s">
        <v>1315</v>
      </c>
      <c r="B457" s="33" t="s">
        <v>51</v>
      </c>
      <c r="C457" s="34">
        <v>4027789</v>
      </c>
      <c r="D457" s="33" t="s">
        <v>488</v>
      </c>
      <c r="E457" s="33" t="s">
        <v>1111</v>
      </c>
      <c r="F457" s="33" t="s">
        <v>489</v>
      </c>
      <c r="G457" s="33" t="s">
        <v>60</v>
      </c>
      <c r="H457" s="33" t="s">
        <v>490</v>
      </c>
      <c r="I457">
        <f>MONTH(Tabla4[[#This Row],[Fecha de Registro]])</f>
        <v>2</v>
      </c>
    </row>
    <row r="458" spans="1:9" x14ac:dyDescent="0.25">
      <c r="A458" s="33" t="s">
        <v>1315</v>
      </c>
      <c r="B458" s="33" t="s">
        <v>51</v>
      </c>
      <c r="C458" s="34">
        <v>4027789</v>
      </c>
      <c r="D458" s="33" t="s">
        <v>488</v>
      </c>
      <c r="E458" s="33" t="s">
        <v>1110</v>
      </c>
      <c r="F458" s="33" t="s">
        <v>489</v>
      </c>
      <c r="G458" s="33" t="s">
        <v>60</v>
      </c>
      <c r="H458" s="33" t="s">
        <v>490</v>
      </c>
      <c r="I458">
        <f>MONTH(Tabla4[[#This Row],[Fecha de Registro]])</f>
        <v>2</v>
      </c>
    </row>
    <row r="459" spans="1:9" x14ac:dyDescent="0.25">
      <c r="A459" s="33" t="s">
        <v>1315</v>
      </c>
      <c r="B459" s="33" t="s">
        <v>51</v>
      </c>
      <c r="C459" s="34">
        <v>4027789</v>
      </c>
      <c r="D459" s="33" t="s">
        <v>488</v>
      </c>
      <c r="E459" s="33" t="s">
        <v>1109</v>
      </c>
      <c r="F459" s="33" t="s">
        <v>489</v>
      </c>
      <c r="G459" s="33" t="s">
        <v>60</v>
      </c>
      <c r="H459" s="33" t="s">
        <v>490</v>
      </c>
      <c r="I459">
        <f>MONTH(Tabla4[[#This Row],[Fecha de Registro]])</f>
        <v>2</v>
      </c>
    </row>
    <row r="460" spans="1:9" x14ac:dyDescent="0.25">
      <c r="A460" s="33" t="s">
        <v>1315</v>
      </c>
      <c r="B460" s="33" t="s">
        <v>51</v>
      </c>
      <c r="C460" s="34">
        <v>4027789</v>
      </c>
      <c r="D460" s="33" t="s">
        <v>488</v>
      </c>
      <c r="E460" s="33" t="s">
        <v>1108</v>
      </c>
      <c r="F460" s="33" t="s">
        <v>489</v>
      </c>
      <c r="G460" s="33" t="s">
        <v>60</v>
      </c>
      <c r="H460" s="33" t="s">
        <v>490</v>
      </c>
      <c r="I460">
        <f>MONTH(Tabla4[[#This Row],[Fecha de Registro]])</f>
        <v>2</v>
      </c>
    </row>
    <row r="461" spans="1:9" x14ac:dyDescent="0.25">
      <c r="A461" s="33" t="s">
        <v>1315</v>
      </c>
      <c r="B461" s="33" t="s">
        <v>51</v>
      </c>
      <c r="C461" s="34">
        <v>4027789</v>
      </c>
      <c r="D461" s="33" t="s">
        <v>488</v>
      </c>
      <c r="E461" s="33" t="s">
        <v>1030</v>
      </c>
      <c r="F461" s="33" t="s">
        <v>489</v>
      </c>
      <c r="G461" s="33" t="s">
        <v>60</v>
      </c>
      <c r="H461" s="33" t="s">
        <v>490</v>
      </c>
      <c r="I461">
        <f>MONTH(Tabla4[[#This Row],[Fecha de Registro]])</f>
        <v>2</v>
      </c>
    </row>
    <row r="462" spans="1:9" x14ac:dyDescent="0.25">
      <c r="A462" s="33" t="s">
        <v>1315</v>
      </c>
      <c r="B462" s="33" t="s">
        <v>51</v>
      </c>
      <c r="C462" s="34">
        <v>4027789</v>
      </c>
      <c r="D462" s="33" t="s">
        <v>488</v>
      </c>
      <c r="E462" s="33" t="s">
        <v>1107</v>
      </c>
      <c r="F462" s="33" t="s">
        <v>489</v>
      </c>
      <c r="G462" s="33" t="s">
        <v>60</v>
      </c>
      <c r="H462" s="33" t="s">
        <v>490</v>
      </c>
      <c r="I462">
        <f>MONTH(Tabla4[[#This Row],[Fecha de Registro]])</f>
        <v>2</v>
      </c>
    </row>
    <row r="463" spans="1:9" x14ac:dyDescent="0.25">
      <c r="A463" s="33" t="s">
        <v>1315</v>
      </c>
      <c r="B463" s="33" t="s">
        <v>51</v>
      </c>
      <c r="C463" s="34">
        <v>4027789</v>
      </c>
      <c r="D463" s="33" t="s">
        <v>488</v>
      </c>
      <c r="E463" s="33" t="s">
        <v>1029</v>
      </c>
      <c r="F463" s="33" t="s">
        <v>489</v>
      </c>
      <c r="G463" s="33" t="s">
        <v>60</v>
      </c>
      <c r="H463" s="33" t="s">
        <v>490</v>
      </c>
      <c r="I463">
        <f>MONTH(Tabla4[[#This Row],[Fecha de Registro]])</f>
        <v>2</v>
      </c>
    </row>
    <row r="464" spans="1:9" x14ac:dyDescent="0.25">
      <c r="A464" s="33" t="s">
        <v>1315</v>
      </c>
      <c r="B464" s="33" t="s">
        <v>51</v>
      </c>
      <c r="C464" s="34">
        <v>4027789</v>
      </c>
      <c r="D464" s="33" t="s">
        <v>488</v>
      </c>
      <c r="E464" s="33" t="s">
        <v>1106</v>
      </c>
      <c r="F464" s="33" t="s">
        <v>489</v>
      </c>
      <c r="G464" s="33" t="s">
        <v>60</v>
      </c>
      <c r="H464" s="33" t="s">
        <v>490</v>
      </c>
      <c r="I464">
        <f>MONTH(Tabla4[[#This Row],[Fecha de Registro]])</f>
        <v>2</v>
      </c>
    </row>
    <row r="465" spans="1:9" x14ac:dyDescent="0.25">
      <c r="A465" s="33" t="s">
        <v>1315</v>
      </c>
      <c r="B465" s="33" t="s">
        <v>51</v>
      </c>
      <c r="C465" s="34">
        <v>4027789</v>
      </c>
      <c r="D465" s="33" t="s">
        <v>488</v>
      </c>
      <c r="E465" s="33" t="s">
        <v>1105</v>
      </c>
      <c r="F465" s="33" t="s">
        <v>491</v>
      </c>
      <c r="G465" s="33" t="s">
        <v>72</v>
      </c>
      <c r="H465" s="33" t="s">
        <v>490</v>
      </c>
      <c r="I465">
        <f>MONTH(Tabla4[[#This Row],[Fecha de Registro]])</f>
        <v>2</v>
      </c>
    </row>
    <row r="466" spans="1:9" x14ac:dyDescent="0.25">
      <c r="A466" s="33" t="s">
        <v>1316</v>
      </c>
      <c r="B466" s="33" t="s">
        <v>51</v>
      </c>
      <c r="C466" s="34">
        <v>4036117</v>
      </c>
      <c r="D466" s="33" t="s">
        <v>488</v>
      </c>
      <c r="E466" s="33" t="s">
        <v>1100</v>
      </c>
      <c r="F466" s="33" t="s">
        <v>489</v>
      </c>
      <c r="G466" s="33" t="s">
        <v>60</v>
      </c>
      <c r="H466" s="33" t="s">
        <v>490</v>
      </c>
      <c r="I466">
        <f>MONTH(Tabla4[[#This Row],[Fecha de Registro]])</f>
        <v>2</v>
      </c>
    </row>
    <row r="467" spans="1:9" x14ac:dyDescent="0.25">
      <c r="A467" s="33" t="s">
        <v>1316</v>
      </c>
      <c r="B467" s="33" t="s">
        <v>51</v>
      </c>
      <c r="C467" s="34">
        <v>4036117</v>
      </c>
      <c r="D467" s="33" t="s">
        <v>488</v>
      </c>
      <c r="E467" s="33" t="s">
        <v>1099</v>
      </c>
      <c r="F467" s="33" t="s">
        <v>489</v>
      </c>
      <c r="G467" s="33" t="s">
        <v>60</v>
      </c>
      <c r="H467" s="33" t="s">
        <v>490</v>
      </c>
      <c r="I467">
        <f>MONTH(Tabla4[[#This Row],[Fecha de Registro]])</f>
        <v>2</v>
      </c>
    </row>
    <row r="468" spans="1:9" x14ac:dyDescent="0.25">
      <c r="A468" s="33" t="s">
        <v>1316</v>
      </c>
      <c r="B468" s="33" t="s">
        <v>51</v>
      </c>
      <c r="C468" s="34">
        <v>4036117</v>
      </c>
      <c r="D468" s="33" t="s">
        <v>488</v>
      </c>
      <c r="E468" s="33" t="s">
        <v>1098</v>
      </c>
      <c r="F468" s="33" t="s">
        <v>489</v>
      </c>
      <c r="G468" s="33" t="s">
        <v>60</v>
      </c>
      <c r="H468" s="33" t="s">
        <v>490</v>
      </c>
      <c r="I468">
        <f>MONTH(Tabla4[[#This Row],[Fecha de Registro]])</f>
        <v>2</v>
      </c>
    </row>
    <row r="469" spans="1:9" x14ac:dyDescent="0.25">
      <c r="A469" s="33" t="s">
        <v>1316</v>
      </c>
      <c r="B469" s="33" t="s">
        <v>51</v>
      </c>
      <c r="C469" s="34">
        <v>4036117</v>
      </c>
      <c r="D469" s="33" t="s">
        <v>488</v>
      </c>
      <c r="E469" s="33" t="s">
        <v>1017</v>
      </c>
      <c r="F469" s="33" t="s">
        <v>489</v>
      </c>
      <c r="G469" s="33" t="s">
        <v>60</v>
      </c>
      <c r="H469" s="33" t="s">
        <v>490</v>
      </c>
      <c r="I469">
        <f>MONTH(Tabla4[[#This Row],[Fecha de Registro]])</f>
        <v>2</v>
      </c>
    </row>
    <row r="470" spans="1:9" x14ac:dyDescent="0.25">
      <c r="A470" s="33" t="s">
        <v>1316</v>
      </c>
      <c r="B470" s="33" t="s">
        <v>51</v>
      </c>
      <c r="C470" s="34">
        <v>4036117</v>
      </c>
      <c r="D470" s="33" t="s">
        <v>488</v>
      </c>
      <c r="E470" s="33" t="s">
        <v>1132</v>
      </c>
      <c r="F470" s="33" t="s">
        <v>489</v>
      </c>
      <c r="G470" s="33" t="s">
        <v>60</v>
      </c>
      <c r="H470" s="33" t="s">
        <v>490</v>
      </c>
      <c r="I470">
        <f>MONTH(Tabla4[[#This Row],[Fecha de Registro]])</f>
        <v>2</v>
      </c>
    </row>
    <row r="471" spans="1:9" x14ac:dyDescent="0.25">
      <c r="A471" s="33" t="s">
        <v>1316</v>
      </c>
      <c r="B471" s="33" t="s">
        <v>51</v>
      </c>
      <c r="C471" s="34">
        <v>4036117</v>
      </c>
      <c r="D471" s="33" t="s">
        <v>488</v>
      </c>
      <c r="E471" s="33" t="s">
        <v>1015</v>
      </c>
      <c r="F471" s="33" t="s">
        <v>489</v>
      </c>
      <c r="G471" s="33" t="s">
        <v>60</v>
      </c>
      <c r="H471" s="33" t="s">
        <v>490</v>
      </c>
      <c r="I471">
        <f>MONTH(Tabla4[[#This Row],[Fecha de Registro]])</f>
        <v>2</v>
      </c>
    </row>
    <row r="472" spans="1:9" x14ac:dyDescent="0.25">
      <c r="A472" s="33" t="s">
        <v>1316</v>
      </c>
      <c r="B472" s="33" t="s">
        <v>51</v>
      </c>
      <c r="C472" s="34">
        <v>4036117</v>
      </c>
      <c r="D472" s="33" t="s">
        <v>488</v>
      </c>
      <c r="E472" s="33" t="s">
        <v>1131</v>
      </c>
      <c r="F472" s="33" t="s">
        <v>489</v>
      </c>
      <c r="G472" s="33" t="s">
        <v>60</v>
      </c>
      <c r="H472" s="33" t="s">
        <v>490</v>
      </c>
      <c r="I472">
        <f>MONTH(Tabla4[[#This Row],[Fecha de Registro]])</f>
        <v>2</v>
      </c>
    </row>
    <row r="473" spans="1:9" x14ac:dyDescent="0.25">
      <c r="A473" s="33" t="s">
        <v>1316</v>
      </c>
      <c r="B473" s="33" t="s">
        <v>51</v>
      </c>
      <c r="C473" s="34">
        <v>4036117</v>
      </c>
      <c r="D473" s="33" t="s">
        <v>488</v>
      </c>
      <c r="E473" s="33" t="s">
        <v>1130</v>
      </c>
      <c r="F473" s="33" t="s">
        <v>489</v>
      </c>
      <c r="G473" s="33" t="s">
        <v>60</v>
      </c>
      <c r="H473" s="33" t="s">
        <v>490</v>
      </c>
      <c r="I473">
        <f>MONTH(Tabla4[[#This Row],[Fecha de Registro]])</f>
        <v>2</v>
      </c>
    </row>
    <row r="474" spans="1:9" x14ac:dyDescent="0.25">
      <c r="A474" s="33" t="s">
        <v>1316</v>
      </c>
      <c r="B474" s="33" t="s">
        <v>51</v>
      </c>
      <c r="C474" s="34">
        <v>4036117</v>
      </c>
      <c r="D474" s="33" t="s">
        <v>488</v>
      </c>
      <c r="E474" s="33" t="s">
        <v>1103</v>
      </c>
      <c r="F474" s="33" t="s">
        <v>489</v>
      </c>
      <c r="G474" s="33" t="s">
        <v>60</v>
      </c>
      <c r="H474" s="33" t="s">
        <v>490</v>
      </c>
      <c r="I474">
        <f>MONTH(Tabla4[[#This Row],[Fecha de Registro]])</f>
        <v>2</v>
      </c>
    </row>
    <row r="475" spans="1:9" x14ac:dyDescent="0.25">
      <c r="A475" s="33" t="s">
        <v>1316</v>
      </c>
      <c r="B475" s="33" t="s">
        <v>51</v>
      </c>
      <c r="C475" s="34">
        <v>4036117</v>
      </c>
      <c r="D475" s="33" t="s">
        <v>488</v>
      </c>
      <c r="E475" s="33" t="s">
        <v>1115</v>
      </c>
      <c r="F475" s="33" t="s">
        <v>489</v>
      </c>
      <c r="G475" s="33" t="s">
        <v>60</v>
      </c>
      <c r="H475" s="33" t="s">
        <v>490</v>
      </c>
      <c r="I475">
        <f>MONTH(Tabla4[[#This Row],[Fecha de Registro]])</f>
        <v>2</v>
      </c>
    </row>
    <row r="476" spans="1:9" x14ac:dyDescent="0.25">
      <c r="A476" s="33" t="s">
        <v>1316</v>
      </c>
      <c r="B476" s="33" t="s">
        <v>51</v>
      </c>
      <c r="C476" s="34">
        <v>4036117</v>
      </c>
      <c r="D476" s="33" t="s">
        <v>488</v>
      </c>
      <c r="E476" s="33" t="s">
        <v>1114</v>
      </c>
      <c r="F476" s="33" t="s">
        <v>489</v>
      </c>
      <c r="G476" s="33" t="s">
        <v>60</v>
      </c>
      <c r="H476" s="33" t="s">
        <v>490</v>
      </c>
      <c r="I476">
        <f>MONTH(Tabla4[[#This Row],[Fecha de Registro]])</f>
        <v>2</v>
      </c>
    </row>
    <row r="477" spans="1:9" x14ac:dyDescent="0.25">
      <c r="A477" s="33" t="s">
        <v>1316</v>
      </c>
      <c r="B477" s="33" t="s">
        <v>51</v>
      </c>
      <c r="C477" s="34">
        <v>4036117</v>
      </c>
      <c r="D477" s="33" t="s">
        <v>488</v>
      </c>
      <c r="E477" s="33" t="s">
        <v>1031</v>
      </c>
      <c r="F477" s="33" t="s">
        <v>489</v>
      </c>
      <c r="G477" s="33" t="s">
        <v>60</v>
      </c>
      <c r="H477" s="33" t="s">
        <v>490</v>
      </c>
      <c r="I477">
        <f>MONTH(Tabla4[[#This Row],[Fecha de Registro]])</f>
        <v>2</v>
      </c>
    </row>
    <row r="478" spans="1:9" x14ac:dyDescent="0.25">
      <c r="A478" s="33" t="s">
        <v>1316</v>
      </c>
      <c r="B478" s="33" t="s">
        <v>51</v>
      </c>
      <c r="C478" s="34">
        <v>4036117</v>
      </c>
      <c r="D478" s="33" t="s">
        <v>488</v>
      </c>
      <c r="E478" s="33" t="s">
        <v>1113</v>
      </c>
      <c r="F478" s="33" t="s">
        <v>489</v>
      </c>
      <c r="G478" s="33" t="s">
        <v>60</v>
      </c>
      <c r="H478" s="33" t="s">
        <v>490</v>
      </c>
      <c r="I478">
        <f>MONTH(Tabla4[[#This Row],[Fecha de Registro]])</f>
        <v>2</v>
      </c>
    </row>
    <row r="479" spans="1:9" x14ac:dyDescent="0.25">
      <c r="A479" s="33" t="s">
        <v>1316</v>
      </c>
      <c r="B479" s="33" t="s">
        <v>51</v>
      </c>
      <c r="C479" s="34">
        <v>4036117</v>
      </c>
      <c r="D479" s="33" t="s">
        <v>488</v>
      </c>
      <c r="E479" s="33" t="s">
        <v>1112</v>
      </c>
      <c r="F479" s="33" t="s">
        <v>489</v>
      </c>
      <c r="G479" s="33" t="s">
        <v>60</v>
      </c>
      <c r="H479" s="33" t="s">
        <v>490</v>
      </c>
      <c r="I479">
        <f>MONTH(Tabla4[[#This Row],[Fecha de Registro]])</f>
        <v>2</v>
      </c>
    </row>
    <row r="480" spans="1:9" x14ac:dyDescent="0.25">
      <c r="A480" s="33" t="s">
        <v>1316</v>
      </c>
      <c r="B480" s="33" t="s">
        <v>51</v>
      </c>
      <c r="C480" s="34">
        <v>4036117</v>
      </c>
      <c r="D480" s="33" t="s">
        <v>488</v>
      </c>
      <c r="E480" s="33" t="s">
        <v>1111</v>
      </c>
      <c r="F480" s="33" t="s">
        <v>489</v>
      </c>
      <c r="G480" s="33" t="s">
        <v>60</v>
      </c>
      <c r="H480" s="33" t="s">
        <v>490</v>
      </c>
      <c r="I480">
        <f>MONTH(Tabla4[[#This Row],[Fecha de Registro]])</f>
        <v>2</v>
      </c>
    </row>
    <row r="481" spans="1:9" x14ac:dyDescent="0.25">
      <c r="A481" s="33" t="s">
        <v>1316</v>
      </c>
      <c r="B481" s="33" t="s">
        <v>51</v>
      </c>
      <c r="C481" s="34">
        <v>4036117</v>
      </c>
      <c r="D481" s="33" t="s">
        <v>488</v>
      </c>
      <c r="E481" s="33" t="s">
        <v>1110</v>
      </c>
      <c r="F481" s="33" t="s">
        <v>489</v>
      </c>
      <c r="G481" s="33" t="s">
        <v>60</v>
      </c>
      <c r="H481" s="33" t="s">
        <v>490</v>
      </c>
      <c r="I481">
        <f>MONTH(Tabla4[[#This Row],[Fecha de Registro]])</f>
        <v>2</v>
      </c>
    </row>
    <row r="482" spans="1:9" x14ac:dyDescent="0.25">
      <c r="A482" s="33" t="s">
        <v>1316</v>
      </c>
      <c r="B482" s="33" t="s">
        <v>51</v>
      </c>
      <c r="C482" s="34">
        <v>4036117</v>
      </c>
      <c r="D482" s="33" t="s">
        <v>488</v>
      </c>
      <c r="E482" s="33" t="s">
        <v>1109</v>
      </c>
      <c r="F482" s="33" t="s">
        <v>489</v>
      </c>
      <c r="G482" s="33" t="s">
        <v>60</v>
      </c>
      <c r="H482" s="33" t="s">
        <v>490</v>
      </c>
      <c r="I482">
        <f>MONTH(Tabla4[[#This Row],[Fecha de Registro]])</f>
        <v>2</v>
      </c>
    </row>
    <row r="483" spans="1:9" x14ac:dyDescent="0.25">
      <c r="A483" s="33" t="s">
        <v>1316</v>
      </c>
      <c r="B483" s="33" t="s">
        <v>51</v>
      </c>
      <c r="C483" s="34">
        <v>4036117</v>
      </c>
      <c r="D483" s="33" t="s">
        <v>488</v>
      </c>
      <c r="E483" s="33" t="s">
        <v>1108</v>
      </c>
      <c r="F483" s="33" t="s">
        <v>489</v>
      </c>
      <c r="G483" s="33" t="s">
        <v>60</v>
      </c>
      <c r="H483" s="33" t="s">
        <v>490</v>
      </c>
      <c r="I483">
        <f>MONTH(Tabla4[[#This Row],[Fecha de Registro]])</f>
        <v>2</v>
      </c>
    </row>
    <row r="484" spans="1:9" x14ac:dyDescent="0.25">
      <c r="A484" s="33" t="s">
        <v>1316</v>
      </c>
      <c r="B484" s="33" t="s">
        <v>51</v>
      </c>
      <c r="C484" s="34">
        <v>4036117</v>
      </c>
      <c r="D484" s="33" t="s">
        <v>488</v>
      </c>
      <c r="E484" s="33" t="s">
        <v>1030</v>
      </c>
      <c r="F484" s="33" t="s">
        <v>489</v>
      </c>
      <c r="G484" s="33" t="s">
        <v>60</v>
      </c>
      <c r="H484" s="33" t="s">
        <v>490</v>
      </c>
      <c r="I484">
        <f>MONTH(Tabla4[[#This Row],[Fecha de Registro]])</f>
        <v>2</v>
      </c>
    </row>
    <row r="485" spans="1:9" x14ac:dyDescent="0.25">
      <c r="A485" s="33" t="s">
        <v>1316</v>
      </c>
      <c r="B485" s="33" t="s">
        <v>51</v>
      </c>
      <c r="C485" s="34">
        <v>4036117</v>
      </c>
      <c r="D485" s="33" t="s">
        <v>488</v>
      </c>
      <c r="E485" s="33" t="s">
        <v>1107</v>
      </c>
      <c r="F485" s="33" t="s">
        <v>489</v>
      </c>
      <c r="G485" s="33" t="s">
        <v>60</v>
      </c>
      <c r="H485" s="33" t="s">
        <v>490</v>
      </c>
      <c r="I485">
        <f>MONTH(Tabla4[[#This Row],[Fecha de Registro]])</f>
        <v>2</v>
      </c>
    </row>
    <row r="486" spans="1:9" x14ac:dyDescent="0.25">
      <c r="A486" s="33" t="s">
        <v>1316</v>
      </c>
      <c r="B486" s="33" t="s">
        <v>51</v>
      </c>
      <c r="C486" s="34">
        <v>4036117</v>
      </c>
      <c r="D486" s="33" t="s">
        <v>488</v>
      </c>
      <c r="E486" s="33" t="s">
        <v>1029</v>
      </c>
      <c r="F486" s="33" t="s">
        <v>489</v>
      </c>
      <c r="G486" s="33" t="s">
        <v>60</v>
      </c>
      <c r="H486" s="33" t="s">
        <v>490</v>
      </c>
      <c r="I486">
        <f>MONTH(Tabla4[[#This Row],[Fecha de Registro]])</f>
        <v>2</v>
      </c>
    </row>
    <row r="487" spans="1:9" x14ac:dyDescent="0.25">
      <c r="A487" s="33" t="s">
        <v>1316</v>
      </c>
      <c r="B487" s="33" t="s">
        <v>51</v>
      </c>
      <c r="C487" s="34">
        <v>4036117</v>
      </c>
      <c r="D487" s="33" t="s">
        <v>488</v>
      </c>
      <c r="E487" s="33" t="s">
        <v>1106</v>
      </c>
      <c r="F487" s="33" t="s">
        <v>489</v>
      </c>
      <c r="G487" s="33" t="s">
        <v>60</v>
      </c>
      <c r="H487" s="33" t="s">
        <v>490</v>
      </c>
      <c r="I487">
        <f>MONTH(Tabla4[[#This Row],[Fecha de Registro]])</f>
        <v>2</v>
      </c>
    </row>
    <row r="488" spans="1:9" x14ac:dyDescent="0.25">
      <c r="A488" s="33" t="s">
        <v>1316</v>
      </c>
      <c r="B488" s="33" t="s">
        <v>51</v>
      </c>
      <c r="C488" s="34">
        <v>4036117</v>
      </c>
      <c r="D488" s="33" t="s">
        <v>488</v>
      </c>
      <c r="E488" s="33" t="s">
        <v>1129</v>
      </c>
      <c r="F488" s="33" t="s">
        <v>489</v>
      </c>
      <c r="G488" s="33" t="s">
        <v>60</v>
      </c>
      <c r="H488" s="33" t="s">
        <v>490</v>
      </c>
      <c r="I488">
        <f>MONTH(Tabla4[[#This Row],[Fecha de Registro]])</f>
        <v>2</v>
      </c>
    </row>
    <row r="489" spans="1:9" x14ac:dyDescent="0.25">
      <c r="A489" s="33" t="s">
        <v>1316</v>
      </c>
      <c r="B489" s="33" t="s">
        <v>51</v>
      </c>
      <c r="C489" s="34">
        <v>4036117</v>
      </c>
      <c r="D489" s="33" t="s">
        <v>488</v>
      </c>
      <c r="E489" s="33" t="s">
        <v>1128</v>
      </c>
      <c r="F489" s="33" t="s">
        <v>489</v>
      </c>
      <c r="G489" s="33" t="s">
        <v>60</v>
      </c>
      <c r="H489" s="33" t="s">
        <v>490</v>
      </c>
      <c r="I489">
        <f>MONTH(Tabla4[[#This Row],[Fecha de Registro]])</f>
        <v>2</v>
      </c>
    </row>
    <row r="490" spans="1:9" x14ac:dyDescent="0.25">
      <c r="A490" s="33" t="s">
        <v>1316</v>
      </c>
      <c r="B490" s="33" t="s">
        <v>51</v>
      </c>
      <c r="C490" s="34">
        <v>4036117</v>
      </c>
      <c r="D490" s="33" t="s">
        <v>488</v>
      </c>
      <c r="E490" s="33" t="s">
        <v>1127</v>
      </c>
      <c r="F490" s="33" t="s">
        <v>489</v>
      </c>
      <c r="G490" s="33" t="s">
        <v>60</v>
      </c>
      <c r="H490" s="33" t="s">
        <v>490</v>
      </c>
      <c r="I490">
        <f>MONTH(Tabla4[[#This Row],[Fecha de Registro]])</f>
        <v>2</v>
      </c>
    </row>
    <row r="491" spans="1:9" x14ac:dyDescent="0.25">
      <c r="A491" s="33" t="s">
        <v>1316</v>
      </c>
      <c r="B491" s="33" t="s">
        <v>51</v>
      </c>
      <c r="C491" s="34">
        <v>4036117</v>
      </c>
      <c r="D491" s="33" t="s">
        <v>488</v>
      </c>
      <c r="E491" s="33" t="s">
        <v>1126</v>
      </c>
      <c r="F491" s="33" t="s">
        <v>489</v>
      </c>
      <c r="G491" s="33" t="s">
        <v>60</v>
      </c>
      <c r="H491" s="33" t="s">
        <v>490</v>
      </c>
      <c r="I491">
        <f>MONTH(Tabla4[[#This Row],[Fecha de Registro]])</f>
        <v>2</v>
      </c>
    </row>
    <row r="492" spans="1:9" x14ac:dyDescent="0.25">
      <c r="A492" s="33" t="s">
        <v>1316</v>
      </c>
      <c r="B492" s="33" t="s">
        <v>51</v>
      </c>
      <c r="C492" s="34">
        <v>4036117</v>
      </c>
      <c r="D492" s="33" t="s">
        <v>488</v>
      </c>
      <c r="E492" s="33" t="s">
        <v>1125</v>
      </c>
      <c r="F492" s="33" t="s">
        <v>489</v>
      </c>
      <c r="G492" s="33" t="s">
        <v>60</v>
      </c>
      <c r="H492" s="33" t="s">
        <v>490</v>
      </c>
      <c r="I492">
        <f>MONTH(Tabla4[[#This Row],[Fecha de Registro]])</f>
        <v>2</v>
      </c>
    </row>
    <row r="493" spans="1:9" x14ac:dyDescent="0.25">
      <c r="A493" s="33" t="s">
        <v>1316</v>
      </c>
      <c r="B493" s="33" t="s">
        <v>51</v>
      </c>
      <c r="C493" s="34">
        <v>4036117</v>
      </c>
      <c r="D493" s="33" t="s">
        <v>488</v>
      </c>
      <c r="E493" s="33" t="s">
        <v>1124</v>
      </c>
      <c r="F493" s="33" t="s">
        <v>489</v>
      </c>
      <c r="G493" s="33" t="s">
        <v>60</v>
      </c>
      <c r="H493" s="33" t="s">
        <v>490</v>
      </c>
      <c r="I493">
        <f>MONTH(Tabla4[[#This Row],[Fecha de Registro]])</f>
        <v>2</v>
      </c>
    </row>
    <row r="494" spans="1:9" x14ac:dyDescent="0.25">
      <c r="A494" s="33" t="s">
        <v>1316</v>
      </c>
      <c r="B494" s="33" t="s">
        <v>51</v>
      </c>
      <c r="C494" s="34">
        <v>4036117</v>
      </c>
      <c r="D494" s="33" t="s">
        <v>488</v>
      </c>
      <c r="E494" s="33" t="s">
        <v>1123</v>
      </c>
      <c r="F494" s="33" t="s">
        <v>489</v>
      </c>
      <c r="G494" s="33" t="s">
        <v>60</v>
      </c>
      <c r="H494" s="33" t="s">
        <v>490</v>
      </c>
      <c r="I494">
        <f>MONTH(Tabla4[[#This Row],[Fecha de Registro]])</f>
        <v>2</v>
      </c>
    </row>
    <row r="495" spans="1:9" x14ac:dyDescent="0.25">
      <c r="A495" s="33" t="s">
        <v>1316</v>
      </c>
      <c r="B495" s="33" t="s">
        <v>51</v>
      </c>
      <c r="C495" s="34">
        <v>4036117</v>
      </c>
      <c r="D495" s="33" t="s">
        <v>488</v>
      </c>
      <c r="E495" s="33" t="s">
        <v>1028</v>
      </c>
      <c r="F495" s="33" t="s">
        <v>489</v>
      </c>
      <c r="G495" s="33" t="s">
        <v>60</v>
      </c>
      <c r="H495" s="33" t="s">
        <v>490</v>
      </c>
      <c r="I495">
        <f>MONTH(Tabla4[[#This Row],[Fecha de Registro]])</f>
        <v>2</v>
      </c>
    </row>
    <row r="496" spans="1:9" x14ac:dyDescent="0.25">
      <c r="A496" s="33" t="s">
        <v>1316</v>
      </c>
      <c r="B496" s="33" t="s">
        <v>51</v>
      </c>
      <c r="C496" s="34">
        <v>4036117</v>
      </c>
      <c r="D496" s="33" t="s">
        <v>488</v>
      </c>
      <c r="E496" s="33" t="s">
        <v>1122</v>
      </c>
      <c r="F496" s="33" t="s">
        <v>489</v>
      </c>
      <c r="G496" s="33" t="s">
        <v>60</v>
      </c>
      <c r="H496" s="33" t="s">
        <v>490</v>
      </c>
      <c r="I496">
        <f>MONTH(Tabla4[[#This Row],[Fecha de Registro]])</f>
        <v>2</v>
      </c>
    </row>
    <row r="497" spans="1:9" x14ac:dyDescent="0.25">
      <c r="A497" s="33" t="s">
        <v>1316</v>
      </c>
      <c r="B497" s="33" t="s">
        <v>51</v>
      </c>
      <c r="C497" s="34">
        <v>4036117</v>
      </c>
      <c r="D497" s="33" t="s">
        <v>488</v>
      </c>
      <c r="E497" s="33" t="s">
        <v>1121</v>
      </c>
      <c r="F497" s="33" t="s">
        <v>489</v>
      </c>
      <c r="G497" s="33" t="s">
        <v>60</v>
      </c>
      <c r="H497" s="33" t="s">
        <v>490</v>
      </c>
      <c r="I497">
        <f>MONTH(Tabla4[[#This Row],[Fecha de Registro]])</f>
        <v>2</v>
      </c>
    </row>
    <row r="498" spans="1:9" x14ac:dyDescent="0.25">
      <c r="A498" s="33" t="s">
        <v>1316</v>
      </c>
      <c r="B498" s="33" t="s">
        <v>51</v>
      </c>
      <c r="C498" s="34">
        <v>4036117</v>
      </c>
      <c r="D498" s="33" t="s">
        <v>488</v>
      </c>
      <c r="E498" s="33" t="s">
        <v>1120</v>
      </c>
      <c r="F498" s="33" t="s">
        <v>489</v>
      </c>
      <c r="G498" s="33" t="s">
        <v>60</v>
      </c>
      <c r="H498" s="33" t="s">
        <v>490</v>
      </c>
      <c r="I498">
        <f>MONTH(Tabla4[[#This Row],[Fecha de Registro]])</f>
        <v>2</v>
      </c>
    </row>
    <row r="499" spans="1:9" x14ac:dyDescent="0.25">
      <c r="A499" s="33" t="s">
        <v>1316</v>
      </c>
      <c r="B499" s="33" t="s">
        <v>51</v>
      </c>
      <c r="C499" s="34">
        <v>4036117</v>
      </c>
      <c r="D499" s="33" t="s">
        <v>488</v>
      </c>
      <c r="E499" s="33" t="s">
        <v>1119</v>
      </c>
      <c r="F499" s="33" t="s">
        <v>489</v>
      </c>
      <c r="G499" s="33" t="s">
        <v>60</v>
      </c>
      <c r="H499" s="33" t="s">
        <v>490</v>
      </c>
      <c r="I499">
        <f>MONTH(Tabla4[[#This Row],[Fecha de Registro]])</f>
        <v>2</v>
      </c>
    </row>
    <row r="500" spans="1:9" x14ac:dyDescent="0.25">
      <c r="A500" s="33" t="s">
        <v>1316</v>
      </c>
      <c r="B500" s="33" t="s">
        <v>51</v>
      </c>
      <c r="C500" s="34">
        <v>4036117</v>
      </c>
      <c r="D500" s="33" t="s">
        <v>488</v>
      </c>
      <c r="E500" s="33" t="s">
        <v>1118</v>
      </c>
      <c r="F500" s="33" t="s">
        <v>489</v>
      </c>
      <c r="G500" s="33" t="s">
        <v>60</v>
      </c>
      <c r="H500" s="33" t="s">
        <v>490</v>
      </c>
      <c r="I500">
        <f>MONTH(Tabla4[[#This Row],[Fecha de Registro]])</f>
        <v>2</v>
      </c>
    </row>
    <row r="501" spans="1:9" x14ac:dyDescent="0.25">
      <c r="A501" s="33" t="s">
        <v>1316</v>
      </c>
      <c r="B501" s="33" t="s">
        <v>51</v>
      </c>
      <c r="C501" s="34">
        <v>4036117</v>
      </c>
      <c r="D501" s="33" t="s">
        <v>488</v>
      </c>
      <c r="E501" s="33" t="s">
        <v>1094</v>
      </c>
      <c r="F501" s="33" t="s">
        <v>489</v>
      </c>
      <c r="G501" s="33" t="s">
        <v>60</v>
      </c>
      <c r="H501" s="33" t="s">
        <v>490</v>
      </c>
      <c r="I501">
        <f>MONTH(Tabla4[[#This Row],[Fecha de Registro]])</f>
        <v>2</v>
      </c>
    </row>
    <row r="502" spans="1:9" x14ac:dyDescent="0.25">
      <c r="A502" s="33" t="s">
        <v>1316</v>
      </c>
      <c r="B502" s="33" t="s">
        <v>51</v>
      </c>
      <c r="C502" s="34">
        <v>4036117</v>
      </c>
      <c r="D502" s="33" t="s">
        <v>488</v>
      </c>
      <c r="E502" s="33" t="s">
        <v>1027</v>
      </c>
      <c r="F502" s="33" t="s">
        <v>489</v>
      </c>
      <c r="G502" s="33" t="s">
        <v>60</v>
      </c>
      <c r="H502" s="33" t="s">
        <v>490</v>
      </c>
      <c r="I502">
        <f>MONTH(Tabla4[[#This Row],[Fecha de Registro]])</f>
        <v>2</v>
      </c>
    </row>
    <row r="503" spans="1:9" x14ac:dyDescent="0.25">
      <c r="A503" s="33" t="s">
        <v>1316</v>
      </c>
      <c r="B503" s="33" t="s">
        <v>51</v>
      </c>
      <c r="C503" s="34">
        <v>4036117</v>
      </c>
      <c r="D503" s="33" t="s">
        <v>488</v>
      </c>
      <c r="E503" s="33" t="s">
        <v>1018</v>
      </c>
      <c r="F503" s="33" t="s">
        <v>489</v>
      </c>
      <c r="G503" s="33" t="s">
        <v>60</v>
      </c>
      <c r="H503" s="33" t="s">
        <v>490</v>
      </c>
      <c r="I503">
        <f>MONTH(Tabla4[[#This Row],[Fecha de Registro]])</f>
        <v>2</v>
      </c>
    </row>
    <row r="504" spans="1:9" x14ac:dyDescent="0.25">
      <c r="A504" s="33" t="s">
        <v>1316</v>
      </c>
      <c r="B504" s="33" t="s">
        <v>51</v>
      </c>
      <c r="C504" s="34">
        <v>4036117</v>
      </c>
      <c r="D504" s="33" t="s">
        <v>488</v>
      </c>
      <c r="E504" s="33" t="s">
        <v>1102</v>
      </c>
      <c r="F504" s="33" t="s">
        <v>489</v>
      </c>
      <c r="G504" s="33" t="s">
        <v>60</v>
      </c>
      <c r="H504" s="33" t="s">
        <v>490</v>
      </c>
      <c r="I504">
        <f>MONTH(Tabla4[[#This Row],[Fecha de Registro]])</f>
        <v>2</v>
      </c>
    </row>
    <row r="505" spans="1:9" x14ac:dyDescent="0.25">
      <c r="A505" s="33" t="s">
        <v>1316</v>
      </c>
      <c r="B505" s="33" t="s">
        <v>51</v>
      </c>
      <c r="C505" s="34">
        <v>4036117</v>
      </c>
      <c r="D505" s="33" t="s">
        <v>488</v>
      </c>
      <c r="E505" s="33" t="s">
        <v>1101</v>
      </c>
      <c r="F505" s="33" t="s">
        <v>489</v>
      </c>
      <c r="G505" s="33" t="s">
        <v>60</v>
      </c>
      <c r="H505" s="33" t="s">
        <v>490</v>
      </c>
      <c r="I505">
        <f>MONTH(Tabla4[[#This Row],[Fecha de Registro]])</f>
        <v>2</v>
      </c>
    </row>
    <row r="506" spans="1:9" x14ac:dyDescent="0.25">
      <c r="A506" s="33" t="s">
        <v>1316</v>
      </c>
      <c r="B506" s="33" t="s">
        <v>51</v>
      </c>
      <c r="C506" s="34">
        <v>4036117</v>
      </c>
      <c r="D506" s="33" t="s">
        <v>488</v>
      </c>
      <c r="E506" s="33" t="s">
        <v>1117</v>
      </c>
      <c r="F506" s="33" t="s">
        <v>491</v>
      </c>
      <c r="G506" s="33" t="s">
        <v>72</v>
      </c>
      <c r="H506" s="33" t="s">
        <v>490</v>
      </c>
      <c r="I506">
        <f>MONTH(Tabla4[[#This Row],[Fecha de Registro]])</f>
        <v>2</v>
      </c>
    </row>
    <row r="507" spans="1:9" x14ac:dyDescent="0.25">
      <c r="A507" s="33" t="s">
        <v>1317</v>
      </c>
      <c r="B507" s="33" t="s">
        <v>51</v>
      </c>
      <c r="C507" s="34">
        <v>3971647</v>
      </c>
      <c r="D507" s="33" t="s">
        <v>488</v>
      </c>
      <c r="E507" s="33" t="s">
        <v>1253</v>
      </c>
      <c r="F507" s="33" t="s">
        <v>489</v>
      </c>
      <c r="G507" s="33" t="s">
        <v>60</v>
      </c>
      <c r="H507" s="33" t="s">
        <v>490</v>
      </c>
      <c r="I507">
        <f>MONTH(Tabla4[[#This Row],[Fecha de Registro]])</f>
        <v>2</v>
      </c>
    </row>
    <row r="508" spans="1:9" x14ac:dyDescent="0.25">
      <c r="A508" s="33" t="s">
        <v>1317</v>
      </c>
      <c r="B508" s="33" t="s">
        <v>51</v>
      </c>
      <c r="C508" s="34">
        <v>3971647</v>
      </c>
      <c r="D508" s="33" t="s">
        <v>488</v>
      </c>
      <c r="E508" s="33" t="s">
        <v>1252</v>
      </c>
      <c r="F508" s="33" t="s">
        <v>489</v>
      </c>
      <c r="G508" s="33" t="s">
        <v>60</v>
      </c>
      <c r="H508" s="33" t="s">
        <v>490</v>
      </c>
      <c r="I508">
        <f>MONTH(Tabla4[[#This Row],[Fecha de Registro]])</f>
        <v>2</v>
      </c>
    </row>
    <row r="509" spans="1:9" x14ac:dyDescent="0.25">
      <c r="A509" s="33" t="s">
        <v>1317</v>
      </c>
      <c r="B509" s="33" t="s">
        <v>51</v>
      </c>
      <c r="C509" s="34">
        <v>3971647</v>
      </c>
      <c r="D509" s="33" t="s">
        <v>488</v>
      </c>
      <c r="E509" s="33" t="s">
        <v>1251</v>
      </c>
      <c r="F509" s="33" t="s">
        <v>489</v>
      </c>
      <c r="G509" s="33" t="s">
        <v>60</v>
      </c>
      <c r="H509" s="33" t="s">
        <v>490</v>
      </c>
      <c r="I509">
        <f>MONTH(Tabla4[[#This Row],[Fecha de Registro]])</f>
        <v>2</v>
      </c>
    </row>
    <row r="510" spans="1:9" x14ac:dyDescent="0.25">
      <c r="A510" s="33" t="s">
        <v>1317</v>
      </c>
      <c r="B510" s="33" t="s">
        <v>51</v>
      </c>
      <c r="C510" s="34">
        <v>3971647</v>
      </c>
      <c r="D510" s="33" t="s">
        <v>488</v>
      </c>
      <c r="E510" s="33" t="s">
        <v>1250</v>
      </c>
      <c r="F510" s="33" t="s">
        <v>489</v>
      </c>
      <c r="G510" s="33" t="s">
        <v>60</v>
      </c>
      <c r="H510" s="33" t="s">
        <v>490</v>
      </c>
      <c r="I510">
        <f>MONTH(Tabla4[[#This Row],[Fecha de Registro]])</f>
        <v>2</v>
      </c>
    </row>
    <row r="511" spans="1:9" x14ac:dyDescent="0.25">
      <c r="A511" s="33" t="s">
        <v>1317</v>
      </c>
      <c r="B511" s="33" t="s">
        <v>51</v>
      </c>
      <c r="C511" s="34">
        <v>3971647</v>
      </c>
      <c r="D511" s="33" t="s">
        <v>488</v>
      </c>
      <c r="E511" s="33" t="s">
        <v>1249</v>
      </c>
      <c r="F511" s="33" t="s">
        <v>489</v>
      </c>
      <c r="G511" s="33" t="s">
        <v>60</v>
      </c>
      <c r="H511" s="33" t="s">
        <v>490</v>
      </c>
      <c r="I511">
        <f>MONTH(Tabla4[[#This Row],[Fecha de Registro]])</f>
        <v>2</v>
      </c>
    </row>
    <row r="512" spans="1:9" x14ac:dyDescent="0.25">
      <c r="A512" s="33" t="s">
        <v>1317</v>
      </c>
      <c r="B512" s="33" t="s">
        <v>51</v>
      </c>
      <c r="C512" s="34">
        <v>3971647</v>
      </c>
      <c r="D512" s="33" t="s">
        <v>488</v>
      </c>
      <c r="E512" s="33" t="s">
        <v>1248</v>
      </c>
      <c r="F512" s="33" t="s">
        <v>489</v>
      </c>
      <c r="G512" s="33" t="s">
        <v>60</v>
      </c>
      <c r="H512" s="33" t="s">
        <v>490</v>
      </c>
      <c r="I512">
        <f>MONTH(Tabla4[[#This Row],[Fecha de Registro]])</f>
        <v>2</v>
      </c>
    </row>
    <row r="513" spans="1:9" x14ac:dyDescent="0.25">
      <c r="A513" s="33" t="s">
        <v>1317</v>
      </c>
      <c r="B513" s="33" t="s">
        <v>51</v>
      </c>
      <c r="C513" s="34">
        <v>3971647</v>
      </c>
      <c r="D513" s="33" t="s">
        <v>488</v>
      </c>
      <c r="E513" s="33" t="s">
        <v>1247</v>
      </c>
      <c r="F513" s="33" t="s">
        <v>489</v>
      </c>
      <c r="G513" s="33" t="s">
        <v>60</v>
      </c>
      <c r="H513" s="33" t="s">
        <v>490</v>
      </c>
      <c r="I513">
        <f>MONTH(Tabla4[[#This Row],[Fecha de Registro]])</f>
        <v>2</v>
      </c>
    </row>
    <row r="514" spans="1:9" x14ac:dyDescent="0.25">
      <c r="A514" s="33" t="s">
        <v>1317</v>
      </c>
      <c r="B514" s="33" t="s">
        <v>51</v>
      </c>
      <c r="C514" s="34">
        <v>3971647</v>
      </c>
      <c r="D514" s="33" t="s">
        <v>488</v>
      </c>
      <c r="E514" s="33" t="s">
        <v>1246</v>
      </c>
      <c r="F514" s="33" t="s">
        <v>489</v>
      </c>
      <c r="G514" s="33" t="s">
        <v>60</v>
      </c>
      <c r="H514" s="33" t="s">
        <v>490</v>
      </c>
      <c r="I514">
        <f>MONTH(Tabla4[[#This Row],[Fecha de Registro]])</f>
        <v>2</v>
      </c>
    </row>
    <row r="515" spans="1:9" x14ac:dyDescent="0.25">
      <c r="A515" s="33" t="s">
        <v>1317</v>
      </c>
      <c r="B515" s="33" t="s">
        <v>51</v>
      </c>
      <c r="C515" s="34">
        <v>3971647</v>
      </c>
      <c r="D515" s="33" t="s">
        <v>488</v>
      </c>
      <c r="E515" s="33" t="s">
        <v>1245</v>
      </c>
      <c r="F515" s="33" t="s">
        <v>489</v>
      </c>
      <c r="G515" s="33" t="s">
        <v>60</v>
      </c>
      <c r="H515" s="33" t="s">
        <v>490</v>
      </c>
      <c r="I515">
        <f>MONTH(Tabla4[[#This Row],[Fecha de Registro]])</f>
        <v>2</v>
      </c>
    </row>
    <row r="516" spans="1:9" x14ac:dyDescent="0.25">
      <c r="A516" s="33" t="s">
        <v>1317</v>
      </c>
      <c r="B516" s="33" t="s">
        <v>51</v>
      </c>
      <c r="C516" s="34">
        <v>3971647</v>
      </c>
      <c r="D516" s="33" t="s">
        <v>488</v>
      </c>
      <c r="E516" s="33" t="s">
        <v>970</v>
      </c>
      <c r="F516" s="33" t="s">
        <v>489</v>
      </c>
      <c r="G516" s="33" t="s">
        <v>60</v>
      </c>
      <c r="H516" s="33" t="s">
        <v>490</v>
      </c>
      <c r="I516">
        <f>MONTH(Tabla4[[#This Row],[Fecha de Registro]])</f>
        <v>2</v>
      </c>
    </row>
    <row r="517" spans="1:9" x14ac:dyDescent="0.25">
      <c r="A517" s="33" t="s">
        <v>1317</v>
      </c>
      <c r="B517" s="33" t="s">
        <v>51</v>
      </c>
      <c r="C517" s="34">
        <v>3971647</v>
      </c>
      <c r="D517" s="33" t="s">
        <v>488</v>
      </c>
      <c r="E517" s="33" t="s">
        <v>1244</v>
      </c>
      <c r="F517" s="33" t="s">
        <v>489</v>
      </c>
      <c r="G517" s="33" t="s">
        <v>60</v>
      </c>
      <c r="H517" s="33" t="s">
        <v>490</v>
      </c>
      <c r="I517">
        <f>MONTH(Tabla4[[#This Row],[Fecha de Registro]])</f>
        <v>2</v>
      </c>
    </row>
    <row r="518" spans="1:9" x14ac:dyDescent="0.25">
      <c r="A518" s="33" t="s">
        <v>1317</v>
      </c>
      <c r="B518" s="33" t="s">
        <v>51</v>
      </c>
      <c r="C518" s="34">
        <v>3971647</v>
      </c>
      <c r="D518" s="33" t="s">
        <v>488</v>
      </c>
      <c r="E518" s="33" t="s">
        <v>1243</v>
      </c>
      <c r="F518" s="33" t="s">
        <v>489</v>
      </c>
      <c r="G518" s="33" t="s">
        <v>60</v>
      </c>
      <c r="H518" s="33" t="s">
        <v>490</v>
      </c>
      <c r="I518">
        <f>MONTH(Tabla4[[#This Row],[Fecha de Registro]])</f>
        <v>2</v>
      </c>
    </row>
    <row r="519" spans="1:9" x14ac:dyDescent="0.25">
      <c r="A519" s="33" t="s">
        <v>1317</v>
      </c>
      <c r="B519" s="33" t="s">
        <v>51</v>
      </c>
      <c r="C519" s="34">
        <v>3971647</v>
      </c>
      <c r="D519" s="33" t="s">
        <v>488</v>
      </c>
      <c r="E519" s="33" t="s">
        <v>1242</v>
      </c>
      <c r="F519" s="33" t="s">
        <v>489</v>
      </c>
      <c r="G519" s="33" t="s">
        <v>60</v>
      </c>
      <c r="H519" s="33" t="s">
        <v>490</v>
      </c>
      <c r="I519">
        <f>MONTH(Tabla4[[#This Row],[Fecha de Registro]])</f>
        <v>2</v>
      </c>
    </row>
    <row r="520" spans="1:9" x14ac:dyDescent="0.25">
      <c r="A520" s="33" t="s">
        <v>1317</v>
      </c>
      <c r="B520" s="33" t="s">
        <v>51</v>
      </c>
      <c r="C520" s="34">
        <v>3971647</v>
      </c>
      <c r="D520" s="33" t="s">
        <v>488</v>
      </c>
      <c r="E520" s="33" t="s">
        <v>196</v>
      </c>
      <c r="F520" s="33" t="s">
        <v>489</v>
      </c>
      <c r="G520" s="33" t="s">
        <v>60</v>
      </c>
      <c r="H520" s="33" t="s">
        <v>490</v>
      </c>
      <c r="I520">
        <f>MONTH(Tabla4[[#This Row],[Fecha de Registro]])</f>
        <v>2</v>
      </c>
    </row>
    <row r="521" spans="1:9" x14ac:dyDescent="0.25">
      <c r="A521" s="33" t="s">
        <v>1317</v>
      </c>
      <c r="B521" s="33" t="s">
        <v>51</v>
      </c>
      <c r="C521" s="34">
        <v>3971647</v>
      </c>
      <c r="D521" s="33" t="s">
        <v>488</v>
      </c>
      <c r="E521" s="33" t="s">
        <v>1241</v>
      </c>
      <c r="F521" s="33" t="s">
        <v>489</v>
      </c>
      <c r="G521" s="33" t="s">
        <v>60</v>
      </c>
      <c r="H521" s="33" t="s">
        <v>490</v>
      </c>
      <c r="I521">
        <f>MONTH(Tabla4[[#This Row],[Fecha de Registro]])</f>
        <v>2</v>
      </c>
    </row>
    <row r="522" spans="1:9" x14ac:dyDescent="0.25">
      <c r="A522" s="33" t="s">
        <v>1317</v>
      </c>
      <c r="B522" s="33" t="s">
        <v>51</v>
      </c>
      <c r="C522" s="34">
        <v>3971647</v>
      </c>
      <c r="D522" s="33" t="s">
        <v>488</v>
      </c>
      <c r="E522" s="33" t="s">
        <v>1240</v>
      </c>
      <c r="F522" s="33" t="s">
        <v>489</v>
      </c>
      <c r="G522" s="33" t="s">
        <v>60</v>
      </c>
      <c r="H522" s="33" t="s">
        <v>490</v>
      </c>
      <c r="I522">
        <f>MONTH(Tabla4[[#This Row],[Fecha de Registro]])</f>
        <v>2</v>
      </c>
    </row>
    <row r="523" spans="1:9" x14ac:dyDescent="0.25">
      <c r="A523" s="33" t="s">
        <v>1317</v>
      </c>
      <c r="B523" s="33" t="s">
        <v>51</v>
      </c>
      <c r="C523" s="34">
        <v>3971647</v>
      </c>
      <c r="D523" s="33" t="s">
        <v>488</v>
      </c>
      <c r="E523" s="33" t="s">
        <v>235</v>
      </c>
      <c r="F523" s="33" t="s">
        <v>489</v>
      </c>
      <c r="G523" s="33" t="s">
        <v>60</v>
      </c>
      <c r="H523" s="33" t="s">
        <v>490</v>
      </c>
      <c r="I523">
        <f>MONTH(Tabla4[[#This Row],[Fecha de Registro]])</f>
        <v>2</v>
      </c>
    </row>
    <row r="524" spans="1:9" x14ac:dyDescent="0.25">
      <c r="A524" s="33" t="s">
        <v>1317</v>
      </c>
      <c r="B524" s="33" t="s">
        <v>51</v>
      </c>
      <c r="C524" s="34">
        <v>3971647</v>
      </c>
      <c r="D524" s="33" t="s">
        <v>488</v>
      </c>
      <c r="E524" s="33" t="s">
        <v>1239</v>
      </c>
      <c r="F524" s="33" t="s">
        <v>489</v>
      </c>
      <c r="G524" s="33" t="s">
        <v>60</v>
      </c>
      <c r="H524" s="33" t="s">
        <v>490</v>
      </c>
      <c r="I524">
        <f>MONTH(Tabla4[[#This Row],[Fecha de Registro]])</f>
        <v>2</v>
      </c>
    </row>
    <row r="525" spans="1:9" x14ac:dyDescent="0.25">
      <c r="A525" s="33" t="s">
        <v>1317</v>
      </c>
      <c r="B525" s="33" t="s">
        <v>51</v>
      </c>
      <c r="C525" s="34">
        <v>3971647</v>
      </c>
      <c r="D525" s="33" t="s">
        <v>488</v>
      </c>
      <c r="E525" s="33" t="s">
        <v>1238</v>
      </c>
      <c r="F525" s="33" t="s">
        <v>489</v>
      </c>
      <c r="G525" s="33" t="s">
        <v>60</v>
      </c>
      <c r="H525" s="33" t="s">
        <v>490</v>
      </c>
      <c r="I525">
        <f>MONTH(Tabla4[[#This Row],[Fecha de Registro]])</f>
        <v>2</v>
      </c>
    </row>
    <row r="526" spans="1:9" x14ac:dyDescent="0.25">
      <c r="A526" s="33" t="s">
        <v>1317</v>
      </c>
      <c r="B526" s="33" t="s">
        <v>51</v>
      </c>
      <c r="C526" s="34">
        <v>3971647</v>
      </c>
      <c r="D526" s="33" t="s">
        <v>488</v>
      </c>
      <c r="E526" s="33" t="s">
        <v>1237</v>
      </c>
      <c r="F526" s="33" t="s">
        <v>489</v>
      </c>
      <c r="G526" s="33" t="s">
        <v>60</v>
      </c>
      <c r="H526" s="33" t="s">
        <v>490</v>
      </c>
      <c r="I526">
        <f>MONTH(Tabla4[[#This Row],[Fecha de Registro]])</f>
        <v>2</v>
      </c>
    </row>
    <row r="527" spans="1:9" x14ac:dyDescent="0.25">
      <c r="A527" s="33" t="s">
        <v>1317</v>
      </c>
      <c r="B527" s="33" t="s">
        <v>51</v>
      </c>
      <c r="C527" s="34">
        <v>3971647</v>
      </c>
      <c r="D527" s="33" t="s">
        <v>488</v>
      </c>
      <c r="E527" s="33" t="s">
        <v>1236</v>
      </c>
      <c r="F527" s="33" t="s">
        <v>489</v>
      </c>
      <c r="G527" s="33" t="s">
        <v>60</v>
      </c>
      <c r="H527" s="33" t="s">
        <v>490</v>
      </c>
      <c r="I527">
        <f>MONTH(Tabla4[[#This Row],[Fecha de Registro]])</f>
        <v>2</v>
      </c>
    </row>
    <row r="528" spans="1:9" x14ac:dyDescent="0.25">
      <c r="A528" s="33" t="s">
        <v>1317</v>
      </c>
      <c r="B528" s="33" t="s">
        <v>51</v>
      </c>
      <c r="C528" s="34">
        <v>3971647</v>
      </c>
      <c r="D528" s="33" t="s">
        <v>488</v>
      </c>
      <c r="E528" s="33" t="s">
        <v>205</v>
      </c>
      <c r="F528" s="33" t="s">
        <v>489</v>
      </c>
      <c r="G528" s="33" t="s">
        <v>60</v>
      </c>
      <c r="H528" s="33" t="s">
        <v>490</v>
      </c>
      <c r="I528">
        <f>MONTH(Tabla4[[#This Row],[Fecha de Registro]])</f>
        <v>2</v>
      </c>
    </row>
    <row r="529" spans="1:9" x14ac:dyDescent="0.25">
      <c r="A529" s="33" t="s">
        <v>1317</v>
      </c>
      <c r="B529" s="33" t="s">
        <v>51</v>
      </c>
      <c r="C529" s="34">
        <v>3971647</v>
      </c>
      <c r="D529" s="33" t="s">
        <v>488</v>
      </c>
      <c r="E529" s="33" t="s">
        <v>1235</v>
      </c>
      <c r="F529" s="33" t="s">
        <v>489</v>
      </c>
      <c r="G529" s="33" t="s">
        <v>60</v>
      </c>
      <c r="H529" s="33" t="s">
        <v>490</v>
      </c>
      <c r="I529">
        <f>MONTH(Tabla4[[#This Row],[Fecha de Registro]])</f>
        <v>2</v>
      </c>
    </row>
    <row r="530" spans="1:9" x14ac:dyDescent="0.25">
      <c r="A530" s="33" t="s">
        <v>1317</v>
      </c>
      <c r="B530" s="33" t="s">
        <v>51</v>
      </c>
      <c r="C530" s="34">
        <v>3971647</v>
      </c>
      <c r="D530" s="33" t="s">
        <v>488</v>
      </c>
      <c r="E530" s="33" t="s">
        <v>1234</v>
      </c>
      <c r="F530" s="33" t="s">
        <v>489</v>
      </c>
      <c r="G530" s="33" t="s">
        <v>60</v>
      </c>
      <c r="H530" s="33" t="s">
        <v>490</v>
      </c>
      <c r="I530">
        <f>MONTH(Tabla4[[#This Row],[Fecha de Registro]])</f>
        <v>2</v>
      </c>
    </row>
    <row r="531" spans="1:9" x14ac:dyDescent="0.25">
      <c r="A531" s="33" t="s">
        <v>1317</v>
      </c>
      <c r="B531" s="33" t="s">
        <v>51</v>
      </c>
      <c r="C531" s="34">
        <v>3971647</v>
      </c>
      <c r="D531" s="33" t="s">
        <v>488</v>
      </c>
      <c r="E531" s="33" t="s">
        <v>1233</v>
      </c>
      <c r="F531" s="33" t="s">
        <v>489</v>
      </c>
      <c r="G531" s="33" t="s">
        <v>60</v>
      </c>
      <c r="H531" s="33" t="s">
        <v>490</v>
      </c>
      <c r="I531">
        <f>MONTH(Tabla4[[#This Row],[Fecha de Registro]])</f>
        <v>2</v>
      </c>
    </row>
    <row r="532" spans="1:9" x14ac:dyDescent="0.25">
      <c r="A532" s="33" t="s">
        <v>1317</v>
      </c>
      <c r="B532" s="33" t="s">
        <v>51</v>
      </c>
      <c r="C532" s="34">
        <v>3971647</v>
      </c>
      <c r="D532" s="33" t="s">
        <v>488</v>
      </c>
      <c r="E532" s="33" t="s">
        <v>1232</v>
      </c>
      <c r="F532" s="33" t="s">
        <v>489</v>
      </c>
      <c r="G532" s="33" t="s">
        <v>60</v>
      </c>
      <c r="H532" s="33" t="s">
        <v>490</v>
      </c>
      <c r="I532">
        <f>MONTH(Tabla4[[#This Row],[Fecha de Registro]])</f>
        <v>2</v>
      </c>
    </row>
    <row r="533" spans="1:9" x14ac:dyDescent="0.25">
      <c r="A533" s="33" t="s">
        <v>1317</v>
      </c>
      <c r="B533" s="33" t="s">
        <v>51</v>
      </c>
      <c r="C533" s="34">
        <v>3971647</v>
      </c>
      <c r="D533" s="33" t="s">
        <v>488</v>
      </c>
      <c r="E533" s="33" t="s">
        <v>1231</v>
      </c>
      <c r="F533" s="33" t="s">
        <v>489</v>
      </c>
      <c r="G533" s="33" t="s">
        <v>60</v>
      </c>
      <c r="H533" s="33" t="s">
        <v>490</v>
      </c>
      <c r="I533">
        <f>MONTH(Tabla4[[#This Row],[Fecha de Registro]])</f>
        <v>2</v>
      </c>
    </row>
    <row r="534" spans="1:9" x14ac:dyDescent="0.25">
      <c r="A534" s="33" t="s">
        <v>1317</v>
      </c>
      <c r="B534" s="33" t="s">
        <v>51</v>
      </c>
      <c r="C534" s="34">
        <v>3971647</v>
      </c>
      <c r="D534" s="33" t="s">
        <v>488</v>
      </c>
      <c r="E534" s="33" t="s">
        <v>1230</v>
      </c>
      <c r="F534" s="33" t="s">
        <v>489</v>
      </c>
      <c r="G534" s="33" t="s">
        <v>60</v>
      </c>
      <c r="H534" s="33" t="s">
        <v>490</v>
      </c>
      <c r="I534">
        <f>MONTH(Tabla4[[#This Row],[Fecha de Registro]])</f>
        <v>2</v>
      </c>
    </row>
    <row r="535" spans="1:9" x14ac:dyDescent="0.25">
      <c r="A535" s="33" t="s">
        <v>1317</v>
      </c>
      <c r="B535" s="33" t="s">
        <v>51</v>
      </c>
      <c r="C535" s="34">
        <v>3971647</v>
      </c>
      <c r="D535" s="33" t="s">
        <v>488</v>
      </c>
      <c r="E535" s="33" t="s">
        <v>1229</v>
      </c>
      <c r="F535" s="33" t="s">
        <v>489</v>
      </c>
      <c r="G535" s="33" t="s">
        <v>60</v>
      </c>
      <c r="H535" s="33" t="s">
        <v>490</v>
      </c>
      <c r="I535">
        <f>MONTH(Tabla4[[#This Row],[Fecha de Registro]])</f>
        <v>2</v>
      </c>
    </row>
    <row r="536" spans="1:9" x14ac:dyDescent="0.25">
      <c r="A536" s="33" t="s">
        <v>1317</v>
      </c>
      <c r="B536" s="33" t="s">
        <v>51</v>
      </c>
      <c r="C536" s="34">
        <v>3971647</v>
      </c>
      <c r="D536" s="33" t="s">
        <v>488</v>
      </c>
      <c r="E536" s="33" t="s">
        <v>1228</v>
      </c>
      <c r="F536" s="33" t="s">
        <v>489</v>
      </c>
      <c r="G536" s="33" t="s">
        <v>60</v>
      </c>
      <c r="H536" s="33" t="s">
        <v>490</v>
      </c>
      <c r="I536">
        <f>MONTH(Tabla4[[#This Row],[Fecha de Registro]])</f>
        <v>2</v>
      </c>
    </row>
    <row r="537" spans="1:9" x14ac:dyDescent="0.25">
      <c r="A537" s="33" t="s">
        <v>1317</v>
      </c>
      <c r="B537" s="33" t="s">
        <v>51</v>
      </c>
      <c r="C537" s="34">
        <v>3971647</v>
      </c>
      <c r="D537" s="33" t="s">
        <v>488</v>
      </c>
      <c r="E537" s="33" t="s">
        <v>1227</v>
      </c>
      <c r="F537" s="33" t="s">
        <v>489</v>
      </c>
      <c r="G537" s="33" t="s">
        <v>60</v>
      </c>
      <c r="H537" s="33" t="s">
        <v>490</v>
      </c>
      <c r="I537">
        <f>MONTH(Tabla4[[#This Row],[Fecha de Registro]])</f>
        <v>2</v>
      </c>
    </row>
    <row r="538" spans="1:9" x14ac:dyDescent="0.25">
      <c r="A538" s="33" t="s">
        <v>1317</v>
      </c>
      <c r="B538" s="33" t="s">
        <v>51</v>
      </c>
      <c r="C538" s="34">
        <v>3971647</v>
      </c>
      <c r="D538" s="33" t="s">
        <v>488</v>
      </c>
      <c r="E538" s="33" t="s">
        <v>216</v>
      </c>
      <c r="F538" s="33" t="s">
        <v>489</v>
      </c>
      <c r="G538" s="33" t="s">
        <v>60</v>
      </c>
      <c r="H538" s="33" t="s">
        <v>490</v>
      </c>
      <c r="I538">
        <f>MONTH(Tabla4[[#This Row],[Fecha de Registro]])</f>
        <v>2</v>
      </c>
    </row>
    <row r="539" spans="1:9" x14ac:dyDescent="0.25">
      <c r="A539" s="33" t="s">
        <v>1317</v>
      </c>
      <c r="B539" s="33" t="s">
        <v>51</v>
      </c>
      <c r="C539" s="34">
        <v>3971647</v>
      </c>
      <c r="D539" s="33" t="s">
        <v>488</v>
      </c>
      <c r="E539" s="33" t="s">
        <v>1226</v>
      </c>
      <c r="F539" s="33" t="s">
        <v>489</v>
      </c>
      <c r="G539" s="33" t="s">
        <v>60</v>
      </c>
      <c r="H539" s="33" t="s">
        <v>490</v>
      </c>
      <c r="I539">
        <f>MONTH(Tabla4[[#This Row],[Fecha de Registro]])</f>
        <v>2</v>
      </c>
    </row>
    <row r="540" spans="1:9" x14ac:dyDescent="0.25">
      <c r="A540" s="33" t="s">
        <v>1317</v>
      </c>
      <c r="B540" s="33" t="s">
        <v>51</v>
      </c>
      <c r="C540" s="34">
        <v>3971647</v>
      </c>
      <c r="D540" s="33" t="s">
        <v>488</v>
      </c>
      <c r="E540" s="33" t="s">
        <v>1002</v>
      </c>
      <c r="F540" s="33" t="s">
        <v>489</v>
      </c>
      <c r="G540" s="33" t="s">
        <v>60</v>
      </c>
      <c r="H540" s="33" t="s">
        <v>490</v>
      </c>
      <c r="I540">
        <f>MONTH(Tabla4[[#This Row],[Fecha de Registro]])</f>
        <v>2</v>
      </c>
    </row>
    <row r="541" spans="1:9" x14ac:dyDescent="0.25">
      <c r="A541" s="33" t="s">
        <v>1317</v>
      </c>
      <c r="B541" s="33" t="s">
        <v>51</v>
      </c>
      <c r="C541" s="34">
        <v>3971647</v>
      </c>
      <c r="D541" s="33" t="s">
        <v>488</v>
      </c>
      <c r="E541" s="33" t="s">
        <v>211</v>
      </c>
      <c r="F541" s="33" t="s">
        <v>489</v>
      </c>
      <c r="G541" s="33" t="s">
        <v>60</v>
      </c>
      <c r="H541" s="33" t="s">
        <v>490</v>
      </c>
      <c r="I541">
        <f>MONTH(Tabla4[[#This Row],[Fecha de Registro]])</f>
        <v>2</v>
      </c>
    </row>
    <row r="542" spans="1:9" x14ac:dyDescent="0.25">
      <c r="A542" s="33" t="s">
        <v>1317</v>
      </c>
      <c r="B542" s="33" t="s">
        <v>51</v>
      </c>
      <c r="C542" s="34">
        <v>3971647</v>
      </c>
      <c r="D542" s="33" t="s">
        <v>488</v>
      </c>
      <c r="E542" s="33" t="s">
        <v>1225</v>
      </c>
      <c r="F542" s="33" t="s">
        <v>489</v>
      </c>
      <c r="G542" s="33" t="s">
        <v>60</v>
      </c>
      <c r="H542" s="33" t="s">
        <v>490</v>
      </c>
      <c r="I542">
        <f>MONTH(Tabla4[[#This Row],[Fecha de Registro]])</f>
        <v>2</v>
      </c>
    </row>
    <row r="543" spans="1:9" x14ac:dyDescent="0.25">
      <c r="A543" s="33" t="s">
        <v>1317</v>
      </c>
      <c r="B543" s="33" t="s">
        <v>51</v>
      </c>
      <c r="C543" s="34">
        <v>3971647</v>
      </c>
      <c r="D543" s="33" t="s">
        <v>488</v>
      </c>
      <c r="E543" s="33" t="s">
        <v>1224</v>
      </c>
      <c r="F543" s="33" t="s">
        <v>489</v>
      </c>
      <c r="G543" s="33" t="s">
        <v>60</v>
      </c>
      <c r="H543" s="33" t="s">
        <v>490</v>
      </c>
      <c r="I543">
        <f>MONTH(Tabla4[[#This Row],[Fecha de Registro]])</f>
        <v>2</v>
      </c>
    </row>
    <row r="544" spans="1:9" x14ac:dyDescent="0.25">
      <c r="A544" s="33" t="s">
        <v>1317</v>
      </c>
      <c r="B544" s="33" t="s">
        <v>51</v>
      </c>
      <c r="C544" s="34">
        <v>3971647</v>
      </c>
      <c r="D544" s="33" t="s">
        <v>488</v>
      </c>
      <c r="E544" s="33" t="s">
        <v>1223</v>
      </c>
      <c r="F544" s="33" t="s">
        <v>489</v>
      </c>
      <c r="G544" s="33" t="s">
        <v>60</v>
      </c>
      <c r="H544" s="33" t="s">
        <v>490</v>
      </c>
      <c r="I544">
        <f>MONTH(Tabla4[[#This Row],[Fecha de Registro]])</f>
        <v>2</v>
      </c>
    </row>
    <row r="545" spans="1:9" x14ac:dyDescent="0.25">
      <c r="A545" s="33" t="s">
        <v>1317</v>
      </c>
      <c r="B545" s="33" t="s">
        <v>51</v>
      </c>
      <c r="C545" s="34">
        <v>3971647</v>
      </c>
      <c r="D545" s="33" t="s">
        <v>488</v>
      </c>
      <c r="E545" s="33" t="s">
        <v>1222</v>
      </c>
      <c r="F545" s="33" t="s">
        <v>489</v>
      </c>
      <c r="G545" s="33" t="s">
        <v>60</v>
      </c>
      <c r="H545" s="33" t="s">
        <v>490</v>
      </c>
      <c r="I545">
        <f>MONTH(Tabla4[[#This Row],[Fecha de Registro]])</f>
        <v>2</v>
      </c>
    </row>
    <row r="546" spans="1:9" x14ac:dyDescent="0.25">
      <c r="A546" s="33" t="s">
        <v>1317</v>
      </c>
      <c r="B546" s="33" t="s">
        <v>51</v>
      </c>
      <c r="C546" s="34">
        <v>3971647</v>
      </c>
      <c r="D546" s="33" t="s">
        <v>488</v>
      </c>
      <c r="E546" s="33" t="s">
        <v>1221</v>
      </c>
      <c r="F546" s="33" t="s">
        <v>489</v>
      </c>
      <c r="G546" s="33" t="s">
        <v>60</v>
      </c>
      <c r="H546" s="33" t="s">
        <v>490</v>
      </c>
      <c r="I546">
        <f>MONTH(Tabla4[[#This Row],[Fecha de Registro]])</f>
        <v>2</v>
      </c>
    </row>
    <row r="547" spans="1:9" x14ac:dyDescent="0.25">
      <c r="A547" s="33" t="s">
        <v>1317</v>
      </c>
      <c r="B547" s="33" t="s">
        <v>51</v>
      </c>
      <c r="C547" s="34">
        <v>3971647</v>
      </c>
      <c r="D547" s="33" t="s">
        <v>488</v>
      </c>
      <c r="E547" s="33" t="s">
        <v>1220</v>
      </c>
      <c r="F547" s="33" t="s">
        <v>489</v>
      </c>
      <c r="G547" s="33" t="s">
        <v>60</v>
      </c>
      <c r="H547" s="33" t="s">
        <v>490</v>
      </c>
      <c r="I547">
        <f>MONTH(Tabla4[[#This Row],[Fecha de Registro]])</f>
        <v>2</v>
      </c>
    </row>
    <row r="548" spans="1:9" x14ac:dyDescent="0.25">
      <c r="A548" s="33" t="s">
        <v>1317</v>
      </c>
      <c r="B548" s="33" t="s">
        <v>51</v>
      </c>
      <c r="C548" s="34">
        <v>3971647</v>
      </c>
      <c r="D548" s="33" t="s">
        <v>488</v>
      </c>
      <c r="E548" s="33" t="s">
        <v>1219</v>
      </c>
      <c r="F548" s="33" t="s">
        <v>489</v>
      </c>
      <c r="G548" s="33" t="s">
        <v>60</v>
      </c>
      <c r="H548" s="33" t="s">
        <v>490</v>
      </c>
      <c r="I548">
        <f>MONTH(Tabla4[[#This Row],[Fecha de Registro]])</f>
        <v>2</v>
      </c>
    </row>
    <row r="549" spans="1:9" x14ac:dyDescent="0.25">
      <c r="A549" s="33" t="s">
        <v>1317</v>
      </c>
      <c r="B549" s="33" t="s">
        <v>51</v>
      </c>
      <c r="C549" s="34">
        <v>3971647</v>
      </c>
      <c r="D549" s="33" t="s">
        <v>488</v>
      </c>
      <c r="E549" s="33" t="s">
        <v>1218</v>
      </c>
      <c r="F549" s="33" t="s">
        <v>489</v>
      </c>
      <c r="G549" s="33" t="s">
        <v>60</v>
      </c>
      <c r="H549" s="33" t="s">
        <v>490</v>
      </c>
      <c r="I549">
        <f>MONTH(Tabla4[[#This Row],[Fecha de Registro]])</f>
        <v>2</v>
      </c>
    </row>
    <row r="550" spans="1:9" x14ac:dyDescent="0.25">
      <c r="A550" s="33" t="s">
        <v>1317</v>
      </c>
      <c r="B550" s="33" t="s">
        <v>51</v>
      </c>
      <c r="C550" s="34">
        <v>3971647</v>
      </c>
      <c r="D550" s="33" t="s">
        <v>488</v>
      </c>
      <c r="E550" s="33" t="s">
        <v>1217</v>
      </c>
      <c r="F550" s="33" t="s">
        <v>489</v>
      </c>
      <c r="G550" s="33" t="s">
        <v>60</v>
      </c>
      <c r="H550" s="33" t="s">
        <v>490</v>
      </c>
      <c r="I550">
        <f>MONTH(Tabla4[[#This Row],[Fecha de Registro]])</f>
        <v>2</v>
      </c>
    </row>
    <row r="551" spans="1:9" x14ac:dyDescent="0.25">
      <c r="A551" s="33" t="s">
        <v>1317</v>
      </c>
      <c r="B551" s="33" t="s">
        <v>51</v>
      </c>
      <c r="C551" s="34">
        <v>3971647</v>
      </c>
      <c r="D551" s="33" t="s">
        <v>488</v>
      </c>
      <c r="E551" s="33" t="s">
        <v>1216</v>
      </c>
      <c r="F551" s="33" t="s">
        <v>489</v>
      </c>
      <c r="G551" s="33" t="s">
        <v>60</v>
      </c>
      <c r="H551" s="33" t="s">
        <v>490</v>
      </c>
      <c r="I551">
        <f>MONTH(Tabla4[[#This Row],[Fecha de Registro]])</f>
        <v>2</v>
      </c>
    </row>
    <row r="552" spans="1:9" x14ac:dyDescent="0.25">
      <c r="A552" s="33" t="s">
        <v>1317</v>
      </c>
      <c r="B552" s="33" t="s">
        <v>51</v>
      </c>
      <c r="C552" s="34">
        <v>3971647</v>
      </c>
      <c r="D552" s="33" t="s">
        <v>488</v>
      </c>
      <c r="E552" s="33" t="s">
        <v>1215</v>
      </c>
      <c r="F552" s="33" t="s">
        <v>489</v>
      </c>
      <c r="G552" s="33" t="s">
        <v>60</v>
      </c>
      <c r="H552" s="33" t="s">
        <v>490</v>
      </c>
      <c r="I552">
        <f>MONTH(Tabla4[[#This Row],[Fecha de Registro]])</f>
        <v>2</v>
      </c>
    </row>
    <row r="553" spans="1:9" x14ac:dyDescent="0.25">
      <c r="A553" s="33" t="s">
        <v>1317</v>
      </c>
      <c r="B553" s="33" t="s">
        <v>51</v>
      </c>
      <c r="C553" s="34">
        <v>3971647</v>
      </c>
      <c r="D553" s="33" t="s">
        <v>488</v>
      </c>
      <c r="E553" s="33" t="s">
        <v>1214</v>
      </c>
      <c r="F553" s="33" t="s">
        <v>489</v>
      </c>
      <c r="G553" s="33" t="s">
        <v>60</v>
      </c>
      <c r="H553" s="33" t="s">
        <v>490</v>
      </c>
      <c r="I553">
        <f>MONTH(Tabla4[[#This Row],[Fecha de Registro]])</f>
        <v>2</v>
      </c>
    </row>
    <row r="554" spans="1:9" x14ac:dyDescent="0.25">
      <c r="A554" s="33" t="s">
        <v>1317</v>
      </c>
      <c r="B554" s="33" t="s">
        <v>51</v>
      </c>
      <c r="C554" s="34">
        <v>3971647</v>
      </c>
      <c r="D554" s="33" t="s">
        <v>488</v>
      </c>
      <c r="E554" s="33" t="s">
        <v>1213</v>
      </c>
      <c r="F554" s="33" t="s">
        <v>489</v>
      </c>
      <c r="G554" s="33" t="s">
        <v>60</v>
      </c>
      <c r="H554" s="33" t="s">
        <v>490</v>
      </c>
      <c r="I554">
        <f>MONTH(Tabla4[[#This Row],[Fecha de Registro]])</f>
        <v>2</v>
      </c>
    </row>
    <row r="555" spans="1:9" x14ac:dyDescent="0.25">
      <c r="A555" s="33" t="s">
        <v>1317</v>
      </c>
      <c r="B555" s="33" t="s">
        <v>51</v>
      </c>
      <c r="C555" s="34">
        <v>3971647</v>
      </c>
      <c r="D555" s="33" t="s">
        <v>488</v>
      </c>
      <c r="E555" s="33" t="s">
        <v>1212</v>
      </c>
      <c r="F555" s="33" t="s">
        <v>489</v>
      </c>
      <c r="G555" s="33" t="s">
        <v>60</v>
      </c>
      <c r="H555" s="33" t="s">
        <v>490</v>
      </c>
      <c r="I555">
        <f>MONTH(Tabla4[[#This Row],[Fecha de Registro]])</f>
        <v>2</v>
      </c>
    </row>
    <row r="556" spans="1:9" x14ac:dyDescent="0.25">
      <c r="A556" s="33" t="s">
        <v>1317</v>
      </c>
      <c r="B556" s="33" t="s">
        <v>51</v>
      </c>
      <c r="C556" s="34">
        <v>3971647</v>
      </c>
      <c r="D556" s="33" t="s">
        <v>488</v>
      </c>
      <c r="E556" s="33" t="s">
        <v>1211</v>
      </c>
      <c r="F556" s="33" t="s">
        <v>489</v>
      </c>
      <c r="G556" s="33" t="s">
        <v>60</v>
      </c>
      <c r="H556" s="33" t="s">
        <v>490</v>
      </c>
      <c r="I556">
        <f>MONTH(Tabla4[[#This Row],[Fecha de Registro]])</f>
        <v>2</v>
      </c>
    </row>
    <row r="557" spans="1:9" x14ac:dyDescent="0.25">
      <c r="A557" s="33" t="s">
        <v>1317</v>
      </c>
      <c r="B557" s="33" t="s">
        <v>51</v>
      </c>
      <c r="C557" s="34">
        <v>3971647</v>
      </c>
      <c r="D557" s="33" t="s">
        <v>488</v>
      </c>
      <c r="E557" s="33" t="s">
        <v>1210</v>
      </c>
      <c r="F557" s="33" t="s">
        <v>489</v>
      </c>
      <c r="G557" s="33" t="s">
        <v>60</v>
      </c>
      <c r="H557" s="33" t="s">
        <v>490</v>
      </c>
      <c r="I557">
        <f>MONTH(Tabla4[[#This Row],[Fecha de Registro]])</f>
        <v>2</v>
      </c>
    </row>
    <row r="558" spans="1:9" x14ac:dyDescent="0.25">
      <c r="A558" s="33" t="s">
        <v>1317</v>
      </c>
      <c r="B558" s="33" t="s">
        <v>51</v>
      </c>
      <c r="C558" s="34">
        <v>3971647</v>
      </c>
      <c r="D558" s="33" t="s">
        <v>488</v>
      </c>
      <c r="E558" s="33" t="s">
        <v>1209</v>
      </c>
      <c r="F558" s="33" t="s">
        <v>489</v>
      </c>
      <c r="G558" s="33" t="s">
        <v>60</v>
      </c>
      <c r="H558" s="33" t="s">
        <v>490</v>
      </c>
      <c r="I558">
        <f>MONTH(Tabla4[[#This Row],[Fecha de Registro]])</f>
        <v>2</v>
      </c>
    </row>
    <row r="559" spans="1:9" x14ac:dyDescent="0.25">
      <c r="A559" s="33" t="s">
        <v>1317</v>
      </c>
      <c r="B559" s="33" t="s">
        <v>51</v>
      </c>
      <c r="C559" s="34">
        <v>3971647</v>
      </c>
      <c r="D559" s="33" t="s">
        <v>488</v>
      </c>
      <c r="E559" s="33" t="s">
        <v>1208</v>
      </c>
      <c r="F559" s="33" t="s">
        <v>489</v>
      </c>
      <c r="G559" s="33" t="s">
        <v>60</v>
      </c>
      <c r="H559" s="33" t="s">
        <v>490</v>
      </c>
      <c r="I559">
        <f>MONTH(Tabla4[[#This Row],[Fecha de Registro]])</f>
        <v>2</v>
      </c>
    </row>
    <row r="560" spans="1:9" x14ac:dyDescent="0.25">
      <c r="A560" s="33" t="s">
        <v>1317</v>
      </c>
      <c r="B560" s="33" t="s">
        <v>51</v>
      </c>
      <c r="C560" s="34">
        <v>3971647</v>
      </c>
      <c r="D560" s="33" t="s">
        <v>488</v>
      </c>
      <c r="E560" s="33" t="s">
        <v>1207</v>
      </c>
      <c r="F560" s="33" t="s">
        <v>489</v>
      </c>
      <c r="G560" s="33" t="s">
        <v>60</v>
      </c>
      <c r="H560" s="33" t="s">
        <v>490</v>
      </c>
      <c r="I560">
        <f>MONTH(Tabla4[[#This Row],[Fecha de Registro]])</f>
        <v>2</v>
      </c>
    </row>
    <row r="561" spans="1:9" x14ac:dyDescent="0.25">
      <c r="A561" s="33" t="s">
        <v>1317</v>
      </c>
      <c r="B561" s="33" t="s">
        <v>51</v>
      </c>
      <c r="C561" s="34">
        <v>3971647</v>
      </c>
      <c r="D561" s="33" t="s">
        <v>488</v>
      </c>
      <c r="E561" s="33" t="s">
        <v>1206</v>
      </c>
      <c r="F561" s="33" t="s">
        <v>489</v>
      </c>
      <c r="G561" s="33" t="s">
        <v>60</v>
      </c>
      <c r="H561" s="33" t="s">
        <v>490</v>
      </c>
      <c r="I561">
        <f>MONTH(Tabla4[[#This Row],[Fecha de Registro]])</f>
        <v>2</v>
      </c>
    </row>
    <row r="562" spans="1:9" x14ac:dyDescent="0.25">
      <c r="A562" s="33" t="s">
        <v>1317</v>
      </c>
      <c r="B562" s="33" t="s">
        <v>51</v>
      </c>
      <c r="C562" s="34">
        <v>3971647</v>
      </c>
      <c r="D562" s="33" t="s">
        <v>488</v>
      </c>
      <c r="E562" s="33" t="s">
        <v>220</v>
      </c>
      <c r="F562" s="33" t="s">
        <v>489</v>
      </c>
      <c r="G562" s="33" t="s">
        <v>60</v>
      </c>
      <c r="H562" s="33" t="s">
        <v>490</v>
      </c>
      <c r="I562">
        <f>MONTH(Tabla4[[#This Row],[Fecha de Registro]])</f>
        <v>2</v>
      </c>
    </row>
    <row r="563" spans="1:9" x14ac:dyDescent="0.25">
      <c r="A563" s="33" t="s">
        <v>1317</v>
      </c>
      <c r="B563" s="33" t="s">
        <v>51</v>
      </c>
      <c r="C563" s="34">
        <v>3971647</v>
      </c>
      <c r="D563" s="33" t="s">
        <v>488</v>
      </c>
      <c r="E563" s="33" t="s">
        <v>1205</v>
      </c>
      <c r="F563" s="33" t="s">
        <v>489</v>
      </c>
      <c r="G563" s="33" t="s">
        <v>60</v>
      </c>
      <c r="H563" s="33" t="s">
        <v>490</v>
      </c>
      <c r="I563">
        <f>MONTH(Tabla4[[#This Row],[Fecha de Registro]])</f>
        <v>2</v>
      </c>
    </row>
    <row r="564" spans="1:9" x14ac:dyDescent="0.25">
      <c r="A564" s="33" t="s">
        <v>1317</v>
      </c>
      <c r="B564" s="33" t="s">
        <v>51</v>
      </c>
      <c r="C564" s="34">
        <v>3971647</v>
      </c>
      <c r="D564" s="33" t="s">
        <v>488</v>
      </c>
      <c r="E564" s="33" t="s">
        <v>206</v>
      </c>
      <c r="F564" s="33" t="s">
        <v>489</v>
      </c>
      <c r="G564" s="33" t="s">
        <v>60</v>
      </c>
      <c r="H564" s="33" t="s">
        <v>490</v>
      </c>
      <c r="I564">
        <f>MONTH(Tabla4[[#This Row],[Fecha de Registro]])</f>
        <v>2</v>
      </c>
    </row>
    <row r="565" spans="1:9" x14ac:dyDescent="0.25">
      <c r="A565" s="33" t="s">
        <v>1317</v>
      </c>
      <c r="B565" s="33" t="s">
        <v>51</v>
      </c>
      <c r="C565" s="34">
        <v>3971647</v>
      </c>
      <c r="D565" s="33" t="s">
        <v>488</v>
      </c>
      <c r="E565" s="33" t="s">
        <v>1204</v>
      </c>
      <c r="F565" s="33" t="s">
        <v>489</v>
      </c>
      <c r="G565" s="33" t="s">
        <v>60</v>
      </c>
      <c r="H565" s="33" t="s">
        <v>490</v>
      </c>
      <c r="I565">
        <f>MONTH(Tabla4[[#This Row],[Fecha de Registro]])</f>
        <v>2</v>
      </c>
    </row>
    <row r="566" spans="1:9" x14ac:dyDescent="0.25">
      <c r="A566" s="33" t="s">
        <v>1317</v>
      </c>
      <c r="B566" s="33" t="s">
        <v>51</v>
      </c>
      <c r="C566" s="34">
        <v>3971647</v>
      </c>
      <c r="D566" s="33" t="s">
        <v>488</v>
      </c>
      <c r="E566" s="33" t="s">
        <v>1203</v>
      </c>
      <c r="F566" s="33" t="s">
        <v>489</v>
      </c>
      <c r="G566" s="33" t="s">
        <v>60</v>
      </c>
      <c r="H566" s="33" t="s">
        <v>490</v>
      </c>
      <c r="I566">
        <f>MONTH(Tabla4[[#This Row],[Fecha de Registro]])</f>
        <v>2</v>
      </c>
    </row>
    <row r="567" spans="1:9" x14ac:dyDescent="0.25">
      <c r="A567" s="33" t="s">
        <v>1317</v>
      </c>
      <c r="B567" s="33" t="s">
        <v>51</v>
      </c>
      <c r="C567" s="34">
        <v>3971647</v>
      </c>
      <c r="D567" s="33" t="s">
        <v>488</v>
      </c>
      <c r="E567" s="33" t="s">
        <v>1202</v>
      </c>
      <c r="F567" s="33" t="s">
        <v>489</v>
      </c>
      <c r="G567" s="33" t="s">
        <v>60</v>
      </c>
      <c r="H567" s="33" t="s">
        <v>490</v>
      </c>
      <c r="I567">
        <f>MONTH(Tabla4[[#This Row],[Fecha de Registro]])</f>
        <v>2</v>
      </c>
    </row>
    <row r="568" spans="1:9" x14ac:dyDescent="0.25">
      <c r="A568" s="33" t="s">
        <v>1317</v>
      </c>
      <c r="B568" s="33" t="s">
        <v>51</v>
      </c>
      <c r="C568" s="34">
        <v>3971647</v>
      </c>
      <c r="D568" s="33" t="s">
        <v>488</v>
      </c>
      <c r="E568" s="33" t="s">
        <v>1201</v>
      </c>
      <c r="F568" s="33" t="s">
        <v>489</v>
      </c>
      <c r="G568" s="33" t="s">
        <v>60</v>
      </c>
      <c r="H568" s="33" t="s">
        <v>490</v>
      </c>
      <c r="I568">
        <f>MONTH(Tabla4[[#This Row],[Fecha de Registro]])</f>
        <v>2</v>
      </c>
    </row>
    <row r="569" spans="1:9" x14ac:dyDescent="0.25">
      <c r="A569" s="33" t="s">
        <v>1317</v>
      </c>
      <c r="B569" s="33" t="s">
        <v>51</v>
      </c>
      <c r="C569" s="34">
        <v>3971647</v>
      </c>
      <c r="D569" s="33" t="s">
        <v>488</v>
      </c>
      <c r="E569" s="33" t="s">
        <v>1200</v>
      </c>
      <c r="F569" s="33" t="s">
        <v>489</v>
      </c>
      <c r="G569" s="33" t="s">
        <v>60</v>
      </c>
      <c r="H569" s="33" t="s">
        <v>490</v>
      </c>
      <c r="I569">
        <f>MONTH(Tabla4[[#This Row],[Fecha de Registro]])</f>
        <v>2</v>
      </c>
    </row>
    <row r="570" spans="1:9" x14ac:dyDescent="0.25">
      <c r="A570" s="33" t="s">
        <v>1317</v>
      </c>
      <c r="B570" s="33" t="s">
        <v>51</v>
      </c>
      <c r="C570" s="34">
        <v>3971647</v>
      </c>
      <c r="D570" s="33" t="s">
        <v>488</v>
      </c>
      <c r="E570" s="33" t="s">
        <v>1199</v>
      </c>
      <c r="F570" s="33" t="s">
        <v>489</v>
      </c>
      <c r="G570" s="33" t="s">
        <v>60</v>
      </c>
      <c r="H570" s="33" t="s">
        <v>490</v>
      </c>
      <c r="I570">
        <f>MONTH(Tabla4[[#This Row],[Fecha de Registro]])</f>
        <v>2</v>
      </c>
    </row>
    <row r="571" spans="1:9" x14ac:dyDescent="0.25">
      <c r="A571" s="33" t="s">
        <v>1317</v>
      </c>
      <c r="B571" s="33" t="s">
        <v>51</v>
      </c>
      <c r="C571" s="34">
        <v>3971647</v>
      </c>
      <c r="D571" s="33" t="s">
        <v>488</v>
      </c>
      <c r="E571" s="33" t="s">
        <v>226</v>
      </c>
      <c r="F571" s="33" t="s">
        <v>489</v>
      </c>
      <c r="G571" s="33" t="s">
        <v>60</v>
      </c>
      <c r="H571" s="33" t="s">
        <v>490</v>
      </c>
      <c r="I571">
        <f>MONTH(Tabla4[[#This Row],[Fecha de Registro]])</f>
        <v>2</v>
      </c>
    </row>
    <row r="572" spans="1:9" x14ac:dyDescent="0.25">
      <c r="A572" s="33" t="s">
        <v>1317</v>
      </c>
      <c r="B572" s="33" t="s">
        <v>51</v>
      </c>
      <c r="C572" s="34">
        <v>3971647</v>
      </c>
      <c r="D572" s="33" t="s">
        <v>488</v>
      </c>
      <c r="E572" s="33" t="s">
        <v>1198</v>
      </c>
      <c r="F572" s="33" t="s">
        <v>489</v>
      </c>
      <c r="G572" s="33" t="s">
        <v>60</v>
      </c>
      <c r="H572" s="33" t="s">
        <v>490</v>
      </c>
      <c r="I572">
        <f>MONTH(Tabla4[[#This Row],[Fecha de Registro]])</f>
        <v>2</v>
      </c>
    </row>
    <row r="573" spans="1:9" x14ac:dyDescent="0.25">
      <c r="A573" s="33" t="s">
        <v>1317</v>
      </c>
      <c r="B573" s="33" t="s">
        <v>51</v>
      </c>
      <c r="C573" s="34">
        <v>3971647</v>
      </c>
      <c r="D573" s="33" t="s">
        <v>488</v>
      </c>
      <c r="E573" s="33" t="s">
        <v>1197</v>
      </c>
      <c r="F573" s="33" t="s">
        <v>489</v>
      </c>
      <c r="G573" s="33" t="s">
        <v>60</v>
      </c>
      <c r="H573" s="33" t="s">
        <v>490</v>
      </c>
      <c r="I573">
        <f>MONTH(Tabla4[[#This Row],[Fecha de Registro]])</f>
        <v>2</v>
      </c>
    </row>
    <row r="574" spans="1:9" x14ac:dyDescent="0.25">
      <c r="A574" s="33" t="s">
        <v>1317</v>
      </c>
      <c r="B574" s="33" t="s">
        <v>51</v>
      </c>
      <c r="C574" s="34">
        <v>3971647</v>
      </c>
      <c r="D574" s="33" t="s">
        <v>488</v>
      </c>
      <c r="E574" s="33" t="s">
        <v>1196</v>
      </c>
      <c r="F574" s="33" t="s">
        <v>489</v>
      </c>
      <c r="G574" s="33" t="s">
        <v>60</v>
      </c>
      <c r="H574" s="33" t="s">
        <v>490</v>
      </c>
      <c r="I574">
        <f>MONTH(Tabla4[[#This Row],[Fecha de Registro]])</f>
        <v>2</v>
      </c>
    </row>
    <row r="575" spans="1:9" x14ac:dyDescent="0.25">
      <c r="A575" s="33" t="s">
        <v>1317</v>
      </c>
      <c r="B575" s="33" t="s">
        <v>51</v>
      </c>
      <c r="C575" s="34">
        <v>3971647</v>
      </c>
      <c r="D575" s="33" t="s">
        <v>488</v>
      </c>
      <c r="E575" s="33" t="s">
        <v>1195</v>
      </c>
      <c r="F575" s="33" t="s">
        <v>489</v>
      </c>
      <c r="G575" s="33" t="s">
        <v>60</v>
      </c>
      <c r="H575" s="33" t="s">
        <v>490</v>
      </c>
      <c r="I575">
        <f>MONTH(Tabla4[[#This Row],[Fecha de Registro]])</f>
        <v>2</v>
      </c>
    </row>
    <row r="576" spans="1:9" x14ac:dyDescent="0.25">
      <c r="A576" s="33" t="s">
        <v>1317</v>
      </c>
      <c r="B576" s="33" t="s">
        <v>51</v>
      </c>
      <c r="C576" s="34">
        <v>3971647</v>
      </c>
      <c r="D576" s="33" t="s">
        <v>488</v>
      </c>
      <c r="E576" s="33" t="s">
        <v>1194</v>
      </c>
      <c r="F576" s="33" t="s">
        <v>489</v>
      </c>
      <c r="G576" s="33" t="s">
        <v>60</v>
      </c>
      <c r="H576" s="33" t="s">
        <v>490</v>
      </c>
      <c r="I576">
        <f>MONTH(Tabla4[[#This Row],[Fecha de Registro]])</f>
        <v>2</v>
      </c>
    </row>
    <row r="577" spans="1:9" x14ac:dyDescent="0.25">
      <c r="A577" s="33" t="s">
        <v>1317</v>
      </c>
      <c r="B577" s="33" t="s">
        <v>51</v>
      </c>
      <c r="C577" s="34">
        <v>3971647</v>
      </c>
      <c r="D577" s="33" t="s">
        <v>488</v>
      </c>
      <c r="E577" s="33" t="s">
        <v>1193</v>
      </c>
      <c r="F577" s="33" t="s">
        <v>489</v>
      </c>
      <c r="G577" s="33" t="s">
        <v>60</v>
      </c>
      <c r="H577" s="33" t="s">
        <v>490</v>
      </c>
      <c r="I577">
        <f>MONTH(Tabla4[[#This Row],[Fecha de Registro]])</f>
        <v>2</v>
      </c>
    </row>
    <row r="578" spans="1:9" x14ac:dyDescent="0.25">
      <c r="A578" s="33" t="s">
        <v>1317</v>
      </c>
      <c r="B578" s="33" t="s">
        <v>51</v>
      </c>
      <c r="C578" s="34">
        <v>3971647</v>
      </c>
      <c r="D578" s="33" t="s">
        <v>488</v>
      </c>
      <c r="E578" s="33" t="s">
        <v>1192</v>
      </c>
      <c r="F578" s="33" t="s">
        <v>489</v>
      </c>
      <c r="G578" s="33" t="s">
        <v>60</v>
      </c>
      <c r="H578" s="33" t="s">
        <v>490</v>
      </c>
      <c r="I578">
        <f>MONTH(Tabla4[[#This Row],[Fecha de Registro]])</f>
        <v>2</v>
      </c>
    </row>
    <row r="579" spans="1:9" x14ac:dyDescent="0.25">
      <c r="A579" s="33" t="s">
        <v>1317</v>
      </c>
      <c r="B579" s="33" t="s">
        <v>51</v>
      </c>
      <c r="C579" s="34">
        <v>3971647</v>
      </c>
      <c r="D579" s="33" t="s">
        <v>488</v>
      </c>
      <c r="E579" s="33" t="s">
        <v>1191</v>
      </c>
      <c r="F579" s="33" t="s">
        <v>489</v>
      </c>
      <c r="G579" s="33" t="s">
        <v>60</v>
      </c>
      <c r="H579" s="33" t="s">
        <v>490</v>
      </c>
      <c r="I579">
        <f>MONTH(Tabla4[[#This Row],[Fecha de Registro]])</f>
        <v>2</v>
      </c>
    </row>
    <row r="580" spans="1:9" x14ac:dyDescent="0.25">
      <c r="A580" s="33" t="s">
        <v>1317</v>
      </c>
      <c r="B580" s="33" t="s">
        <v>51</v>
      </c>
      <c r="C580" s="34">
        <v>3971647</v>
      </c>
      <c r="D580" s="33" t="s">
        <v>488</v>
      </c>
      <c r="E580" s="33" t="s">
        <v>1190</v>
      </c>
      <c r="F580" s="33" t="s">
        <v>489</v>
      </c>
      <c r="G580" s="33" t="s">
        <v>60</v>
      </c>
      <c r="H580" s="33" t="s">
        <v>490</v>
      </c>
      <c r="I580">
        <f>MONTH(Tabla4[[#This Row],[Fecha de Registro]])</f>
        <v>2</v>
      </c>
    </row>
    <row r="581" spans="1:9" x14ac:dyDescent="0.25">
      <c r="A581" s="33" t="s">
        <v>1317</v>
      </c>
      <c r="B581" s="33" t="s">
        <v>51</v>
      </c>
      <c r="C581" s="34">
        <v>3971647</v>
      </c>
      <c r="D581" s="33" t="s">
        <v>488</v>
      </c>
      <c r="E581" s="33" t="s">
        <v>1189</v>
      </c>
      <c r="F581" s="33" t="s">
        <v>489</v>
      </c>
      <c r="G581" s="33" t="s">
        <v>60</v>
      </c>
      <c r="H581" s="33" t="s">
        <v>490</v>
      </c>
      <c r="I581">
        <f>MONTH(Tabla4[[#This Row],[Fecha de Registro]])</f>
        <v>2</v>
      </c>
    </row>
    <row r="582" spans="1:9" x14ac:dyDescent="0.25">
      <c r="A582" s="33" t="s">
        <v>1317</v>
      </c>
      <c r="B582" s="33" t="s">
        <v>51</v>
      </c>
      <c r="C582" s="34">
        <v>3971647</v>
      </c>
      <c r="D582" s="33" t="s">
        <v>488</v>
      </c>
      <c r="E582" s="33" t="s">
        <v>1188</v>
      </c>
      <c r="F582" s="33" t="s">
        <v>489</v>
      </c>
      <c r="G582" s="33" t="s">
        <v>60</v>
      </c>
      <c r="H582" s="33" t="s">
        <v>490</v>
      </c>
      <c r="I582">
        <f>MONTH(Tabla4[[#This Row],[Fecha de Registro]])</f>
        <v>2</v>
      </c>
    </row>
    <row r="583" spans="1:9" x14ac:dyDescent="0.25">
      <c r="A583" s="33" t="s">
        <v>1317</v>
      </c>
      <c r="B583" s="33" t="s">
        <v>51</v>
      </c>
      <c r="C583" s="34">
        <v>3971647</v>
      </c>
      <c r="D583" s="33" t="s">
        <v>488</v>
      </c>
      <c r="E583" s="33" t="s">
        <v>1187</v>
      </c>
      <c r="F583" s="33" t="s">
        <v>489</v>
      </c>
      <c r="G583" s="33" t="s">
        <v>60</v>
      </c>
      <c r="H583" s="33" t="s">
        <v>490</v>
      </c>
      <c r="I583">
        <f>MONTH(Tabla4[[#This Row],[Fecha de Registro]])</f>
        <v>2</v>
      </c>
    </row>
    <row r="584" spans="1:9" x14ac:dyDescent="0.25">
      <c r="A584" s="33" t="s">
        <v>1317</v>
      </c>
      <c r="B584" s="33" t="s">
        <v>51</v>
      </c>
      <c r="C584" s="34">
        <v>3971647</v>
      </c>
      <c r="D584" s="33" t="s">
        <v>488</v>
      </c>
      <c r="E584" s="33" t="s">
        <v>1186</v>
      </c>
      <c r="F584" s="33" t="s">
        <v>489</v>
      </c>
      <c r="G584" s="33" t="s">
        <v>60</v>
      </c>
      <c r="H584" s="33" t="s">
        <v>490</v>
      </c>
      <c r="I584">
        <f>MONTH(Tabla4[[#This Row],[Fecha de Registro]])</f>
        <v>2</v>
      </c>
    </row>
    <row r="585" spans="1:9" x14ac:dyDescent="0.25">
      <c r="A585" s="33" t="s">
        <v>1317</v>
      </c>
      <c r="B585" s="33" t="s">
        <v>51</v>
      </c>
      <c r="C585" s="34">
        <v>3971647</v>
      </c>
      <c r="D585" s="33" t="s">
        <v>488</v>
      </c>
      <c r="E585" s="33" t="s">
        <v>1185</v>
      </c>
      <c r="F585" s="33" t="s">
        <v>489</v>
      </c>
      <c r="G585" s="33" t="s">
        <v>60</v>
      </c>
      <c r="H585" s="33" t="s">
        <v>490</v>
      </c>
      <c r="I585">
        <f>MONTH(Tabla4[[#This Row],[Fecha de Registro]])</f>
        <v>2</v>
      </c>
    </row>
    <row r="586" spans="1:9" x14ac:dyDescent="0.25">
      <c r="A586" s="33" t="s">
        <v>1317</v>
      </c>
      <c r="B586" s="33" t="s">
        <v>51</v>
      </c>
      <c r="C586" s="34">
        <v>3971647</v>
      </c>
      <c r="D586" s="33" t="s">
        <v>488</v>
      </c>
      <c r="E586" s="33" t="s">
        <v>1184</v>
      </c>
      <c r="F586" s="33" t="s">
        <v>489</v>
      </c>
      <c r="G586" s="33" t="s">
        <v>60</v>
      </c>
      <c r="H586" s="33" t="s">
        <v>490</v>
      </c>
      <c r="I586">
        <f>MONTH(Tabla4[[#This Row],[Fecha de Registro]])</f>
        <v>2</v>
      </c>
    </row>
    <row r="587" spans="1:9" x14ac:dyDescent="0.25">
      <c r="A587" s="33" t="s">
        <v>1317</v>
      </c>
      <c r="B587" s="33" t="s">
        <v>51</v>
      </c>
      <c r="C587" s="34">
        <v>3971647</v>
      </c>
      <c r="D587" s="33" t="s">
        <v>488</v>
      </c>
      <c r="E587" s="33" t="s">
        <v>1183</v>
      </c>
      <c r="F587" s="33" t="s">
        <v>489</v>
      </c>
      <c r="G587" s="33" t="s">
        <v>60</v>
      </c>
      <c r="H587" s="33" t="s">
        <v>490</v>
      </c>
      <c r="I587">
        <f>MONTH(Tabla4[[#This Row],[Fecha de Registro]])</f>
        <v>2</v>
      </c>
    </row>
    <row r="588" spans="1:9" x14ac:dyDescent="0.25">
      <c r="A588" s="33" t="s">
        <v>1317</v>
      </c>
      <c r="B588" s="33" t="s">
        <v>51</v>
      </c>
      <c r="C588" s="34">
        <v>3971647</v>
      </c>
      <c r="D588" s="33" t="s">
        <v>488</v>
      </c>
      <c r="E588" s="33" t="s">
        <v>1182</v>
      </c>
      <c r="F588" s="33" t="s">
        <v>489</v>
      </c>
      <c r="G588" s="33" t="s">
        <v>60</v>
      </c>
      <c r="H588" s="33" t="s">
        <v>490</v>
      </c>
      <c r="I588">
        <f>MONTH(Tabla4[[#This Row],[Fecha de Registro]])</f>
        <v>2</v>
      </c>
    </row>
    <row r="589" spans="1:9" x14ac:dyDescent="0.25">
      <c r="A589" s="33" t="s">
        <v>1317</v>
      </c>
      <c r="B589" s="33" t="s">
        <v>51</v>
      </c>
      <c r="C589" s="34">
        <v>3971647</v>
      </c>
      <c r="D589" s="33" t="s">
        <v>488</v>
      </c>
      <c r="E589" s="33" t="s">
        <v>1181</v>
      </c>
      <c r="F589" s="33" t="s">
        <v>489</v>
      </c>
      <c r="G589" s="33" t="s">
        <v>60</v>
      </c>
      <c r="H589" s="33" t="s">
        <v>490</v>
      </c>
      <c r="I589">
        <f>MONTH(Tabla4[[#This Row],[Fecha de Registro]])</f>
        <v>2</v>
      </c>
    </row>
    <row r="590" spans="1:9" x14ac:dyDescent="0.25">
      <c r="A590" s="33" t="s">
        <v>1317</v>
      </c>
      <c r="B590" s="33" t="s">
        <v>51</v>
      </c>
      <c r="C590" s="34">
        <v>3971647</v>
      </c>
      <c r="D590" s="33" t="s">
        <v>488</v>
      </c>
      <c r="E590" s="33" t="s">
        <v>1180</v>
      </c>
      <c r="F590" s="33" t="s">
        <v>489</v>
      </c>
      <c r="G590" s="33" t="s">
        <v>60</v>
      </c>
      <c r="H590" s="33" t="s">
        <v>490</v>
      </c>
      <c r="I590">
        <f>MONTH(Tabla4[[#This Row],[Fecha de Registro]])</f>
        <v>2</v>
      </c>
    </row>
    <row r="591" spans="1:9" x14ac:dyDescent="0.25">
      <c r="A591" s="33" t="s">
        <v>1317</v>
      </c>
      <c r="B591" s="33" t="s">
        <v>51</v>
      </c>
      <c r="C591" s="34">
        <v>3971647</v>
      </c>
      <c r="D591" s="33" t="s">
        <v>488</v>
      </c>
      <c r="E591" s="33" t="s">
        <v>1179</v>
      </c>
      <c r="F591" s="33" t="s">
        <v>489</v>
      </c>
      <c r="G591" s="33" t="s">
        <v>60</v>
      </c>
      <c r="H591" s="33" t="s">
        <v>490</v>
      </c>
      <c r="I591">
        <f>MONTH(Tabla4[[#This Row],[Fecha de Registro]])</f>
        <v>2</v>
      </c>
    </row>
    <row r="592" spans="1:9" x14ac:dyDescent="0.25">
      <c r="A592" s="33" t="s">
        <v>1317</v>
      </c>
      <c r="B592" s="33" t="s">
        <v>51</v>
      </c>
      <c r="C592" s="34">
        <v>3971647</v>
      </c>
      <c r="D592" s="33" t="s">
        <v>488</v>
      </c>
      <c r="E592" s="33" t="s">
        <v>1178</v>
      </c>
      <c r="F592" s="33" t="s">
        <v>489</v>
      </c>
      <c r="G592" s="33" t="s">
        <v>60</v>
      </c>
      <c r="H592" s="33" t="s">
        <v>490</v>
      </c>
      <c r="I592">
        <f>MONTH(Tabla4[[#This Row],[Fecha de Registro]])</f>
        <v>2</v>
      </c>
    </row>
    <row r="593" spans="1:9" x14ac:dyDescent="0.25">
      <c r="A593" s="33" t="s">
        <v>1317</v>
      </c>
      <c r="B593" s="33" t="s">
        <v>51</v>
      </c>
      <c r="C593" s="34">
        <v>3971647</v>
      </c>
      <c r="D593" s="33" t="s">
        <v>488</v>
      </c>
      <c r="E593" s="33" t="s">
        <v>1177</v>
      </c>
      <c r="F593" s="33" t="s">
        <v>489</v>
      </c>
      <c r="G593" s="33" t="s">
        <v>60</v>
      </c>
      <c r="H593" s="33" t="s">
        <v>490</v>
      </c>
      <c r="I593">
        <f>MONTH(Tabla4[[#This Row],[Fecha de Registro]])</f>
        <v>2</v>
      </c>
    </row>
    <row r="594" spans="1:9" x14ac:dyDescent="0.25">
      <c r="A594" s="33" t="s">
        <v>1317</v>
      </c>
      <c r="B594" s="33" t="s">
        <v>51</v>
      </c>
      <c r="C594" s="34">
        <v>3971647</v>
      </c>
      <c r="D594" s="33" t="s">
        <v>488</v>
      </c>
      <c r="E594" s="33" t="s">
        <v>1176</v>
      </c>
      <c r="F594" s="33" t="s">
        <v>489</v>
      </c>
      <c r="G594" s="33" t="s">
        <v>60</v>
      </c>
      <c r="H594" s="33" t="s">
        <v>490</v>
      </c>
      <c r="I594">
        <f>MONTH(Tabla4[[#This Row],[Fecha de Registro]])</f>
        <v>2</v>
      </c>
    </row>
    <row r="595" spans="1:9" x14ac:dyDescent="0.25">
      <c r="A595" s="33" t="s">
        <v>1317</v>
      </c>
      <c r="B595" s="33" t="s">
        <v>51</v>
      </c>
      <c r="C595" s="34">
        <v>3971647</v>
      </c>
      <c r="D595" s="33" t="s">
        <v>488</v>
      </c>
      <c r="E595" s="33" t="s">
        <v>1175</v>
      </c>
      <c r="F595" s="33" t="s">
        <v>489</v>
      </c>
      <c r="G595" s="33" t="s">
        <v>60</v>
      </c>
      <c r="H595" s="33" t="s">
        <v>490</v>
      </c>
      <c r="I595">
        <f>MONTH(Tabla4[[#This Row],[Fecha de Registro]])</f>
        <v>2</v>
      </c>
    </row>
    <row r="596" spans="1:9" x14ac:dyDescent="0.25">
      <c r="A596" s="33" t="s">
        <v>1317</v>
      </c>
      <c r="B596" s="33" t="s">
        <v>51</v>
      </c>
      <c r="C596" s="34">
        <v>3971647</v>
      </c>
      <c r="D596" s="33" t="s">
        <v>488</v>
      </c>
      <c r="E596" s="33" t="s">
        <v>1174</v>
      </c>
      <c r="F596" s="33" t="s">
        <v>489</v>
      </c>
      <c r="G596" s="33" t="s">
        <v>60</v>
      </c>
      <c r="H596" s="33" t="s">
        <v>490</v>
      </c>
      <c r="I596">
        <f>MONTH(Tabla4[[#This Row],[Fecha de Registro]])</f>
        <v>2</v>
      </c>
    </row>
    <row r="597" spans="1:9" x14ac:dyDescent="0.25">
      <c r="A597" s="33" t="s">
        <v>1317</v>
      </c>
      <c r="B597" s="33" t="s">
        <v>51</v>
      </c>
      <c r="C597" s="34">
        <v>3971647</v>
      </c>
      <c r="D597" s="33" t="s">
        <v>488</v>
      </c>
      <c r="E597" s="33" t="s">
        <v>1173</v>
      </c>
      <c r="F597" s="33" t="s">
        <v>489</v>
      </c>
      <c r="G597" s="33" t="s">
        <v>60</v>
      </c>
      <c r="H597" s="33" t="s">
        <v>490</v>
      </c>
      <c r="I597">
        <f>MONTH(Tabla4[[#This Row],[Fecha de Registro]])</f>
        <v>2</v>
      </c>
    </row>
    <row r="598" spans="1:9" x14ac:dyDescent="0.25">
      <c r="A598" s="33" t="s">
        <v>1317</v>
      </c>
      <c r="B598" s="33" t="s">
        <v>51</v>
      </c>
      <c r="C598" s="34">
        <v>3971647</v>
      </c>
      <c r="D598" s="33" t="s">
        <v>488</v>
      </c>
      <c r="E598" s="33" t="s">
        <v>1172</v>
      </c>
      <c r="F598" s="33" t="s">
        <v>489</v>
      </c>
      <c r="G598" s="33" t="s">
        <v>60</v>
      </c>
      <c r="H598" s="33" t="s">
        <v>490</v>
      </c>
      <c r="I598">
        <f>MONTH(Tabla4[[#This Row],[Fecha de Registro]])</f>
        <v>2</v>
      </c>
    </row>
    <row r="599" spans="1:9" x14ac:dyDescent="0.25">
      <c r="A599" s="33" t="s">
        <v>1317</v>
      </c>
      <c r="B599" s="33" t="s">
        <v>51</v>
      </c>
      <c r="C599" s="34">
        <v>3971647</v>
      </c>
      <c r="D599" s="33" t="s">
        <v>488</v>
      </c>
      <c r="E599" s="33" t="s">
        <v>1171</v>
      </c>
      <c r="F599" s="33" t="s">
        <v>489</v>
      </c>
      <c r="G599" s="33" t="s">
        <v>60</v>
      </c>
      <c r="H599" s="33" t="s">
        <v>490</v>
      </c>
      <c r="I599">
        <f>MONTH(Tabla4[[#This Row],[Fecha de Registro]])</f>
        <v>2</v>
      </c>
    </row>
    <row r="600" spans="1:9" x14ac:dyDescent="0.25">
      <c r="A600" s="33" t="s">
        <v>1317</v>
      </c>
      <c r="B600" s="33" t="s">
        <v>51</v>
      </c>
      <c r="C600" s="34">
        <v>3971647</v>
      </c>
      <c r="D600" s="33" t="s">
        <v>488</v>
      </c>
      <c r="E600" s="33" t="s">
        <v>1170</v>
      </c>
      <c r="F600" s="33" t="s">
        <v>489</v>
      </c>
      <c r="G600" s="33" t="s">
        <v>60</v>
      </c>
      <c r="H600" s="33" t="s">
        <v>490</v>
      </c>
      <c r="I600">
        <f>MONTH(Tabla4[[#This Row],[Fecha de Registro]])</f>
        <v>2</v>
      </c>
    </row>
    <row r="601" spans="1:9" x14ac:dyDescent="0.25">
      <c r="A601" s="33" t="s">
        <v>1317</v>
      </c>
      <c r="B601" s="33" t="s">
        <v>51</v>
      </c>
      <c r="C601" s="34">
        <v>3971647</v>
      </c>
      <c r="D601" s="33" t="s">
        <v>488</v>
      </c>
      <c r="E601" s="33" t="s">
        <v>1169</v>
      </c>
      <c r="F601" s="33" t="s">
        <v>489</v>
      </c>
      <c r="G601" s="33" t="s">
        <v>60</v>
      </c>
      <c r="H601" s="33" t="s">
        <v>490</v>
      </c>
      <c r="I601">
        <f>MONTH(Tabla4[[#This Row],[Fecha de Registro]])</f>
        <v>2</v>
      </c>
    </row>
    <row r="602" spans="1:9" x14ac:dyDescent="0.25">
      <c r="A602" s="33" t="s">
        <v>1317</v>
      </c>
      <c r="B602" s="33" t="s">
        <v>51</v>
      </c>
      <c r="C602" s="34">
        <v>3971647</v>
      </c>
      <c r="D602" s="33" t="s">
        <v>488</v>
      </c>
      <c r="E602" s="33" t="s">
        <v>1168</v>
      </c>
      <c r="F602" s="33" t="s">
        <v>489</v>
      </c>
      <c r="G602" s="33" t="s">
        <v>60</v>
      </c>
      <c r="H602" s="33" t="s">
        <v>490</v>
      </c>
      <c r="I602">
        <f>MONTH(Tabla4[[#This Row],[Fecha de Registro]])</f>
        <v>2</v>
      </c>
    </row>
    <row r="603" spans="1:9" x14ac:dyDescent="0.25">
      <c r="A603" s="33" t="s">
        <v>1317</v>
      </c>
      <c r="B603" s="33" t="s">
        <v>51</v>
      </c>
      <c r="C603" s="34">
        <v>3971647</v>
      </c>
      <c r="D603" s="33" t="s">
        <v>488</v>
      </c>
      <c r="E603" s="33" t="s">
        <v>1167</v>
      </c>
      <c r="F603" s="33" t="s">
        <v>489</v>
      </c>
      <c r="G603" s="33" t="s">
        <v>60</v>
      </c>
      <c r="H603" s="33" t="s">
        <v>490</v>
      </c>
      <c r="I603">
        <f>MONTH(Tabla4[[#This Row],[Fecha de Registro]])</f>
        <v>2</v>
      </c>
    </row>
    <row r="604" spans="1:9" x14ac:dyDescent="0.25">
      <c r="A604" s="33" t="s">
        <v>1317</v>
      </c>
      <c r="B604" s="33" t="s">
        <v>51</v>
      </c>
      <c r="C604" s="34">
        <v>3971647</v>
      </c>
      <c r="D604" s="33" t="s">
        <v>488</v>
      </c>
      <c r="E604" s="33" t="s">
        <v>1166</v>
      </c>
      <c r="F604" s="33" t="s">
        <v>489</v>
      </c>
      <c r="G604" s="33" t="s">
        <v>60</v>
      </c>
      <c r="H604" s="33" t="s">
        <v>490</v>
      </c>
      <c r="I604">
        <f>MONTH(Tabla4[[#This Row],[Fecha de Registro]])</f>
        <v>2</v>
      </c>
    </row>
    <row r="605" spans="1:9" x14ac:dyDescent="0.25">
      <c r="A605" s="33" t="s">
        <v>1317</v>
      </c>
      <c r="B605" s="33" t="s">
        <v>51</v>
      </c>
      <c r="C605" s="34">
        <v>3971647</v>
      </c>
      <c r="D605" s="33" t="s">
        <v>488</v>
      </c>
      <c r="E605" s="33" t="s">
        <v>1165</v>
      </c>
      <c r="F605" s="33" t="s">
        <v>489</v>
      </c>
      <c r="G605" s="33" t="s">
        <v>60</v>
      </c>
      <c r="H605" s="33" t="s">
        <v>490</v>
      </c>
      <c r="I605">
        <f>MONTH(Tabla4[[#This Row],[Fecha de Registro]])</f>
        <v>2</v>
      </c>
    </row>
    <row r="606" spans="1:9" x14ac:dyDescent="0.25">
      <c r="A606" s="33" t="s">
        <v>1317</v>
      </c>
      <c r="B606" s="33" t="s">
        <v>51</v>
      </c>
      <c r="C606" s="34">
        <v>3971647</v>
      </c>
      <c r="D606" s="33" t="s">
        <v>488</v>
      </c>
      <c r="E606" s="33" t="s">
        <v>1164</v>
      </c>
      <c r="F606" s="33" t="s">
        <v>489</v>
      </c>
      <c r="G606" s="33" t="s">
        <v>60</v>
      </c>
      <c r="H606" s="33" t="s">
        <v>490</v>
      </c>
      <c r="I606">
        <f>MONTH(Tabla4[[#This Row],[Fecha de Registro]])</f>
        <v>2</v>
      </c>
    </row>
    <row r="607" spans="1:9" x14ac:dyDescent="0.25">
      <c r="A607" s="33" t="s">
        <v>1317</v>
      </c>
      <c r="B607" s="33" t="s">
        <v>51</v>
      </c>
      <c r="C607" s="34">
        <v>3971647</v>
      </c>
      <c r="D607" s="33" t="s">
        <v>488</v>
      </c>
      <c r="E607" s="33" t="s">
        <v>1163</v>
      </c>
      <c r="F607" s="33" t="s">
        <v>489</v>
      </c>
      <c r="G607" s="33" t="s">
        <v>60</v>
      </c>
      <c r="H607" s="33" t="s">
        <v>490</v>
      </c>
      <c r="I607">
        <f>MONTH(Tabla4[[#This Row],[Fecha de Registro]])</f>
        <v>2</v>
      </c>
    </row>
    <row r="608" spans="1:9" x14ac:dyDescent="0.25">
      <c r="A608" s="33" t="s">
        <v>1317</v>
      </c>
      <c r="B608" s="33" t="s">
        <v>51</v>
      </c>
      <c r="C608" s="34">
        <v>3971647</v>
      </c>
      <c r="D608" s="33" t="s">
        <v>488</v>
      </c>
      <c r="E608" s="33" t="s">
        <v>1162</v>
      </c>
      <c r="F608" s="33" t="s">
        <v>489</v>
      </c>
      <c r="G608" s="33" t="s">
        <v>60</v>
      </c>
      <c r="H608" s="33" t="s">
        <v>490</v>
      </c>
      <c r="I608">
        <f>MONTH(Tabla4[[#This Row],[Fecha de Registro]])</f>
        <v>2</v>
      </c>
    </row>
    <row r="609" spans="1:9" x14ac:dyDescent="0.25">
      <c r="A609" s="33" t="s">
        <v>1317</v>
      </c>
      <c r="B609" s="33" t="s">
        <v>51</v>
      </c>
      <c r="C609" s="34">
        <v>3971647</v>
      </c>
      <c r="D609" s="33" t="s">
        <v>488</v>
      </c>
      <c r="E609" s="33" t="s">
        <v>1161</v>
      </c>
      <c r="F609" s="33" t="s">
        <v>489</v>
      </c>
      <c r="G609" s="33" t="s">
        <v>60</v>
      </c>
      <c r="H609" s="33" t="s">
        <v>490</v>
      </c>
      <c r="I609">
        <f>MONTH(Tabla4[[#This Row],[Fecha de Registro]])</f>
        <v>2</v>
      </c>
    </row>
    <row r="610" spans="1:9" x14ac:dyDescent="0.25">
      <c r="A610" s="33" t="s">
        <v>1317</v>
      </c>
      <c r="B610" s="33" t="s">
        <v>51</v>
      </c>
      <c r="C610" s="34">
        <v>3971647</v>
      </c>
      <c r="D610" s="33" t="s">
        <v>488</v>
      </c>
      <c r="E610" s="33" t="s">
        <v>1160</v>
      </c>
      <c r="F610" s="33" t="s">
        <v>489</v>
      </c>
      <c r="G610" s="33" t="s">
        <v>60</v>
      </c>
      <c r="H610" s="33" t="s">
        <v>490</v>
      </c>
      <c r="I610">
        <f>MONTH(Tabla4[[#This Row],[Fecha de Registro]])</f>
        <v>2</v>
      </c>
    </row>
    <row r="611" spans="1:9" x14ac:dyDescent="0.25">
      <c r="A611" s="33" t="s">
        <v>1317</v>
      </c>
      <c r="B611" s="33" t="s">
        <v>51</v>
      </c>
      <c r="C611" s="34">
        <v>3971647</v>
      </c>
      <c r="D611" s="33" t="s">
        <v>488</v>
      </c>
      <c r="E611" s="33" t="s">
        <v>1159</v>
      </c>
      <c r="F611" s="33" t="s">
        <v>489</v>
      </c>
      <c r="G611" s="33" t="s">
        <v>60</v>
      </c>
      <c r="H611" s="33" t="s">
        <v>490</v>
      </c>
      <c r="I611">
        <f>MONTH(Tabla4[[#This Row],[Fecha de Registro]])</f>
        <v>2</v>
      </c>
    </row>
    <row r="612" spans="1:9" x14ac:dyDescent="0.25">
      <c r="A612" s="33" t="s">
        <v>1317</v>
      </c>
      <c r="B612" s="33" t="s">
        <v>51</v>
      </c>
      <c r="C612" s="34">
        <v>3971647</v>
      </c>
      <c r="D612" s="33" t="s">
        <v>488</v>
      </c>
      <c r="E612" s="33" t="s">
        <v>1158</v>
      </c>
      <c r="F612" s="33" t="s">
        <v>489</v>
      </c>
      <c r="G612" s="33" t="s">
        <v>60</v>
      </c>
      <c r="H612" s="33" t="s">
        <v>490</v>
      </c>
      <c r="I612">
        <f>MONTH(Tabla4[[#This Row],[Fecha de Registro]])</f>
        <v>2</v>
      </c>
    </row>
    <row r="613" spans="1:9" x14ac:dyDescent="0.25">
      <c r="A613" s="33" t="s">
        <v>1317</v>
      </c>
      <c r="B613" s="33" t="s">
        <v>51</v>
      </c>
      <c r="C613" s="34">
        <v>3971647</v>
      </c>
      <c r="D613" s="33" t="s">
        <v>488</v>
      </c>
      <c r="E613" s="33" t="s">
        <v>1157</v>
      </c>
      <c r="F613" s="33" t="s">
        <v>489</v>
      </c>
      <c r="G613" s="33" t="s">
        <v>60</v>
      </c>
      <c r="H613" s="33" t="s">
        <v>490</v>
      </c>
      <c r="I613">
        <f>MONTH(Tabla4[[#This Row],[Fecha de Registro]])</f>
        <v>2</v>
      </c>
    </row>
    <row r="614" spans="1:9" x14ac:dyDescent="0.25">
      <c r="A614" s="33" t="s">
        <v>1317</v>
      </c>
      <c r="B614" s="33" t="s">
        <v>51</v>
      </c>
      <c r="C614" s="34">
        <v>3971647</v>
      </c>
      <c r="D614" s="33" t="s">
        <v>488</v>
      </c>
      <c r="E614" s="33" t="s">
        <v>1156</v>
      </c>
      <c r="F614" s="33" t="s">
        <v>489</v>
      </c>
      <c r="G614" s="33" t="s">
        <v>60</v>
      </c>
      <c r="H614" s="33" t="s">
        <v>490</v>
      </c>
      <c r="I614">
        <f>MONTH(Tabla4[[#This Row],[Fecha de Registro]])</f>
        <v>2</v>
      </c>
    </row>
    <row r="615" spans="1:9" x14ac:dyDescent="0.25">
      <c r="A615" s="33" t="s">
        <v>1317</v>
      </c>
      <c r="B615" s="33" t="s">
        <v>51</v>
      </c>
      <c r="C615" s="34">
        <v>3971647</v>
      </c>
      <c r="D615" s="33" t="s">
        <v>488</v>
      </c>
      <c r="E615" s="33" t="s">
        <v>1155</v>
      </c>
      <c r="F615" s="33" t="s">
        <v>489</v>
      </c>
      <c r="G615" s="33" t="s">
        <v>60</v>
      </c>
      <c r="H615" s="33" t="s">
        <v>490</v>
      </c>
      <c r="I615">
        <f>MONTH(Tabla4[[#This Row],[Fecha de Registro]])</f>
        <v>2</v>
      </c>
    </row>
    <row r="616" spans="1:9" x14ac:dyDescent="0.25">
      <c r="A616" s="33" t="s">
        <v>1317</v>
      </c>
      <c r="B616" s="33" t="s">
        <v>51</v>
      </c>
      <c r="C616" s="34">
        <v>3971647</v>
      </c>
      <c r="D616" s="33" t="s">
        <v>488</v>
      </c>
      <c r="E616" s="33" t="s">
        <v>1154</v>
      </c>
      <c r="F616" s="33" t="s">
        <v>489</v>
      </c>
      <c r="G616" s="33" t="s">
        <v>60</v>
      </c>
      <c r="H616" s="33" t="s">
        <v>490</v>
      </c>
      <c r="I616">
        <f>MONTH(Tabla4[[#This Row],[Fecha de Registro]])</f>
        <v>2</v>
      </c>
    </row>
    <row r="617" spans="1:9" x14ac:dyDescent="0.25">
      <c r="A617" s="33" t="s">
        <v>1317</v>
      </c>
      <c r="B617" s="33" t="s">
        <v>51</v>
      </c>
      <c r="C617" s="34">
        <v>3971647</v>
      </c>
      <c r="D617" s="33" t="s">
        <v>488</v>
      </c>
      <c r="E617" s="33" t="s">
        <v>1153</v>
      </c>
      <c r="F617" s="33" t="s">
        <v>489</v>
      </c>
      <c r="G617" s="33" t="s">
        <v>60</v>
      </c>
      <c r="H617" s="33" t="s">
        <v>490</v>
      </c>
      <c r="I617">
        <f>MONTH(Tabla4[[#This Row],[Fecha de Registro]])</f>
        <v>2</v>
      </c>
    </row>
    <row r="618" spans="1:9" x14ac:dyDescent="0.25">
      <c r="A618" s="33" t="s">
        <v>1317</v>
      </c>
      <c r="B618" s="33" t="s">
        <v>51</v>
      </c>
      <c r="C618" s="34">
        <v>3971647</v>
      </c>
      <c r="D618" s="33" t="s">
        <v>488</v>
      </c>
      <c r="E618" s="33" t="s">
        <v>1152</v>
      </c>
      <c r="F618" s="33" t="s">
        <v>489</v>
      </c>
      <c r="G618" s="33" t="s">
        <v>60</v>
      </c>
      <c r="H618" s="33" t="s">
        <v>490</v>
      </c>
      <c r="I618">
        <f>MONTH(Tabla4[[#This Row],[Fecha de Registro]])</f>
        <v>2</v>
      </c>
    </row>
    <row r="619" spans="1:9" x14ac:dyDescent="0.25">
      <c r="A619" s="33" t="s">
        <v>1317</v>
      </c>
      <c r="B619" s="33" t="s">
        <v>51</v>
      </c>
      <c r="C619" s="34">
        <v>3971647</v>
      </c>
      <c r="D619" s="33" t="s">
        <v>488</v>
      </c>
      <c r="E619" s="33" t="s">
        <v>1151</v>
      </c>
      <c r="F619" s="33" t="s">
        <v>489</v>
      </c>
      <c r="G619" s="33" t="s">
        <v>60</v>
      </c>
      <c r="H619" s="33" t="s">
        <v>490</v>
      </c>
      <c r="I619">
        <f>MONTH(Tabla4[[#This Row],[Fecha de Registro]])</f>
        <v>2</v>
      </c>
    </row>
    <row r="620" spans="1:9" x14ac:dyDescent="0.25">
      <c r="A620" s="33" t="s">
        <v>1317</v>
      </c>
      <c r="B620" s="33" t="s">
        <v>51</v>
      </c>
      <c r="C620" s="34">
        <v>3971647</v>
      </c>
      <c r="D620" s="33" t="s">
        <v>488</v>
      </c>
      <c r="E620" s="33" t="s">
        <v>1150</v>
      </c>
      <c r="F620" s="33" t="s">
        <v>489</v>
      </c>
      <c r="G620" s="33" t="s">
        <v>60</v>
      </c>
      <c r="H620" s="33" t="s">
        <v>490</v>
      </c>
      <c r="I620">
        <f>MONTH(Tabla4[[#This Row],[Fecha de Registro]])</f>
        <v>2</v>
      </c>
    </row>
    <row r="621" spans="1:9" x14ac:dyDescent="0.25">
      <c r="A621" s="33" t="s">
        <v>1317</v>
      </c>
      <c r="B621" s="33" t="s">
        <v>51</v>
      </c>
      <c r="C621" s="34">
        <v>3971647</v>
      </c>
      <c r="D621" s="33" t="s">
        <v>488</v>
      </c>
      <c r="E621" s="33" t="s">
        <v>1149</v>
      </c>
      <c r="F621" s="33" t="s">
        <v>489</v>
      </c>
      <c r="G621" s="33" t="s">
        <v>60</v>
      </c>
      <c r="H621" s="33" t="s">
        <v>490</v>
      </c>
      <c r="I621">
        <f>MONTH(Tabla4[[#This Row],[Fecha de Registro]])</f>
        <v>2</v>
      </c>
    </row>
    <row r="622" spans="1:9" x14ac:dyDescent="0.25">
      <c r="A622" s="33" t="s">
        <v>1317</v>
      </c>
      <c r="B622" s="33" t="s">
        <v>51</v>
      </c>
      <c r="C622" s="34">
        <v>3971647</v>
      </c>
      <c r="D622" s="33" t="s">
        <v>488</v>
      </c>
      <c r="E622" s="33" t="s">
        <v>1148</v>
      </c>
      <c r="F622" s="33" t="s">
        <v>489</v>
      </c>
      <c r="G622" s="33" t="s">
        <v>60</v>
      </c>
      <c r="H622" s="33" t="s">
        <v>490</v>
      </c>
      <c r="I622">
        <f>MONTH(Tabla4[[#This Row],[Fecha de Registro]])</f>
        <v>2</v>
      </c>
    </row>
    <row r="623" spans="1:9" x14ac:dyDescent="0.25">
      <c r="A623" s="33" t="s">
        <v>1317</v>
      </c>
      <c r="B623" s="33" t="s">
        <v>51</v>
      </c>
      <c r="C623" s="34">
        <v>3971647</v>
      </c>
      <c r="D623" s="33" t="s">
        <v>488</v>
      </c>
      <c r="E623" s="33" t="s">
        <v>212</v>
      </c>
      <c r="F623" s="33" t="s">
        <v>489</v>
      </c>
      <c r="G623" s="33" t="s">
        <v>60</v>
      </c>
      <c r="H623" s="33" t="s">
        <v>490</v>
      </c>
      <c r="I623">
        <f>MONTH(Tabla4[[#This Row],[Fecha de Registro]])</f>
        <v>2</v>
      </c>
    </row>
    <row r="624" spans="1:9" x14ac:dyDescent="0.25">
      <c r="A624" s="33" t="s">
        <v>1317</v>
      </c>
      <c r="B624" s="33" t="s">
        <v>51</v>
      </c>
      <c r="C624" s="34">
        <v>3971647</v>
      </c>
      <c r="D624" s="33" t="s">
        <v>488</v>
      </c>
      <c r="E624" s="33" t="s">
        <v>1147</v>
      </c>
      <c r="F624" s="33" t="s">
        <v>489</v>
      </c>
      <c r="G624" s="33" t="s">
        <v>60</v>
      </c>
      <c r="H624" s="33" t="s">
        <v>490</v>
      </c>
      <c r="I624">
        <f>MONTH(Tabla4[[#This Row],[Fecha de Registro]])</f>
        <v>2</v>
      </c>
    </row>
    <row r="625" spans="1:9" x14ac:dyDescent="0.25">
      <c r="A625" s="33" t="s">
        <v>1317</v>
      </c>
      <c r="B625" s="33" t="s">
        <v>51</v>
      </c>
      <c r="C625" s="34">
        <v>3971647</v>
      </c>
      <c r="D625" s="33" t="s">
        <v>488</v>
      </c>
      <c r="E625" s="33" t="s">
        <v>1146</v>
      </c>
      <c r="F625" s="33" t="s">
        <v>489</v>
      </c>
      <c r="G625" s="33" t="s">
        <v>60</v>
      </c>
      <c r="H625" s="33" t="s">
        <v>490</v>
      </c>
      <c r="I625">
        <f>MONTH(Tabla4[[#This Row],[Fecha de Registro]])</f>
        <v>2</v>
      </c>
    </row>
    <row r="626" spans="1:9" x14ac:dyDescent="0.25">
      <c r="A626" s="33" t="s">
        <v>1317</v>
      </c>
      <c r="B626" s="33" t="s">
        <v>51</v>
      </c>
      <c r="C626" s="34">
        <v>3971647</v>
      </c>
      <c r="D626" s="33" t="s">
        <v>488</v>
      </c>
      <c r="E626" s="33" t="s">
        <v>1145</v>
      </c>
      <c r="F626" s="33" t="s">
        <v>489</v>
      </c>
      <c r="G626" s="33" t="s">
        <v>60</v>
      </c>
      <c r="H626" s="33" t="s">
        <v>490</v>
      </c>
      <c r="I626">
        <f>MONTH(Tabla4[[#This Row],[Fecha de Registro]])</f>
        <v>2</v>
      </c>
    </row>
    <row r="627" spans="1:9" x14ac:dyDescent="0.25">
      <c r="A627" s="33" t="s">
        <v>1317</v>
      </c>
      <c r="B627" s="33" t="s">
        <v>51</v>
      </c>
      <c r="C627" s="34">
        <v>3971647</v>
      </c>
      <c r="D627" s="33" t="s">
        <v>488</v>
      </c>
      <c r="E627" s="33" t="s">
        <v>225</v>
      </c>
      <c r="F627" s="33" t="s">
        <v>489</v>
      </c>
      <c r="G627" s="33" t="s">
        <v>60</v>
      </c>
      <c r="H627" s="33" t="s">
        <v>490</v>
      </c>
      <c r="I627">
        <f>MONTH(Tabla4[[#This Row],[Fecha de Registro]])</f>
        <v>2</v>
      </c>
    </row>
    <row r="628" spans="1:9" x14ac:dyDescent="0.25">
      <c r="A628" s="33" t="s">
        <v>1317</v>
      </c>
      <c r="B628" s="33" t="s">
        <v>51</v>
      </c>
      <c r="C628" s="34">
        <v>3971647</v>
      </c>
      <c r="D628" s="33" t="s">
        <v>488</v>
      </c>
      <c r="E628" s="33" t="s">
        <v>1144</v>
      </c>
      <c r="F628" s="33" t="s">
        <v>489</v>
      </c>
      <c r="G628" s="33" t="s">
        <v>60</v>
      </c>
      <c r="H628" s="33" t="s">
        <v>490</v>
      </c>
      <c r="I628">
        <f>MONTH(Tabla4[[#This Row],[Fecha de Registro]])</f>
        <v>2</v>
      </c>
    </row>
    <row r="629" spans="1:9" x14ac:dyDescent="0.25">
      <c r="A629" s="33" t="s">
        <v>1317</v>
      </c>
      <c r="B629" s="33" t="s">
        <v>51</v>
      </c>
      <c r="C629" s="34">
        <v>3971647</v>
      </c>
      <c r="D629" s="33" t="s">
        <v>488</v>
      </c>
      <c r="E629" s="33" t="s">
        <v>1143</v>
      </c>
      <c r="F629" s="33" t="s">
        <v>489</v>
      </c>
      <c r="G629" s="33" t="s">
        <v>60</v>
      </c>
      <c r="H629" s="33" t="s">
        <v>490</v>
      </c>
      <c r="I629">
        <f>MONTH(Tabla4[[#This Row],[Fecha de Registro]])</f>
        <v>2</v>
      </c>
    </row>
    <row r="630" spans="1:9" x14ac:dyDescent="0.25">
      <c r="A630" s="33" t="s">
        <v>1317</v>
      </c>
      <c r="B630" s="33" t="s">
        <v>51</v>
      </c>
      <c r="C630" s="34">
        <v>3971647</v>
      </c>
      <c r="D630" s="33" t="s">
        <v>488</v>
      </c>
      <c r="E630" s="33" t="s">
        <v>1142</v>
      </c>
      <c r="F630" s="33" t="s">
        <v>489</v>
      </c>
      <c r="G630" s="33" t="s">
        <v>60</v>
      </c>
      <c r="H630" s="33" t="s">
        <v>490</v>
      </c>
      <c r="I630">
        <f>MONTH(Tabla4[[#This Row],[Fecha de Registro]])</f>
        <v>2</v>
      </c>
    </row>
    <row r="631" spans="1:9" x14ac:dyDescent="0.25">
      <c r="A631" s="33" t="s">
        <v>1317</v>
      </c>
      <c r="B631" s="33" t="s">
        <v>51</v>
      </c>
      <c r="C631" s="34">
        <v>3971647</v>
      </c>
      <c r="D631" s="33" t="s">
        <v>488</v>
      </c>
      <c r="E631" s="33" t="s">
        <v>1141</v>
      </c>
      <c r="F631" s="33" t="s">
        <v>489</v>
      </c>
      <c r="G631" s="33" t="s">
        <v>60</v>
      </c>
      <c r="H631" s="33" t="s">
        <v>490</v>
      </c>
      <c r="I631">
        <f>MONTH(Tabla4[[#This Row],[Fecha de Registro]])</f>
        <v>2</v>
      </c>
    </row>
    <row r="632" spans="1:9" x14ac:dyDescent="0.25">
      <c r="A632" s="33" t="s">
        <v>1317</v>
      </c>
      <c r="B632" s="33" t="s">
        <v>51</v>
      </c>
      <c r="C632" s="34">
        <v>3971647</v>
      </c>
      <c r="D632" s="33" t="s">
        <v>488</v>
      </c>
      <c r="E632" s="33" t="s">
        <v>1140</v>
      </c>
      <c r="F632" s="33" t="s">
        <v>489</v>
      </c>
      <c r="G632" s="33" t="s">
        <v>60</v>
      </c>
      <c r="H632" s="33" t="s">
        <v>490</v>
      </c>
      <c r="I632">
        <f>MONTH(Tabla4[[#This Row],[Fecha de Registro]])</f>
        <v>2</v>
      </c>
    </row>
    <row r="633" spans="1:9" x14ac:dyDescent="0.25">
      <c r="A633" s="33" t="s">
        <v>1317</v>
      </c>
      <c r="B633" s="33" t="s">
        <v>51</v>
      </c>
      <c r="C633" s="34">
        <v>3971647</v>
      </c>
      <c r="D633" s="33" t="s">
        <v>488</v>
      </c>
      <c r="E633" s="33" t="s">
        <v>1139</v>
      </c>
      <c r="F633" s="33" t="s">
        <v>489</v>
      </c>
      <c r="G633" s="33" t="s">
        <v>60</v>
      </c>
      <c r="H633" s="33" t="s">
        <v>490</v>
      </c>
      <c r="I633">
        <f>MONTH(Tabla4[[#This Row],[Fecha de Registro]])</f>
        <v>2</v>
      </c>
    </row>
    <row r="634" spans="1:9" x14ac:dyDescent="0.25">
      <c r="A634" s="33" t="s">
        <v>1317</v>
      </c>
      <c r="B634" s="33" t="s">
        <v>51</v>
      </c>
      <c r="C634" s="34">
        <v>3971647</v>
      </c>
      <c r="D634" s="33" t="s">
        <v>488</v>
      </c>
      <c r="E634" s="33" t="s">
        <v>1138</v>
      </c>
      <c r="F634" s="33" t="s">
        <v>489</v>
      </c>
      <c r="G634" s="33" t="s">
        <v>60</v>
      </c>
      <c r="H634" s="33" t="s">
        <v>490</v>
      </c>
      <c r="I634">
        <f>MONTH(Tabla4[[#This Row],[Fecha de Registro]])</f>
        <v>2</v>
      </c>
    </row>
    <row r="635" spans="1:9" x14ac:dyDescent="0.25">
      <c r="A635" s="33" t="s">
        <v>1317</v>
      </c>
      <c r="B635" s="33" t="s">
        <v>51</v>
      </c>
      <c r="C635" s="34">
        <v>3971647</v>
      </c>
      <c r="D635" s="33" t="s">
        <v>488</v>
      </c>
      <c r="E635" s="33" t="s">
        <v>1137</v>
      </c>
      <c r="F635" s="33" t="s">
        <v>489</v>
      </c>
      <c r="G635" s="33" t="s">
        <v>60</v>
      </c>
      <c r="H635" s="33" t="s">
        <v>490</v>
      </c>
      <c r="I635">
        <f>MONTH(Tabla4[[#This Row],[Fecha de Registro]])</f>
        <v>2</v>
      </c>
    </row>
    <row r="636" spans="1:9" x14ac:dyDescent="0.25">
      <c r="A636" s="33" t="s">
        <v>1317</v>
      </c>
      <c r="B636" s="33" t="s">
        <v>51</v>
      </c>
      <c r="C636" s="34">
        <v>3971647</v>
      </c>
      <c r="D636" s="33" t="s">
        <v>488</v>
      </c>
      <c r="E636" s="33" t="s">
        <v>1136</v>
      </c>
      <c r="F636" s="33" t="s">
        <v>489</v>
      </c>
      <c r="G636" s="33" t="s">
        <v>60</v>
      </c>
      <c r="H636" s="33" t="s">
        <v>490</v>
      </c>
      <c r="I636">
        <f>MONTH(Tabla4[[#This Row],[Fecha de Registro]])</f>
        <v>2</v>
      </c>
    </row>
    <row r="637" spans="1:9" x14ac:dyDescent="0.25">
      <c r="A637" s="33" t="s">
        <v>1317</v>
      </c>
      <c r="B637" s="33" t="s">
        <v>51</v>
      </c>
      <c r="C637" s="34">
        <v>3971647</v>
      </c>
      <c r="D637" s="33" t="s">
        <v>488</v>
      </c>
      <c r="E637" s="33" t="s">
        <v>1135</v>
      </c>
      <c r="F637" s="33" t="s">
        <v>489</v>
      </c>
      <c r="G637" s="33" t="s">
        <v>60</v>
      </c>
      <c r="H637" s="33" t="s">
        <v>490</v>
      </c>
      <c r="I637">
        <f>MONTH(Tabla4[[#This Row],[Fecha de Registro]])</f>
        <v>2</v>
      </c>
    </row>
    <row r="638" spans="1:9" x14ac:dyDescent="0.25">
      <c r="A638" s="33" t="s">
        <v>1317</v>
      </c>
      <c r="B638" s="33" t="s">
        <v>51</v>
      </c>
      <c r="C638" s="34">
        <v>3971647</v>
      </c>
      <c r="D638" s="33" t="s">
        <v>488</v>
      </c>
      <c r="E638" s="33" t="s">
        <v>1134</v>
      </c>
      <c r="F638" s="33" t="s">
        <v>491</v>
      </c>
      <c r="G638" s="33" t="s">
        <v>72</v>
      </c>
      <c r="H638" s="33" t="s">
        <v>490</v>
      </c>
      <c r="I638">
        <f>MONTH(Tabla4[[#This Row],[Fecha de Registro]])</f>
        <v>2</v>
      </c>
    </row>
    <row r="639" spans="1:9" x14ac:dyDescent="0.25">
      <c r="A639" s="33" t="s">
        <v>1318</v>
      </c>
      <c r="B639" s="33" t="s">
        <v>51</v>
      </c>
      <c r="C639" s="34">
        <v>4069809</v>
      </c>
      <c r="D639" s="33" t="s">
        <v>488</v>
      </c>
      <c r="E639" s="33" t="s">
        <v>1255</v>
      </c>
      <c r="F639" s="33" t="s">
        <v>491</v>
      </c>
      <c r="G639" s="33" t="s">
        <v>72</v>
      </c>
      <c r="H639" s="33" t="s">
        <v>490</v>
      </c>
      <c r="I639">
        <f>MONTH(Tabla4[[#This Row],[Fecha de Registro]])</f>
        <v>2</v>
      </c>
    </row>
    <row r="640" spans="1:9" x14ac:dyDescent="0.25">
      <c r="A640" s="33" t="s">
        <v>1319</v>
      </c>
      <c r="B640" s="33" t="s">
        <v>51</v>
      </c>
      <c r="C640" s="34">
        <v>4060111</v>
      </c>
      <c r="D640" s="33" t="s">
        <v>488</v>
      </c>
      <c r="E640" s="33" t="s">
        <v>1278</v>
      </c>
      <c r="F640" s="33" t="s">
        <v>489</v>
      </c>
      <c r="G640" s="33" t="s">
        <v>60</v>
      </c>
      <c r="H640" s="33" t="s">
        <v>490</v>
      </c>
      <c r="I640">
        <f>MONTH(Tabla4[[#This Row],[Fecha de Registro]])</f>
        <v>2</v>
      </c>
    </row>
    <row r="641" spans="1:9" x14ac:dyDescent="0.25">
      <c r="A641" s="33" t="s">
        <v>1319</v>
      </c>
      <c r="B641" s="33" t="s">
        <v>51</v>
      </c>
      <c r="C641" s="34">
        <v>4060111</v>
      </c>
      <c r="D641" s="33" t="s">
        <v>488</v>
      </c>
      <c r="E641" s="33" t="s">
        <v>1277</v>
      </c>
      <c r="F641" s="33" t="s">
        <v>489</v>
      </c>
      <c r="G641" s="33" t="s">
        <v>60</v>
      </c>
      <c r="H641" s="33" t="s">
        <v>490</v>
      </c>
      <c r="I641">
        <f>MONTH(Tabla4[[#This Row],[Fecha de Registro]])</f>
        <v>2</v>
      </c>
    </row>
    <row r="642" spans="1:9" x14ac:dyDescent="0.25">
      <c r="A642" s="33" t="s">
        <v>1319</v>
      </c>
      <c r="B642" s="33" t="s">
        <v>51</v>
      </c>
      <c r="C642" s="34">
        <v>4060111</v>
      </c>
      <c r="D642" s="33" t="s">
        <v>488</v>
      </c>
      <c r="E642" s="33" t="s">
        <v>1276</v>
      </c>
      <c r="F642" s="33" t="s">
        <v>489</v>
      </c>
      <c r="G642" s="33" t="s">
        <v>60</v>
      </c>
      <c r="H642" s="33" t="s">
        <v>490</v>
      </c>
      <c r="I642">
        <f>MONTH(Tabla4[[#This Row],[Fecha de Registro]])</f>
        <v>2</v>
      </c>
    </row>
    <row r="643" spans="1:9" x14ac:dyDescent="0.25">
      <c r="A643" s="33" t="s">
        <v>1319</v>
      </c>
      <c r="B643" s="33" t="s">
        <v>51</v>
      </c>
      <c r="C643" s="34">
        <v>4060111</v>
      </c>
      <c r="D643" s="33" t="s">
        <v>488</v>
      </c>
      <c r="E643" s="33" t="s">
        <v>1275</v>
      </c>
      <c r="F643" s="33" t="s">
        <v>489</v>
      </c>
      <c r="G643" s="33" t="s">
        <v>60</v>
      </c>
      <c r="H643" s="33" t="s">
        <v>490</v>
      </c>
      <c r="I643">
        <f>MONTH(Tabla4[[#This Row],[Fecha de Registro]])</f>
        <v>2</v>
      </c>
    </row>
    <row r="644" spans="1:9" x14ac:dyDescent="0.25">
      <c r="A644" s="33" t="s">
        <v>1319</v>
      </c>
      <c r="B644" s="33" t="s">
        <v>51</v>
      </c>
      <c r="C644" s="34">
        <v>4060111</v>
      </c>
      <c r="D644" s="33" t="s">
        <v>488</v>
      </c>
      <c r="E644" s="33" t="s">
        <v>1274</v>
      </c>
      <c r="F644" s="33" t="s">
        <v>489</v>
      </c>
      <c r="G644" s="33" t="s">
        <v>60</v>
      </c>
      <c r="H644" s="33" t="s">
        <v>490</v>
      </c>
      <c r="I644">
        <f>MONTH(Tabla4[[#This Row],[Fecha de Registro]])</f>
        <v>2</v>
      </c>
    </row>
    <row r="645" spans="1:9" x14ac:dyDescent="0.25">
      <c r="A645" s="33" t="s">
        <v>1319</v>
      </c>
      <c r="B645" s="33" t="s">
        <v>51</v>
      </c>
      <c r="C645" s="34">
        <v>4060111</v>
      </c>
      <c r="D645" s="33" t="s">
        <v>488</v>
      </c>
      <c r="E645" s="33" t="s">
        <v>1273</v>
      </c>
      <c r="F645" s="33" t="s">
        <v>489</v>
      </c>
      <c r="G645" s="33" t="s">
        <v>60</v>
      </c>
      <c r="H645" s="33" t="s">
        <v>490</v>
      </c>
      <c r="I645">
        <f>MONTH(Tabla4[[#This Row],[Fecha de Registro]])</f>
        <v>2</v>
      </c>
    </row>
    <row r="646" spans="1:9" x14ac:dyDescent="0.25">
      <c r="A646" s="33" t="s">
        <v>1319</v>
      </c>
      <c r="B646" s="33" t="s">
        <v>51</v>
      </c>
      <c r="C646" s="34">
        <v>4060111</v>
      </c>
      <c r="D646" s="33" t="s">
        <v>488</v>
      </c>
      <c r="E646" s="33" t="s">
        <v>1272</v>
      </c>
      <c r="F646" s="33" t="s">
        <v>489</v>
      </c>
      <c r="G646" s="33" t="s">
        <v>60</v>
      </c>
      <c r="H646" s="33" t="s">
        <v>490</v>
      </c>
      <c r="I646">
        <f>MONTH(Tabla4[[#This Row],[Fecha de Registro]])</f>
        <v>2</v>
      </c>
    </row>
    <row r="647" spans="1:9" x14ac:dyDescent="0.25">
      <c r="A647" s="33" t="s">
        <v>1319</v>
      </c>
      <c r="B647" s="33" t="s">
        <v>51</v>
      </c>
      <c r="C647" s="34">
        <v>4060111</v>
      </c>
      <c r="D647" s="33" t="s">
        <v>488</v>
      </c>
      <c r="E647" s="33" t="s">
        <v>1271</v>
      </c>
      <c r="F647" s="33" t="s">
        <v>489</v>
      </c>
      <c r="G647" s="33" t="s">
        <v>60</v>
      </c>
      <c r="H647" s="33" t="s">
        <v>490</v>
      </c>
      <c r="I647">
        <f>MONTH(Tabla4[[#This Row],[Fecha de Registro]])</f>
        <v>2</v>
      </c>
    </row>
    <row r="648" spans="1:9" x14ac:dyDescent="0.25">
      <c r="A648" s="33" t="s">
        <v>1319</v>
      </c>
      <c r="B648" s="33" t="s">
        <v>51</v>
      </c>
      <c r="C648" s="34">
        <v>4060111</v>
      </c>
      <c r="D648" s="33" t="s">
        <v>488</v>
      </c>
      <c r="E648" s="33" t="s">
        <v>1270</v>
      </c>
      <c r="F648" s="33" t="s">
        <v>489</v>
      </c>
      <c r="G648" s="33" t="s">
        <v>60</v>
      </c>
      <c r="H648" s="33" t="s">
        <v>490</v>
      </c>
      <c r="I648">
        <f>MONTH(Tabla4[[#This Row],[Fecha de Registro]])</f>
        <v>2</v>
      </c>
    </row>
    <row r="649" spans="1:9" x14ac:dyDescent="0.25">
      <c r="A649" s="33" t="s">
        <v>1319</v>
      </c>
      <c r="B649" s="33" t="s">
        <v>51</v>
      </c>
      <c r="C649" s="34">
        <v>4060111</v>
      </c>
      <c r="D649" s="33" t="s">
        <v>488</v>
      </c>
      <c r="E649" s="33" t="s">
        <v>202</v>
      </c>
      <c r="F649" s="33" t="s">
        <v>489</v>
      </c>
      <c r="G649" s="33" t="s">
        <v>60</v>
      </c>
      <c r="H649" s="33" t="s">
        <v>490</v>
      </c>
      <c r="I649">
        <f>MONTH(Tabla4[[#This Row],[Fecha de Registro]])</f>
        <v>2</v>
      </c>
    </row>
    <row r="650" spans="1:9" x14ac:dyDescent="0.25">
      <c r="A650" s="33" t="s">
        <v>1319</v>
      </c>
      <c r="B650" s="33" t="s">
        <v>51</v>
      </c>
      <c r="C650" s="34">
        <v>4060111</v>
      </c>
      <c r="D650" s="33" t="s">
        <v>488</v>
      </c>
      <c r="E650" s="33" t="s">
        <v>1269</v>
      </c>
      <c r="F650" s="33" t="s">
        <v>489</v>
      </c>
      <c r="G650" s="33" t="s">
        <v>60</v>
      </c>
      <c r="H650" s="33" t="s">
        <v>490</v>
      </c>
      <c r="I650">
        <f>MONTH(Tabla4[[#This Row],[Fecha de Registro]])</f>
        <v>2</v>
      </c>
    </row>
    <row r="651" spans="1:9" x14ac:dyDescent="0.25">
      <c r="A651" s="33" t="s">
        <v>1319</v>
      </c>
      <c r="B651" s="33" t="s">
        <v>51</v>
      </c>
      <c r="C651" s="34">
        <v>4060111</v>
      </c>
      <c r="D651" s="33" t="s">
        <v>488</v>
      </c>
      <c r="E651" s="33" t="s">
        <v>1268</v>
      </c>
      <c r="F651" s="33" t="s">
        <v>489</v>
      </c>
      <c r="G651" s="33" t="s">
        <v>60</v>
      </c>
      <c r="H651" s="33" t="s">
        <v>490</v>
      </c>
      <c r="I651">
        <f>MONTH(Tabla4[[#This Row],[Fecha de Registro]])</f>
        <v>2</v>
      </c>
    </row>
    <row r="652" spans="1:9" x14ac:dyDescent="0.25">
      <c r="A652" s="33" t="s">
        <v>1319</v>
      </c>
      <c r="B652" s="33" t="s">
        <v>51</v>
      </c>
      <c r="C652" s="34">
        <v>4060111</v>
      </c>
      <c r="D652" s="33" t="s">
        <v>488</v>
      </c>
      <c r="E652" s="33" t="s">
        <v>1267</v>
      </c>
      <c r="F652" s="33" t="s">
        <v>489</v>
      </c>
      <c r="G652" s="33" t="s">
        <v>60</v>
      </c>
      <c r="H652" s="33" t="s">
        <v>490</v>
      </c>
      <c r="I652">
        <f>MONTH(Tabla4[[#This Row],[Fecha de Registro]])</f>
        <v>2</v>
      </c>
    </row>
    <row r="653" spans="1:9" x14ac:dyDescent="0.25">
      <c r="A653" s="33" t="s">
        <v>1319</v>
      </c>
      <c r="B653" s="33" t="s">
        <v>51</v>
      </c>
      <c r="C653" s="34">
        <v>4060111</v>
      </c>
      <c r="D653" s="33" t="s">
        <v>488</v>
      </c>
      <c r="E653" s="33" t="s">
        <v>633</v>
      </c>
      <c r="F653" s="33" t="s">
        <v>489</v>
      </c>
      <c r="G653" s="33" t="s">
        <v>60</v>
      </c>
      <c r="H653" s="33" t="s">
        <v>490</v>
      </c>
      <c r="I653">
        <f>MONTH(Tabla4[[#This Row],[Fecha de Registro]])</f>
        <v>2</v>
      </c>
    </row>
    <row r="654" spans="1:9" x14ac:dyDescent="0.25">
      <c r="A654" s="33" t="s">
        <v>1319</v>
      </c>
      <c r="B654" s="33" t="s">
        <v>51</v>
      </c>
      <c r="C654" s="34">
        <v>4060111</v>
      </c>
      <c r="D654" s="33" t="s">
        <v>488</v>
      </c>
      <c r="E654" s="33" t="s">
        <v>1266</v>
      </c>
      <c r="F654" s="33" t="s">
        <v>489</v>
      </c>
      <c r="G654" s="33" t="s">
        <v>60</v>
      </c>
      <c r="H654" s="33" t="s">
        <v>490</v>
      </c>
      <c r="I654">
        <f>MONTH(Tabla4[[#This Row],[Fecha de Registro]])</f>
        <v>2</v>
      </c>
    </row>
    <row r="655" spans="1:9" x14ac:dyDescent="0.25">
      <c r="A655" s="33" t="s">
        <v>1319</v>
      </c>
      <c r="B655" s="33" t="s">
        <v>51</v>
      </c>
      <c r="C655" s="34">
        <v>4060111</v>
      </c>
      <c r="D655" s="33" t="s">
        <v>488</v>
      </c>
      <c r="E655" s="33" t="s">
        <v>218</v>
      </c>
      <c r="F655" s="33" t="s">
        <v>489</v>
      </c>
      <c r="G655" s="33" t="s">
        <v>60</v>
      </c>
      <c r="H655" s="33" t="s">
        <v>490</v>
      </c>
      <c r="I655">
        <f>MONTH(Tabla4[[#This Row],[Fecha de Registro]])</f>
        <v>2</v>
      </c>
    </row>
    <row r="656" spans="1:9" x14ac:dyDescent="0.25">
      <c r="A656" s="33" t="s">
        <v>1319</v>
      </c>
      <c r="B656" s="33" t="s">
        <v>51</v>
      </c>
      <c r="C656" s="34">
        <v>4060111</v>
      </c>
      <c r="D656" s="33" t="s">
        <v>488</v>
      </c>
      <c r="E656" s="33" t="s">
        <v>1265</v>
      </c>
      <c r="F656" s="33" t="s">
        <v>489</v>
      </c>
      <c r="G656" s="33" t="s">
        <v>60</v>
      </c>
      <c r="H656" s="33" t="s">
        <v>490</v>
      </c>
      <c r="I656">
        <f>MONTH(Tabla4[[#This Row],[Fecha de Registro]])</f>
        <v>2</v>
      </c>
    </row>
    <row r="657" spans="1:9" x14ac:dyDescent="0.25">
      <c r="A657" s="33" t="s">
        <v>1319</v>
      </c>
      <c r="B657" s="33" t="s">
        <v>51</v>
      </c>
      <c r="C657" s="34">
        <v>4060111</v>
      </c>
      <c r="D657" s="33" t="s">
        <v>488</v>
      </c>
      <c r="E657" s="33" t="s">
        <v>1264</v>
      </c>
      <c r="F657" s="33" t="s">
        <v>489</v>
      </c>
      <c r="G657" s="33" t="s">
        <v>60</v>
      </c>
      <c r="H657" s="33" t="s">
        <v>490</v>
      </c>
      <c r="I657">
        <f>MONTH(Tabla4[[#This Row],[Fecha de Registro]])</f>
        <v>2</v>
      </c>
    </row>
    <row r="658" spans="1:9" x14ac:dyDescent="0.25">
      <c r="A658" s="33" t="s">
        <v>1319</v>
      </c>
      <c r="B658" s="33" t="s">
        <v>51</v>
      </c>
      <c r="C658" s="34">
        <v>4060111</v>
      </c>
      <c r="D658" s="33" t="s">
        <v>488</v>
      </c>
      <c r="E658" s="33" t="s">
        <v>1263</v>
      </c>
      <c r="F658" s="33" t="s">
        <v>489</v>
      </c>
      <c r="G658" s="33" t="s">
        <v>60</v>
      </c>
      <c r="H658" s="33" t="s">
        <v>490</v>
      </c>
      <c r="I658">
        <f>MONTH(Tabla4[[#This Row],[Fecha de Registro]])</f>
        <v>2</v>
      </c>
    </row>
    <row r="659" spans="1:9" x14ac:dyDescent="0.25">
      <c r="A659" s="33" t="s">
        <v>1319</v>
      </c>
      <c r="B659" s="33" t="s">
        <v>51</v>
      </c>
      <c r="C659" s="34">
        <v>4060111</v>
      </c>
      <c r="D659" s="33" t="s">
        <v>488</v>
      </c>
      <c r="E659" s="33" t="s">
        <v>630</v>
      </c>
      <c r="F659" s="33" t="s">
        <v>489</v>
      </c>
      <c r="G659" s="33" t="s">
        <v>60</v>
      </c>
      <c r="H659" s="33" t="s">
        <v>490</v>
      </c>
      <c r="I659">
        <f>MONTH(Tabla4[[#This Row],[Fecha de Registro]])</f>
        <v>2</v>
      </c>
    </row>
    <row r="660" spans="1:9" x14ac:dyDescent="0.25">
      <c r="A660" s="33" t="s">
        <v>1319</v>
      </c>
      <c r="B660" s="33" t="s">
        <v>51</v>
      </c>
      <c r="C660" s="34">
        <v>4060111</v>
      </c>
      <c r="D660" s="33" t="s">
        <v>488</v>
      </c>
      <c r="E660" s="33" t="s">
        <v>1262</v>
      </c>
      <c r="F660" s="33" t="s">
        <v>489</v>
      </c>
      <c r="G660" s="33" t="s">
        <v>60</v>
      </c>
      <c r="H660" s="33" t="s">
        <v>490</v>
      </c>
      <c r="I660">
        <f>MONTH(Tabla4[[#This Row],[Fecha de Registro]])</f>
        <v>2</v>
      </c>
    </row>
    <row r="661" spans="1:9" x14ac:dyDescent="0.25">
      <c r="A661" s="33" t="s">
        <v>1319</v>
      </c>
      <c r="B661" s="33" t="s">
        <v>51</v>
      </c>
      <c r="C661" s="34">
        <v>4060111</v>
      </c>
      <c r="D661" s="33" t="s">
        <v>488</v>
      </c>
      <c r="E661" s="33" t="s">
        <v>999</v>
      </c>
      <c r="F661" s="33" t="s">
        <v>489</v>
      </c>
      <c r="G661" s="33" t="s">
        <v>60</v>
      </c>
      <c r="H661" s="33" t="s">
        <v>490</v>
      </c>
      <c r="I661">
        <f>MONTH(Tabla4[[#This Row],[Fecha de Registro]])</f>
        <v>2</v>
      </c>
    </row>
    <row r="662" spans="1:9" x14ac:dyDescent="0.25">
      <c r="A662" s="33" t="s">
        <v>1319</v>
      </c>
      <c r="B662" s="33" t="s">
        <v>51</v>
      </c>
      <c r="C662" s="34">
        <v>4060111</v>
      </c>
      <c r="D662" s="33" t="s">
        <v>488</v>
      </c>
      <c r="E662" s="33" t="s">
        <v>1261</v>
      </c>
      <c r="F662" s="33" t="s">
        <v>489</v>
      </c>
      <c r="G662" s="33" t="s">
        <v>60</v>
      </c>
      <c r="H662" s="33" t="s">
        <v>490</v>
      </c>
      <c r="I662">
        <f>MONTH(Tabla4[[#This Row],[Fecha de Registro]])</f>
        <v>2</v>
      </c>
    </row>
    <row r="663" spans="1:9" x14ac:dyDescent="0.25">
      <c r="A663" s="33" t="s">
        <v>1319</v>
      </c>
      <c r="B663" s="33" t="s">
        <v>51</v>
      </c>
      <c r="C663" s="34">
        <v>4060111</v>
      </c>
      <c r="D663" s="33" t="s">
        <v>488</v>
      </c>
      <c r="E663" s="33" t="s">
        <v>994</v>
      </c>
      <c r="F663" s="33" t="s">
        <v>489</v>
      </c>
      <c r="G663" s="33" t="s">
        <v>60</v>
      </c>
      <c r="H663" s="33" t="s">
        <v>490</v>
      </c>
      <c r="I663">
        <f>MONTH(Tabla4[[#This Row],[Fecha de Registro]])</f>
        <v>2</v>
      </c>
    </row>
    <row r="664" spans="1:9" x14ac:dyDescent="0.25">
      <c r="A664" s="33" t="s">
        <v>1319</v>
      </c>
      <c r="B664" s="33" t="s">
        <v>51</v>
      </c>
      <c r="C664" s="34">
        <v>4060111</v>
      </c>
      <c r="D664" s="33" t="s">
        <v>488</v>
      </c>
      <c r="E664" s="33" t="s">
        <v>1260</v>
      </c>
      <c r="F664" s="33" t="s">
        <v>489</v>
      </c>
      <c r="G664" s="33" t="s">
        <v>60</v>
      </c>
      <c r="H664" s="33" t="s">
        <v>490</v>
      </c>
      <c r="I664">
        <f>MONTH(Tabla4[[#This Row],[Fecha de Registro]])</f>
        <v>2</v>
      </c>
    </row>
    <row r="665" spans="1:9" x14ac:dyDescent="0.25">
      <c r="A665" s="33" t="s">
        <v>1319</v>
      </c>
      <c r="B665" s="33" t="s">
        <v>51</v>
      </c>
      <c r="C665" s="34">
        <v>4060111</v>
      </c>
      <c r="D665" s="33" t="s">
        <v>488</v>
      </c>
      <c r="E665" s="33" t="s">
        <v>1259</v>
      </c>
      <c r="F665" s="33" t="s">
        <v>489</v>
      </c>
      <c r="G665" s="33" t="s">
        <v>60</v>
      </c>
      <c r="H665" s="33" t="s">
        <v>490</v>
      </c>
      <c r="I665">
        <f>MONTH(Tabla4[[#This Row],[Fecha de Registro]])</f>
        <v>2</v>
      </c>
    </row>
    <row r="666" spans="1:9" x14ac:dyDescent="0.25">
      <c r="A666" s="33" t="s">
        <v>1319</v>
      </c>
      <c r="B666" s="33" t="s">
        <v>51</v>
      </c>
      <c r="C666" s="34">
        <v>4060111</v>
      </c>
      <c r="D666" s="33" t="s">
        <v>488</v>
      </c>
      <c r="E666" s="33" t="s">
        <v>220</v>
      </c>
      <c r="F666" s="33" t="s">
        <v>489</v>
      </c>
      <c r="G666" s="33" t="s">
        <v>60</v>
      </c>
      <c r="H666" s="33" t="s">
        <v>490</v>
      </c>
      <c r="I666">
        <f>MONTH(Tabla4[[#This Row],[Fecha de Registro]])</f>
        <v>2</v>
      </c>
    </row>
    <row r="667" spans="1:9" x14ac:dyDescent="0.25">
      <c r="A667" s="33" t="s">
        <v>1319</v>
      </c>
      <c r="B667" s="33" t="s">
        <v>51</v>
      </c>
      <c r="C667" s="34">
        <v>4060111</v>
      </c>
      <c r="D667" s="33" t="s">
        <v>488</v>
      </c>
      <c r="E667" s="33" t="s">
        <v>223</v>
      </c>
      <c r="F667" s="33" t="s">
        <v>489</v>
      </c>
      <c r="G667" s="33" t="s">
        <v>60</v>
      </c>
      <c r="H667" s="33" t="s">
        <v>490</v>
      </c>
      <c r="I667">
        <f>MONTH(Tabla4[[#This Row],[Fecha de Registro]])</f>
        <v>2</v>
      </c>
    </row>
    <row r="668" spans="1:9" x14ac:dyDescent="0.25">
      <c r="A668" s="33" t="s">
        <v>1319</v>
      </c>
      <c r="B668" s="33" t="s">
        <v>51</v>
      </c>
      <c r="C668" s="34">
        <v>4060111</v>
      </c>
      <c r="D668" s="33" t="s">
        <v>488</v>
      </c>
      <c r="E668" s="33" t="s">
        <v>1258</v>
      </c>
      <c r="F668" s="33" t="s">
        <v>489</v>
      </c>
      <c r="G668" s="33" t="s">
        <v>60</v>
      </c>
      <c r="H668" s="33" t="s">
        <v>490</v>
      </c>
      <c r="I668">
        <f>MONTH(Tabla4[[#This Row],[Fecha de Registro]])</f>
        <v>2</v>
      </c>
    </row>
    <row r="669" spans="1:9" x14ac:dyDescent="0.25">
      <c r="A669" s="33" t="s">
        <v>1319</v>
      </c>
      <c r="B669" s="33" t="s">
        <v>51</v>
      </c>
      <c r="C669" s="34">
        <v>4060111</v>
      </c>
      <c r="D669" s="33" t="s">
        <v>488</v>
      </c>
      <c r="E669" s="33" t="s">
        <v>1257</v>
      </c>
      <c r="F669" s="33" t="s">
        <v>491</v>
      </c>
      <c r="G669" s="33" t="s">
        <v>72</v>
      </c>
      <c r="H669" s="33" t="s">
        <v>490</v>
      </c>
      <c r="I669">
        <f>MONTH(Tabla4[[#This Row],[Fecha de Registro]])</f>
        <v>2</v>
      </c>
    </row>
    <row r="670" spans="1:9" x14ac:dyDescent="0.25">
      <c r="A670" s="33" t="s">
        <v>1936</v>
      </c>
      <c r="B670" s="33" t="s">
        <v>51</v>
      </c>
      <c r="C670" s="34">
        <v>4024204</v>
      </c>
      <c r="D670" s="33" t="s">
        <v>488</v>
      </c>
      <c r="E670" s="33" t="s">
        <v>1354</v>
      </c>
      <c r="F670" s="33" t="s">
        <v>489</v>
      </c>
      <c r="G670" s="33" t="s">
        <v>60</v>
      </c>
      <c r="H670" s="33" t="s">
        <v>490</v>
      </c>
      <c r="I670">
        <f>MONTH(Tabla4[[#This Row],[Fecha de Registro]])</f>
        <v>3</v>
      </c>
    </row>
    <row r="671" spans="1:9" x14ac:dyDescent="0.25">
      <c r="A671" s="33" t="s">
        <v>1936</v>
      </c>
      <c r="B671" s="33" t="s">
        <v>51</v>
      </c>
      <c r="C671" s="34">
        <v>4024204</v>
      </c>
      <c r="D671" s="33" t="s">
        <v>488</v>
      </c>
      <c r="E671" s="33" t="s">
        <v>1353</v>
      </c>
      <c r="F671" s="33" t="s">
        <v>489</v>
      </c>
      <c r="G671" s="33" t="s">
        <v>60</v>
      </c>
      <c r="H671" s="33" t="s">
        <v>490</v>
      </c>
      <c r="I671">
        <f>MONTH(Tabla4[[#This Row],[Fecha de Registro]])</f>
        <v>3</v>
      </c>
    </row>
    <row r="672" spans="1:9" x14ac:dyDescent="0.25">
      <c r="A672" s="33" t="s">
        <v>1936</v>
      </c>
      <c r="B672" s="33" t="s">
        <v>51</v>
      </c>
      <c r="C672" s="34">
        <v>4024204</v>
      </c>
      <c r="D672" s="33" t="s">
        <v>488</v>
      </c>
      <c r="E672" s="33" t="s">
        <v>1352</v>
      </c>
      <c r="F672" s="33" t="s">
        <v>489</v>
      </c>
      <c r="G672" s="33" t="s">
        <v>60</v>
      </c>
      <c r="H672" s="33" t="s">
        <v>490</v>
      </c>
      <c r="I672">
        <f>MONTH(Tabla4[[#This Row],[Fecha de Registro]])</f>
        <v>3</v>
      </c>
    </row>
    <row r="673" spans="1:9" x14ac:dyDescent="0.25">
      <c r="A673" s="33" t="s">
        <v>1936</v>
      </c>
      <c r="B673" s="33" t="s">
        <v>51</v>
      </c>
      <c r="C673" s="34">
        <v>4024204</v>
      </c>
      <c r="D673" s="33" t="s">
        <v>488</v>
      </c>
      <c r="E673" s="33" t="s">
        <v>1351</v>
      </c>
      <c r="F673" s="33" t="s">
        <v>489</v>
      </c>
      <c r="G673" s="33" t="s">
        <v>60</v>
      </c>
      <c r="H673" s="33" t="s">
        <v>490</v>
      </c>
      <c r="I673">
        <f>MONTH(Tabla4[[#This Row],[Fecha de Registro]])</f>
        <v>3</v>
      </c>
    </row>
    <row r="674" spans="1:9" x14ac:dyDescent="0.25">
      <c r="A674" s="33" t="s">
        <v>1936</v>
      </c>
      <c r="B674" s="33" t="s">
        <v>51</v>
      </c>
      <c r="C674" s="34">
        <v>4024204</v>
      </c>
      <c r="D674" s="33" t="s">
        <v>488</v>
      </c>
      <c r="E674" s="33" t="s">
        <v>1350</v>
      </c>
      <c r="F674" s="33" t="s">
        <v>489</v>
      </c>
      <c r="G674" s="33" t="s">
        <v>60</v>
      </c>
      <c r="H674" s="33" t="s">
        <v>490</v>
      </c>
      <c r="I674">
        <f>MONTH(Tabla4[[#This Row],[Fecha de Registro]])</f>
        <v>3</v>
      </c>
    </row>
    <row r="675" spans="1:9" x14ac:dyDescent="0.25">
      <c r="A675" s="33" t="s">
        <v>1936</v>
      </c>
      <c r="B675" s="33" t="s">
        <v>51</v>
      </c>
      <c r="C675" s="34">
        <v>4024204</v>
      </c>
      <c r="D675" s="33" t="s">
        <v>488</v>
      </c>
      <c r="E675" s="33" t="s">
        <v>1349</v>
      </c>
      <c r="F675" s="33" t="s">
        <v>489</v>
      </c>
      <c r="G675" s="33" t="s">
        <v>60</v>
      </c>
      <c r="H675" s="33" t="s">
        <v>490</v>
      </c>
      <c r="I675">
        <f>MONTH(Tabla4[[#This Row],[Fecha de Registro]])</f>
        <v>3</v>
      </c>
    </row>
    <row r="676" spans="1:9" x14ac:dyDescent="0.25">
      <c r="A676" s="33" t="s">
        <v>1936</v>
      </c>
      <c r="B676" s="33" t="s">
        <v>51</v>
      </c>
      <c r="C676" s="34">
        <v>4024204</v>
      </c>
      <c r="D676" s="33" t="s">
        <v>488</v>
      </c>
      <c r="E676" s="33" t="s">
        <v>1348</v>
      </c>
      <c r="F676" s="33" t="s">
        <v>491</v>
      </c>
      <c r="G676" s="33" t="s">
        <v>72</v>
      </c>
      <c r="H676" s="33" t="s">
        <v>490</v>
      </c>
      <c r="I676">
        <f>MONTH(Tabla4[[#This Row],[Fecha de Registro]])</f>
        <v>3</v>
      </c>
    </row>
    <row r="677" spans="1:9" x14ac:dyDescent="0.25">
      <c r="A677" s="33" t="s">
        <v>1937</v>
      </c>
      <c r="B677" s="33" t="s">
        <v>51</v>
      </c>
      <c r="C677" s="34">
        <v>4076670</v>
      </c>
      <c r="D677" s="33" t="s">
        <v>488</v>
      </c>
      <c r="E677" s="33" t="s">
        <v>1536</v>
      </c>
      <c r="F677" s="33" t="s">
        <v>491</v>
      </c>
      <c r="G677" s="33" t="s">
        <v>72</v>
      </c>
      <c r="H677" s="33" t="s">
        <v>490</v>
      </c>
      <c r="I677">
        <f>MONTH(Tabla4[[#This Row],[Fecha de Registro]])</f>
        <v>3</v>
      </c>
    </row>
    <row r="678" spans="1:9" x14ac:dyDescent="0.25">
      <c r="A678" s="33" t="s">
        <v>1937</v>
      </c>
      <c r="B678" s="33" t="s">
        <v>51</v>
      </c>
      <c r="C678" s="34">
        <v>4076670</v>
      </c>
      <c r="D678" s="33" t="s">
        <v>488</v>
      </c>
      <c r="E678" s="33" t="s">
        <v>1535</v>
      </c>
      <c r="F678" s="33" t="s">
        <v>491</v>
      </c>
      <c r="G678" s="33" t="s">
        <v>72</v>
      </c>
      <c r="H678" s="33" t="s">
        <v>490</v>
      </c>
      <c r="I678">
        <f>MONTH(Tabla4[[#This Row],[Fecha de Registro]])</f>
        <v>3</v>
      </c>
    </row>
    <row r="679" spans="1:9" x14ac:dyDescent="0.25">
      <c r="A679" s="33" t="s">
        <v>1937</v>
      </c>
      <c r="B679" s="33" t="s">
        <v>51</v>
      </c>
      <c r="C679" s="34">
        <v>4076670</v>
      </c>
      <c r="D679" s="33" t="s">
        <v>488</v>
      </c>
      <c r="E679" s="33" t="s">
        <v>1534</v>
      </c>
      <c r="F679" s="33" t="s">
        <v>491</v>
      </c>
      <c r="G679" s="33" t="s">
        <v>72</v>
      </c>
      <c r="H679" s="33" t="s">
        <v>490</v>
      </c>
      <c r="I679">
        <f>MONTH(Tabla4[[#This Row],[Fecha de Registro]])</f>
        <v>3</v>
      </c>
    </row>
    <row r="680" spans="1:9" x14ac:dyDescent="0.25">
      <c r="A680" s="33" t="s">
        <v>1937</v>
      </c>
      <c r="B680" s="33" t="s">
        <v>51</v>
      </c>
      <c r="C680" s="34">
        <v>4076670</v>
      </c>
      <c r="D680" s="33" t="s">
        <v>488</v>
      </c>
      <c r="E680" s="33" t="s">
        <v>1533</v>
      </c>
      <c r="F680" s="33" t="s">
        <v>491</v>
      </c>
      <c r="G680" s="33" t="s">
        <v>72</v>
      </c>
      <c r="H680" s="33" t="s">
        <v>490</v>
      </c>
      <c r="I680">
        <f>MONTH(Tabla4[[#This Row],[Fecha de Registro]])</f>
        <v>3</v>
      </c>
    </row>
    <row r="681" spans="1:9" x14ac:dyDescent="0.25">
      <c r="A681" s="33" t="s">
        <v>1937</v>
      </c>
      <c r="B681" s="33" t="s">
        <v>51</v>
      </c>
      <c r="C681" s="34">
        <v>4076670</v>
      </c>
      <c r="D681" s="33" t="s">
        <v>488</v>
      </c>
      <c r="E681" s="33" t="s">
        <v>1532</v>
      </c>
      <c r="F681" s="33" t="s">
        <v>491</v>
      </c>
      <c r="G681" s="33" t="s">
        <v>72</v>
      </c>
      <c r="H681" s="33" t="s">
        <v>490</v>
      </c>
      <c r="I681">
        <f>MONTH(Tabla4[[#This Row],[Fecha de Registro]])</f>
        <v>3</v>
      </c>
    </row>
    <row r="682" spans="1:9" x14ac:dyDescent="0.25">
      <c r="A682" s="33" t="s">
        <v>1937</v>
      </c>
      <c r="B682" s="33" t="s">
        <v>51</v>
      </c>
      <c r="C682" s="34">
        <v>4076670</v>
      </c>
      <c r="D682" s="33" t="s">
        <v>488</v>
      </c>
      <c r="E682" s="33" t="s">
        <v>1531</v>
      </c>
      <c r="F682" s="33" t="s">
        <v>491</v>
      </c>
      <c r="G682" s="33" t="s">
        <v>72</v>
      </c>
      <c r="H682" s="33" t="s">
        <v>490</v>
      </c>
      <c r="I682">
        <f>MONTH(Tabla4[[#This Row],[Fecha de Registro]])</f>
        <v>3</v>
      </c>
    </row>
    <row r="683" spans="1:9" x14ac:dyDescent="0.25">
      <c r="A683" s="33" t="s">
        <v>1937</v>
      </c>
      <c r="B683" s="33" t="s">
        <v>51</v>
      </c>
      <c r="C683" s="34">
        <v>4076670</v>
      </c>
      <c r="D683" s="33" t="s">
        <v>488</v>
      </c>
      <c r="E683" s="33" t="s">
        <v>1530</v>
      </c>
      <c r="F683" s="33" t="s">
        <v>491</v>
      </c>
      <c r="G683" s="33" t="s">
        <v>72</v>
      </c>
      <c r="H683" s="33" t="s">
        <v>490</v>
      </c>
      <c r="I683">
        <f>MONTH(Tabla4[[#This Row],[Fecha de Registro]])</f>
        <v>3</v>
      </c>
    </row>
    <row r="684" spans="1:9" x14ac:dyDescent="0.25">
      <c r="A684" s="33" t="s">
        <v>1937</v>
      </c>
      <c r="B684" s="33" t="s">
        <v>51</v>
      </c>
      <c r="C684" s="34">
        <v>4076670</v>
      </c>
      <c r="D684" s="33" t="s">
        <v>488</v>
      </c>
      <c r="E684" s="33" t="s">
        <v>1529</v>
      </c>
      <c r="F684" s="33" t="s">
        <v>491</v>
      </c>
      <c r="G684" s="33" t="s">
        <v>72</v>
      </c>
      <c r="H684" s="33" t="s">
        <v>490</v>
      </c>
      <c r="I684">
        <f>MONTH(Tabla4[[#This Row],[Fecha de Registro]])</f>
        <v>3</v>
      </c>
    </row>
    <row r="685" spans="1:9" x14ac:dyDescent="0.25">
      <c r="A685" s="33" t="s">
        <v>1937</v>
      </c>
      <c r="B685" s="33" t="s">
        <v>51</v>
      </c>
      <c r="C685" s="34">
        <v>4076670</v>
      </c>
      <c r="D685" s="33" t="s">
        <v>488</v>
      </c>
      <c r="E685" s="33" t="s">
        <v>1528</v>
      </c>
      <c r="F685" s="33" t="s">
        <v>491</v>
      </c>
      <c r="G685" s="33" t="s">
        <v>72</v>
      </c>
      <c r="H685" s="33" t="s">
        <v>490</v>
      </c>
      <c r="I685">
        <f>MONTH(Tabla4[[#This Row],[Fecha de Registro]])</f>
        <v>3</v>
      </c>
    </row>
    <row r="686" spans="1:9" x14ac:dyDescent="0.25">
      <c r="A686" s="33" t="s">
        <v>1937</v>
      </c>
      <c r="B686" s="33" t="s">
        <v>51</v>
      </c>
      <c r="C686" s="34">
        <v>4076670</v>
      </c>
      <c r="D686" s="33" t="s">
        <v>488</v>
      </c>
      <c r="E686" s="33" t="s">
        <v>1479</v>
      </c>
      <c r="F686" s="33" t="s">
        <v>491</v>
      </c>
      <c r="G686" s="33" t="s">
        <v>72</v>
      </c>
      <c r="H686" s="33" t="s">
        <v>490</v>
      </c>
      <c r="I686">
        <f>MONTH(Tabla4[[#This Row],[Fecha de Registro]])</f>
        <v>3</v>
      </c>
    </row>
    <row r="687" spans="1:9" x14ac:dyDescent="0.25">
      <c r="A687" s="33" t="s">
        <v>1937</v>
      </c>
      <c r="B687" s="33" t="s">
        <v>51</v>
      </c>
      <c r="C687" s="34">
        <v>4076670</v>
      </c>
      <c r="D687" s="33" t="s">
        <v>488</v>
      </c>
      <c r="E687" s="33" t="s">
        <v>1482</v>
      </c>
      <c r="F687" s="33" t="s">
        <v>491</v>
      </c>
      <c r="G687" s="33" t="s">
        <v>72</v>
      </c>
      <c r="H687" s="33" t="s">
        <v>490</v>
      </c>
      <c r="I687">
        <f>MONTH(Tabla4[[#This Row],[Fecha de Registro]])</f>
        <v>3</v>
      </c>
    </row>
    <row r="688" spans="1:9" x14ac:dyDescent="0.25">
      <c r="A688" s="33" t="s">
        <v>1937</v>
      </c>
      <c r="B688" s="33" t="s">
        <v>51</v>
      </c>
      <c r="C688" s="34">
        <v>4076670</v>
      </c>
      <c r="D688" s="33" t="s">
        <v>488</v>
      </c>
      <c r="E688" s="33" t="s">
        <v>1527</v>
      </c>
      <c r="F688" s="33" t="s">
        <v>491</v>
      </c>
      <c r="G688" s="33" t="s">
        <v>72</v>
      </c>
      <c r="H688" s="33" t="s">
        <v>490</v>
      </c>
      <c r="I688">
        <f>MONTH(Tabla4[[#This Row],[Fecha de Registro]])</f>
        <v>3</v>
      </c>
    </row>
    <row r="689" spans="1:9" x14ac:dyDescent="0.25">
      <c r="A689" s="33" t="s">
        <v>1937</v>
      </c>
      <c r="B689" s="33" t="s">
        <v>51</v>
      </c>
      <c r="C689" s="34">
        <v>4076670</v>
      </c>
      <c r="D689" s="33" t="s">
        <v>488</v>
      </c>
      <c r="E689" s="33" t="s">
        <v>1526</v>
      </c>
      <c r="F689" s="33" t="s">
        <v>491</v>
      </c>
      <c r="G689" s="33" t="s">
        <v>72</v>
      </c>
      <c r="H689" s="33" t="s">
        <v>490</v>
      </c>
      <c r="I689">
        <f>MONTH(Tabla4[[#This Row],[Fecha de Registro]])</f>
        <v>3</v>
      </c>
    </row>
    <row r="690" spans="1:9" x14ac:dyDescent="0.25">
      <c r="A690" s="33" t="s">
        <v>1937</v>
      </c>
      <c r="B690" s="33" t="s">
        <v>51</v>
      </c>
      <c r="C690" s="34">
        <v>4076670</v>
      </c>
      <c r="D690" s="33" t="s">
        <v>488</v>
      </c>
      <c r="E690" s="33" t="s">
        <v>1497</v>
      </c>
      <c r="F690" s="33" t="s">
        <v>491</v>
      </c>
      <c r="G690" s="33" t="s">
        <v>72</v>
      </c>
      <c r="H690" s="33" t="s">
        <v>490</v>
      </c>
      <c r="I690">
        <f>MONTH(Tabla4[[#This Row],[Fecha de Registro]])</f>
        <v>3</v>
      </c>
    </row>
    <row r="691" spans="1:9" x14ac:dyDescent="0.25">
      <c r="A691" s="33" t="s">
        <v>1937</v>
      </c>
      <c r="B691" s="33" t="s">
        <v>51</v>
      </c>
      <c r="C691" s="34">
        <v>4076670</v>
      </c>
      <c r="D691" s="33" t="s">
        <v>488</v>
      </c>
      <c r="E691" s="33" t="s">
        <v>1491</v>
      </c>
      <c r="F691" s="33" t="s">
        <v>491</v>
      </c>
      <c r="G691" s="33" t="s">
        <v>72</v>
      </c>
      <c r="H691" s="33" t="s">
        <v>490</v>
      </c>
      <c r="I691">
        <f>MONTH(Tabla4[[#This Row],[Fecha de Registro]])</f>
        <v>3</v>
      </c>
    </row>
    <row r="692" spans="1:9" x14ac:dyDescent="0.25">
      <c r="A692" s="33" t="s">
        <v>1937</v>
      </c>
      <c r="B692" s="33" t="s">
        <v>51</v>
      </c>
      <c r="C692" s="34">
        <v>4076670</v>
      </c>
      <c r="D692" s="33" t="s">
        <v>488</v>
      </c>
      <c r="E692" s="33" t="s">
        <v>1488</v>
      </c>
      <c r="F692" s="33" t="s">
        <v>491</v>
      </c>
      <c r="G692" s="33" t="s">
        <v>72</v>
      </c>
      <c r="H692" s="33" t="s">
        <v>490</v>
      </c>
      <c r="I692">
        <f>MONTH(Tabla4[[#This Row],[Fecha de Registro]])</f>
        <v>3</v>
      </c>
    </row>
    <row r="693" spans="1:9" x14ac:dyDescent="0.25">
      <c r="A693" s="33" t="s">
        <v>1937</v>
      </c>
      <c r="B693" s="33" t="s">
        <v>51</v>
      </c>
      <c r="C693" s="34">
        <v>4076670</v>
      </c>
      <c r="D693" s="33" t="s">
        <v>488</v>
      </c>
      <c r="E693" s="33" t="s">
        <v>1525</v>
      </c>
      <c r="F693" s="33" t="s">
        <v>491</v>
      </c>
      <c r="G693" s="33" t="s">
        <v>72</v>
      </c>
      <c r="H693" s="33" t="s">
        <v>490</v>
      </c>
      <c r="I693">
        <f>MONTH(Tabla4[[#This Row],[Fecha de Registro]])</f>
        <v>3</v>
      </c>
    </row>
    <row r="694" spans="1:9" x14ac:dyDescent="0.25">
      <c r="A694" s="33" t="s">
        <v>1937</v>
      </c>
      <c r="B694" s="33" t="s">
        <v>51</v>
      </c>
      <c r="C694" s="34">
        <v>4076670</v>
      </c>
      <c r="D694" s="33" t="s">
        <v>488</v>
      </c>
      <c r="E694" s="33" t="s">
        <v>1524</v>
      </c>
      <c r="F694" s="33" t="s">
        <v>491</v>
      </c>
      <c r="G694" s="33" t="s">
        <v>72</v>
      </c>
      <c r="H694" s="33" t="s">
        <v>490</v>
      </c>
      <c r="I694">
        <f>MONTH(Tabla4[[#This Row],[Fecha de Registro]])</f>
        <v>3</v>
      </c>
    </row>
    <row r="695" spans="1:9" x14ac:dyDescent="0.25">
      <c r="A695" s="33" t="s">
        <v>1937</v>
      </c>
      <c r="B695" s="33" t="s">
        <v>51</v>
      </c>
      <c r="C695" s="34">
        <v>4076670</v>
      </c>
      <c r="D695" s="33" t="s">
        <v>488</v>
      </c>
      <c r="E695" s="33" t="s">
        <v>1523</v>
      </c>
      <c r="F695" s="33" t="s">
        <v>491</v>
      </c>
      <c r="G695" s="33" t="s">
        <v>72</v>
      </c>
      <c r="H695" s="33" t="s">
        <v>490</v>
      </c>
      <c r="I695">
        <f>MONTH(Tabla4[[#This Row],[Fecha de Registro]])</f>
        <v>3</v>
      </c>
    </row>
    <row r="696" spans="1:9" x14ac:dyDescent="0.25">
      <c r="A696" s="33" t="s">
        <v>1937</v>
      </c>
      <c r="B696" s="33" t="s">
        <v>51</v>
      </c>
      <c r="C696" s="34">
        <v>4076670</v>
      </c>
      <c r="D696" s="33" t="s">
        <v>488</v>
      </c>
      <c r="E696" s="33" t="s">
        <v>1522</v>
      </c>
      <c r="F696" s="33" t="s">
        <v>491</v>
      </c>
      <c r="G696" s="33" t="s">
        <v>72</v>
      </c>
      <c r="H696" s="33" t="s">
        <v>490</v>
      </c>
      <c r="I696">
        <f>MONTH(Tabla4[[#This Row],[Fecha de Registro]])</f>
        <v>3</v>
      </c>
    </row>
    <row r="697" spans="1:9" x14ac:dyDescent="0.25">
      <c r="A697" s="33" t="s">
        <v>1937</v>
      </c>
      <c r="B697" s="33" t="s">
        <v>51</v>
      </c>
      <c r="C697" s="34">
        <v>4076670</v>
      </c>
      <c r="D697" s="33" t="s">
        <v>488</v>
      </c>
      <c r="E697" s="33" t="s">
        <v>1521</v>
      </c>
      <c r="F697" s="33" t="s">
        <v>491</v>
      </c>
      <c r="G697" s="33" t="s">
        <v>72</v>
      </c>
      <c r="H697" s="33" t="s">
        <v>490</v>
      </c>
      <c r="I697">
        <f>MONTH(Tabla4[[#This Row],[Fecha de Registro]])</f>
        <v>3</v>
      </c>
    </row>
    <row r="698" spans="1:9" x14ac:dyDescent="0.25">
      <c r="A698" s="33" t="s">
        <v>1937</v>
      </c>
      <c r="B698" s="33" t="s">
        <v>51</v>
      </c>
      <c r="C698" s="34">
        <v>4076670</v>
      </c>
      <c r="D698" s="33" t="s">
        <v>488</v>
      </c>
      <c r="E698" s="33" t="s">
        <v>1520</v>
      </c>
      <c r="F698" s="33" t="s">
        <v>491</v>
      </c>
      <c r="G698" s="33" t="s">
        <v>72</v>
      </c>
      <c r="H698" s="33" t="s">
        <v>490</v>
      </c>
      <c r="I698">
        <f>MONTH(Tabla4[[#This Row],[Fecha de Registro]])</f>
        <v>3</v>
      </c>
    </row>
    <row r="699" spans="1:9" x14ac:dyDescent="0.25">
      <c r="A699" s="33" t="s">
        <v>1937</v>
      </c>
      <c r="B699" s="33" t="s">
        <v>51</v>
      </c>
      <c r="C699" s="34">
        <v>4076670</v>
      </c>
      <c r="D699" s="33" t="s">
        <v>488</v>
      </c>
      <c r="E699" s="33" t="s">
        <v>1519</v>
      </c>
      <c r="F699" s="33" t="s">
        <v>491</v>
      </c>
      <c r="G699" s="33" t="s">
        <v>72</v>
      </c>
      <c r="H699" s="33" t="s">
        <v>490</v>
      </c>
      <c r="I699">
        <f>MONTH(Tabla4[[#This Row],[Fecha de Registro]])</f>
        <v>3</v>
      </c>
    </row>
    <row r="700" spans="1:9" x14ac:dyDescent="0.25">
      <c r="A700" s="33" t="s">
        <v>1937</v>
      </c>
      <c r="B700" s="33" t="s">
        <v>51</v>
      </c>
      <c r="C700" s="34">
        <v>4076670</v>
      </c>
      <c r="D700" s="33" t="s">
        <v>488</v>
      </c>
      <c r="E700" s="33" t="s">
        <v>1518</v>
      </c>
      <c r="F700" s="33" t="s">
        <v>491</v>
      </c>
      <c r="G700" s="33" t="s">
        <v>72</v>
      </c>
      <c r="H700" s="33" t="s">
        <v>490</v>
      </c>
      <c r="I700">
        <f>MONTH(Tabla4[[#This Row],[Fecha de Registro]])</f>
        <v>3</v>
      </c>
    </row>
    <row r="701" spans="1:9" x14ac:dyDescent="0.25">
      <c r="A701" s="33" t="s">
        <v>1937</v>
      </c>
      <c r="B701" s="33" t="s">
        <v>51</v>
      </c>
      <c r="C701" s="34">
        <v>4076670</v>
      </c>
      <c r="D701" s="33" t="s">
        <v>488</v>
      </c>
      <c r="E701" s="33" t="s">
        <v>1517</v>
      </c>
      <c r="F701" s="33" t="s">
        <v>491</v>
      </c>
      <c r="G701" s="33" t="s">
        <v>72</v>
      </c>
      <c r="H701" s="33" t="s">
        <v>490</v>
      </c>
      <c r="I701">
        <f>MONTH(Tabla4[[#This Row],[Fecha de Registro]])</f>
        <v>3</v>
      </c>
    </row>
    <row r="702" spans="1:9" x14ac:dyDescent="0.25">
      <c r="A702" s="33" t="s">
        <v>1937</v>
      </c>
      <c r="B702" s="33" t="s">
        <v>51</v>
      </c>
      <c r="C702" s="34">
        <v>4076670</v>
      </c>
      <c r="D702" s="33" t="s">
        <v>488</v>
      </c>
      <c r="E702" s="33" t="s">
        <v>1516</v>
      </c>
      <c r="F702" s="33" t="s">
        <v>491</v>
      </c>
      <c r="G702" s="33" t="s">
        <v>72</v>
      </c>
      <c r="H702" s="33" t="s">
        <v>490</v>
      </c>
      <c r="I702">
        <f>MONTH(Tabla4[[#This Row],[Fecha de Registro]])</f>
        <v>3</v>
      </c>
    </row>
    <row r="703" spans="1:9" x14ac:dyDescent="0.25">
      <c r="A703" s="33" t="s">
        <v>1937</v>
      </c>
      <c r="B703" s="33" t="s">
        <v>51</v>
      </c>
      <c r="C703" s="34">
        <v>4076670</v>
      </c>
      <c r="D703" s="33" t="s">
        <v>488</v>
      </c>
      <c r="E703" s="33" t="s">
        <v>1515</v>
      </c>
      <c r="F703" s="33" t="s">
        <v>491</v>
      </c>
      <c r="G703" s="33" t="s">
        <v>72</v>
      </c>
      <c r="H703" s="33" t="s">
        <v>490</v>
      </c>
      <c r="I703">
        <f>MONTH(Tabla4[[#This Row],[Fecha de Registro]])</f>
        <v>3</v>
      </c>
    </row>
    <row r="704" spans="1:9" x14ac:dyDescent="0.25">
      <c r="A704" s="33" t="s">
        <v>1937</v>
      </c>
      <c r="B704" s="33" t="s">
        <v>51</v>
      </c>
      <c r="C704" s="34">
        <v>4076670</v>
      </c>
      <c r="D704" s="33" t="s">
        <v>488</v>
      </c>
      <c r="E704" s="33" t="s">
        <v>1514</v>
      </c>
      <c r="F704" s="33" t="s">
        <v>491</v>
      </c>
      <c r="G704" s="33" t="s">
        <v>72</v>
      </c>
      <c r="H704" s="33" t="s">
        <v>490</v>
      </c>
      <c r="I704">
        <f>MONTH(Tabla4[[#This Row],[Fecha de Registro]])</f>
        <v>3</v>
      </c>
    </row>
    <row r="705" spans="1:9" x14ac:dyDescent="0.25">
      <c r="A705" s="33" t="s">
        <v>1937</v>
      </c>
      <c r="B705" s="33" t="s">
        <v>51</v>
      </c>
      <c r="C705" s="34">
        <v>4076670</v>
      </c>
      <c r="D705" s="33" t="s">
        <v>488</v>
      </c>
      <c r="E705" s="33" t="s">
        <v>1513</v>
      </c>
      <c r="F705" s="33" t="s">
        <v>491</v>
      </c>
      <c r="G705" s="33" t="s">
        <v>72</v>
      </c>
      <c r="H705" s="33" t="s">
        <v>490</v>
      </c>
      <c r="I705">
        <f>MONTH(Tabla4[[#This Row],[Fecha de Registro]])</f>
        <v>3</v>
      </c>
    </row>
    <row r="706" spans="1:9" x14ac:dyDescent="0.25">
      <c r="A706" s="33" t="s">
        <v>1937</v>
      </c>
      <c r="B706" s="33" t="s">
        <v>51</v>
      </c>
      <c r="C706" s="34">
        <v>4076670</v>
      </c>
      <c r="D706" s="33" t="s">
        <v>488</v>
      </c>
      <c r="E706" s="33" t="s">
        <v>1485</v>
      </c>
      <c r="F706" s="33" t="s">
        <v>491</v>
      </c>
      <c r="G706" s="33" t="s">
        <v>72</v>
      </c>
      <c r="H706" s="33" t="s">
        <v>490</v>
      </c>
      <c r="I706">
        <f>MONTH(Tabla4[[#This Row],[Fecha de Registro]])</f>
        <v>3</v>
      </c>
    </row>
    <row r="707" spans="1:9" x14ac:dyDescent="0.25">
      <c r="A707" s="33" t="s">
        <v>1937</v>
      </c>
      <c r="B707" s="33" t="s">
        <v>51</v>
      </c>
      <c r="C707" s="34">
        <v>4076670</v>
      </c>
      <c r="D707" s="33" t="s">
        <v>488</v>
      </c>
      <c r="E707" s="33" t="s">
        <v>1512</v>
      </c>
      <c r="F707" s="33" t="s">
        <v>491</v>
      </c>
      <c r="G707" s="33" t="s">
        <v>72</v>
      </c>
      <c r="H707" s="33" t="s">
        <v>490</v>
      </c>
      <c r="I707">
        <f>MONTH(Tabla4[[#This Row],[Fecha de Registro]])</f>
        <v>3</v>
      </c>
    </row>
    <row r="708" spans="1:9" x14ac:dyDescent="0.25">
      <c r="A708" s="33" t="s">
        <v>1937</v>
      </c>
      <c r="B708" s="33" t="s">
        <v>51</v>
      </c>
      <c r="C708" s="34">
        <v>4076670</v>
      </c>
      <c r="D708" s="33" t="s">
        <v>488</v>
      </c>
      <c r="E708" s="33" t="s">
        <v>1511</v>
      </c>
      <c r="F708" s="33" t="s">
        <v>491</v>
      </c>
      <c r="G708" s="33" t="s">
        <v>72</v>
      </c>
      <c r="H708" s="33" t="s">
        <v>490</v>
      </c>
      <c r="I708">
        <f>MONTH(Tabla4[[#This Row],[Fecha de Registro]])</f>
        <v>3</v>
      </c>
    </row>
    <row r="709" spans="1:9" x14ac:dyDescent="0.25">
      <c r="A709" s="33" t="s">
        <v>1937</v>
      </c>
      <c r="B709" s="33" t="s">
        <v>51</v>
      </c>
      <c r="C709" s="34">
        <v>4076670</v>
      </c>
      <c r="D709" s="33" t="s">
        <v>488</v>
      </c>
      <c r="E709" s="33" t="s">
        <v>1510</v>
      </c>
      <c r="F709" s="33" t="s">
        <v>491</v>
      </c>
      <c r="G709" s="33" t="s">
        <v>72</v>
      </c>
      <c r="H709" s="33" t="s">
        <v>490</v>
      </c>
      <c r="I709">
        <f>MONTH(Tabla4[[#This Row],[Fecha de Registro]])</f>
        <v>3</v>
      </c>
    </row>
    <row r="710" spans="1:9" x14ac:dyDescent="0.25">
      <c r="A710" s="33" t="s">
        <v>1937</v>
      </c>
      <c r="B710" s="33" t="s">
        <v>51</v>
      </c>
      <c r="C710" s="34">
        <v>4076670</v>
      </c>
      <c r="D710" s="33" t="s">
        <v>488</v>
      </c>
      <c r="E710" s="33" t="s">
        <v>1509</v>
      </c>
      <c r="F710" s="33" t="s">
        <v>491</v>
      </c>
      <c r="G710" s="33" t="s">
        <v>72</v>
      </c>
      <c r="H710" s="33" t="s">
        <v>490</v>
      </c>
      <c r="I710">
        <f>MONTH(Tabla4[[#This Row],[Fecha de Registro]])</f>
        <v>3</v>
      </c>
    </row>
    <row r="711" spans="1:9" x14ac:dyDescent="0.25">
      <c r="A711" s="33" t="s">
        <v>1937</v>
      </c>
      <c r="B711" s="33" t="s">
        <v>51</v>
      </c>
      <c r="C711" s="34">
        <v>4076670</v>
      </c>
      <c r="D711" s="33" t="s">
        <v>488</v>
      </c>
      <c r="E711" s="33" t="s">
        <v>1508</v>
      </c>
      <c r="F711" s="33" t="s">
        <v>491</v>
      </c>
      <c r="G711" s="33" t="s">
        <v>72</v>
      </c>
      <c r="H711" s="33" t="s">
        <v>490</v>
      </c>
      <c r="I711">
        <f>MONTH(Tabla4[[#This Row],[Fecha de Registro]])</f>
        <v>3</v>
      </c>
    </row>
    <row r="712" spans="1:9" x14ac:dyDescent="0.25">
      <c r="A712" s="33" t="s">
        <v>1937</v>
      </c>
      <c r="B712" s="33" t="s">
        <v>51</v>
      </c>
      <c r="C712" s="34">
        <v>4076670</v>
      </c>
      <c r="D712" s="33" t="s">
        <v>488</v>
      </c>
      <c r="E712" s="33" t="s">
        <v>1507</v>
      </c>
      <c r="F712" s="33" t="s">
        <v>491</v>
      </c>
      <c r="G712" s="33" t="s">
        <v>72</v>
      </c>
      <c r="H712" s="33" t="s">
        <v>490</v>
      </c>
      <c r="I712">
        <f>MONTH(Tabla4[[#This Row],[Fecha de Registro]])</f>
        <v>3</v>
      </c>
    </row>
    <row r="713" spans="1:9" x14ac:dyDescent="0.25">
      <c r="A713" s="33" t="s">
        <v>1937</v>
      </c>
      <c r="B713" s="33" t="s">
        <v>51</v>
      </c>
      <c r="C713" s="34">
        <v>4076670</v>
      </c>
      <c r="D713" s="33" t="s">
        <v>488</v>
      </c>
      <c r="E713" s="33" t="s">
        <v>1506</v>
      </c>
      <c r="F713" s="33" t="s">
        <v>491</v>
      </c>
      <c r="G713" s="33" t="s">
        <v>72</v>
      </c>
      <c r="H713" s="33" t="s">
        <v>490</v>
      </c>
      <c r="I713">
        <f>MONTH(Tabla4[[#This Row],[Fecha de Registro]])</f>
        <v>3</v>
      </c>
    </row>
    <row r="714" spans="1:9" x14ac:dyDescent="0.25">
      <c r="A714" s="33" t="s">
        <v>1937</v>
      </c>
      <c r="B714" s="33" t="s">
        <v>51</v>
      </c>
      <c r="C714" s="34">
        <v>4076670</v>
      </c>
      <c r="D714" s="33" t="s">
        <v>488</v>
      </c>
      <c r="E714" s="33" t="s">
        <v>1505</v>
      </c>
      <c r="F714" s="33" t="s">
        <v>491</v>
      </c>
      <c r="G714" s="33" t="s">
        <v>72</v>
      </c>
      <c r="H714" s="33" t="s">
        <v>490</v>
      </c>
      <c r="I714">
        <f>MONTH(Tabla4[[#This Row],[Fecha de Registro]])</f>
        <v>3</v>
      </c>
    </row>
    <row r="715" spans="1:9" x14ac:dyDescent="0.25">
      <c r="A715" s="33" t="s">
        <v>1937</v>
      </c>
      <c r="B715" s="33" t="s">
        <v>51</v>
      </c>
      <c r="C715" s="34">
        <v>4076670</v>
      </c>
      <c r="D715" s="33" t="s">
        <v>488</v>
      </c>
      <c r="E715" s="33" t="s">
        <v>1504</v>
      </c>
      <c r="F715" s="33" t="s">
        <v>491</v>
      </c>
      <c r="G715" s="33" t="s">
        <v>72</v>
      </c>
      <c r="H715" s="33" t="s">
        <v>490</v>
      </c>
      <c r="I715">
        <f>MONTH(Tabla4[[#This Row],[Fecha de Registro]])</f>
        <v>3</v>
      </c>
    </row>
    <row r="716" spans="1:9" x14ac:dyDescent="0.25">
      <c r="A716" s="33" t="s">
        <v>1937</v>
      </c>
      <c r="B716" s="33" t="s">
        <v>51</v>
      </c>
      <c r="C716" s="34">
        <v>4076670</v>
      </c>
      <c r="D716" s="33" t="s">
        <v>488</v>
      </c>
      <c r="E716" s="33" t="s">
        <v>1503</v>
      </c>
      <c r="F716" s="33" t="s">
        <v>491</v>
      </c>
      <c r="G716" s="33" t="s">
        <v>72</v>
      </c>
      <c r="H716" s="33" t="s">
        <v>490</v>
      </c>
      <c r="I716">
        <f>MONTH(Tabla4[[#This Row],[Fecha de Registro]])</f>
        <v>3</v>
      </c>
    </row>
    <row r="717" spans="1:9" x14ac:dyDescent="0.25">
      <c r="A717" s="33" t="s">
        <v>1937</v>
      </c>
      <c r="B717" s="33" t="s">
        <v>51</v>
      </c>
      <c r="C717" s="34">
        <v>4076670</v>
      </c>
      <c r="D717" s="33" t="s">
        <v>488</v>
      </c>
      <c r="E717" s="33" t="s">
        <v>1502</v>
      </c>
      <c r="F717" s="33" t="s">
        <v>491</v>
      </c>
      <c r="G717" s="33" t="s">
        <v>72</v>
      </c>
      <c r="H717" s="33" t="s">
        <v>490</v>
      </c>
      <c r="I717">
        <f>MONTH(Tabla4[[#This Row],[Fecha de Registro]])</f>
        <v>3</v>
      </c>
    </row>
    <row r="718" spans="1:9" x14ac:dyDescent="0.25">
      <c r="A718" s="33" t="s">
        <v>1937</v>
      </c>
      <c r="B718" s="33" t="s">
        <v>51</v>
      </c>
      <c r="C718" s="34">
        <v>4076670</v>
      </c>
      <c r="D718" s="33" t="s">
        <v>488</v>
      </c>
      <c r="E718" s="33" t="s">
        <v>1500</v>
      </c>
      <c r="F718" s="33" t="s">
        <v>491</v>
      </c>
      <c r="G718" s="33" t="s">
        <v>72</v>
      </c>
      <c r="H718" s="33" t="s">
        <v>490</v>
      </c>
      <c r="I718">
        <f>MONTH(Tabla4[[#This Row],[Fecha de Registro]])</f>
        <v>3</v>
      </c>
    </row>
    <row r="719" spans="1:9" x14ac:dyDescent="0.25">
      <c r="A719" s="33" t="s">
        <v>1937</v>
      </c>
      <c r="B719" s="33" t="s">
        <v>51</v>
      </c>
      <c r="C719" s="34">
        <v>4076670</v>
      </c>
      <c r="D719" s="33" t="s">
        <v>488</v>
      </c>
      <c r="E719" s="33" t="s">
        <v>1494</v>
      </c>
      <c r="F719" s="33" t="s">
        <v>491</v>
      </c>
      <c r="G719" s="33" t="s">
        <v>72</v>
      </c>
      <c r="H719" s="33" t="s">
        <v>490</v>
      </c>
      <c r="I719">
        <f>MONTH(Tabla4[[#This Row],[Fecha de Registro]])</f>
        <v>3</v>
      </c>
    </row>
    <row r="720" spans="1:9" x14ac:dyDescent="0.25">
      <c r="A720" s="33" t="s">
        <v>1938</v>
      </c>
      <c r="B720" s="33" t="s">
        <v>51</v>
      </c>
      <c r="C720" s="34">
        <v>3980736</v>
      </c>
      <c r="D720" s="33" t="s">
        <v>488</v>
      </c>
      <c r="E720" s="33" t="s">
        <v>1573</v>
      </c>
      <c r="F720" s="33" t="s">
        <v>489</v>
      </c>
      <c r="G720" s="33" t="s">
        <v>60</v>
      </c>
      <c r="H720" s="33" t="s">
        <v>490</v>
      </c>
      <c r="I720">
        <f>MONTH(Tabla4[[#This Row],[Fecha de Registro]])</f>
        <v>3</v>
      </c>
    </row>
    <row r="721" spans="1:9" x14ac:dyDescent="0.25">
      <c r="A721" s="33" t="s">
        <v>1938</v>
      </c>
      <c r="B721" s="33" t="s">
        <v>51</v>
      </c>
      <c r="C721" s="34">
        <v>3980736</v>
      </c>
      <c r="D721" s="33" t="s">
        <v>488</v>
      </c>
      <c r="E721" s="33" t="s">
        <v>1572</v>
      </c>
      <c r="F721" s="33" t="s">
        <v>489</v>
      </c>
      <c r="G721" s="33" t="s">
        <v>60</v>
      </c>
      <c r="H721" s="33" t="s">
        <v>490</v>
      </c>
      <c r="I721">
        <f>MONTH(Tabla4[[#This Row],[Fecha de Registro]])</f>
        <v>3</v>
      </c>
    </row>
    <row r="722" spans="1:9" x14ac:dyDescent="0.25">
      <c r="A722" s="33" t="s">
        <v>1938</v>
      </c>
      <c r="B722" s="33" t="s">
        <v>51</v>
      </c>
      <c r="C722" s="34">
        <v>3980736</v>
      </c>
      <c r="D722" s="33" t="s">
        <v>488</v>
      </c>
      <c r="E722" s="33" t="s">
        <v>1571</v>
      </c>
      <c r="F722" s="33" t="s">
        <v>489</v>
      </c>
      <c r="G722" s="33" t="s">
        <v>60</v>
      </c>
      <c r="H722" s="33" t="s">
        <v>490</v>
      </c>
      <c r="I722">
        <f>MONTH(Tabla4[[#This Row],[Fecha de Registro]])</f>
        <v>3</v>
      </c>
    </row>
    <row r="723" spans="1:9" x14ac:dyDescent="0.25">
      <c r="A723" s="33" t="s">
        <v>1938</v>
      </c>
      <c r="B723" s="33" t="s">
        <v>51</v>
      </c>
      <c r="C723" s="34">
        <v>3980736</v>
      </c>
      <c r="D723" s="33" t="s">
        <v>488</v>
      </c>
      <c r="E723" s="33" t="s">
        <v>1570</v>
      </c>
      <c r="F723" s="33" t="s">
        <v>489</v>
      </c>
      <c r="G723" s="33" t="s">
        <v>60</v>
      </c>
      <c r="H723" s="33" t="s">
        <v>490</v>
      </c>
      <c r="I723">
        <f>MONTH(Tabla4[[#This Row],[Fecha de Registro]])</f>
        <v>3</v>
      </c>
    </row>
    <row r="724" spans="1:9" x14ac:dyDescent="0.25">
      <c r="A724" s="33" t="s">
        <v>1938</v>
      </c>
      <c r="B724" s="33" t="s">
        <v>51</v>
      </c>
      <c r="C724" s="34">
        <v>3980736</v>
      </c>
      <c r="D724" s="33" t="s">
        <v>488</v>
      </c>
      <c r="E724" s="33" t="s">
        <v>1569</v>
      </c>
      <c r="F724" s="33" t="s">
        <v>489</v>
      </c>
      <c r="G724" s="33" t="s">
        <v>60</v>
      </c>
      <c r="H724" s="33" t="s">
        <v>490</v>
      </c>
      <c r="I724">
        <f>MONTH(Tabla4[[#This Row],[Fecha de Registro]])</f>
        <v>3</v>
      </c>
    </row>
    <row r="725" spans="1:9" x14ac:dyDescent="0.25">
      <c r="A725" s="33" t="s">
        <v>1938</v>
      </c>
      <c r="B725" s="33" t="s">
        <v>51</v>
      </c>
      <c r="C725" s="34">
        <v>3980736</v>
      </c>
      <c r="D725" s="33" t="s">
        <v>488</v>
      </c>
      <c r="E725" s="33" t="s">
        <v>1568</v>
      </c>
      <c r="F725" s="33" t="s">
        <v>489</v>
      </c>
      <c r="G725" s="33" t="s">
        <v>60</v>
      </c>
      <c r="H725" s="33" t="s">
        <v>490</v>
      </c>
      <c r="I725">
        <f>MONTH(Tabla4[[#This Row],[Fecha de Registro]])</f>
        <v>3</v>
      </c>
    </row>
    <row r="726" spans="1:9" x14ac:dyDescent="0.25">
      <c r="A726" s="33" t="s">
        <v>1938</v>
      </c>
      <c r="B726" s="33" t="s">
        <v>51</v>
      </c>
      <c r="C726" s="34">
        <v>3980736</v>
      </c>
      <c r="D726" s="33" t="s">
        <v>488</v>
      </c>
      <c r="E726" s="33" t="s">
        <v>1567</v>
      </c>
      <c r="F726" s="33" t="s">
        <v>489</v>
      </c>
      <c r="G726" s="33" t="s">
        <v>60</v>
      </c>
      <c r="H726" s="33" t="s">
        <v>490</v>
      </c>
      <c r="I726">
        <f>MONTH(Tabla4[[#This Row],[Fecha de Registro]])</f>
        <v>3</v>
      </c>
    </row>
    <row r="727" spans="1:9" x14ac:dyDescent="0.25">
      <c r="A727" s="33" t="s">
        <v>1938</v>
      </c>
      <c r="B727" s="33" t="s">
        <v>51</v>
      </c>
      <c r="C727" s="34">
        <v>3980736</v>
      </c>
      <c r="D727" s="33" t="s">
        <v>488</v>
      </c>
      <c r="E727" s="33" t="s">
        <v>1566</v>
      </c>
      <c r="F727" s="33" t="s">
        <v>489</v>
      </c>
      <c r="G727" s="33" t="s">
        <v>60</v>
      </c>
      <c r="H727" s="33" t="s">
        <v>490</v>
      </c>
      <c r="I727">
        <f>MONTH(Tabla4[[#This Row],[Fecha de Registro]])</f>
        <v>3</v>
      </c>
    </row>
    <row r="728" spans="1:9" x14ac:dyDescent="0.25">
      <c r="A728" s="33" t="s">
        <v>1938</v>
      </c>
      <c r="B728" s="33" t="s">
        <v>51</v>
      </c>
      <c r="C728" s="34">
        <v>3980736</v>
      </c>
      <c r="D728" s="33" t="s">
        <v>488</v>
      </c>
      <c r="E728" s="33" t="s">
        <v>1565</v>
      </c>
      <c r="F728" s="33" t="s">
        <v>489</v>
      </c>
      <c r="G728" s="33" t="s">
        <v>60</v>
      </c>
      <c r="H728" s="33" t="s">
        <v>490</v>
      </c>
      <c r="I728">
        <f>MONTH(Tabla4[[#This Row],[Fecha de Registro]])</f>
        <v>3</v>
      </c>
    </row>
    <row r="729" spans="1:9" x14ac:dyDescent="0.25">
      <c r="A729" s="33" t="s">
        <v>1938</v>
      </c>
      <c r="B729" s="33" t="s">
        <v>51</v>
      </c>
      <c r="C729" s="34">
        <v>3980736</v>
      </c>
      <c r="D729" s="33" t="s">
        <v>488</v>
      </c>
      <c r="E729" s="33" t="s">
        <v>1564</v>
      </c>
      <c r="F729" s="33" t="s">
        <v>489</v>
      </c>
      <c r="G729" s="33" t="s">
        <v>60</v>
      </c>
      <c r="H729" s="33" t="s">
        <v>490</v>
      </c>
      <c r="I729">
        <f>MONTH(Tabla4[[#This Row],[Fecha de Registro]])</f>
        <v>3</v>
      </c>
    </row>
    <row r="730" spans="1:9" x14ac:dyDescent="0.25">
      <c r="A730" s="33" t="s">
        <v>1938</v>
      </c>
      <c r="B730" s="33" t="s">
        <v>51</v>
      </c>
      <c r="C730" s="34">
        <v>3980736</v>
      </c>
      <c r="D730" s="33" t="s">
        <v>488</v>
      </c>
      <c r="E730" s="33" t="s">
        <v>1563</v>
      </c>
      <c r="F730" s="33" t="s">
        <v>489</v>
      </c>
      <c r="G730" s="33" t="s">
        <v>60</v>
      </c>
      <c r="H730" s="33" t="s">
        <v>490</v>
      </c>
      <c r="I730">
        <f>MONTH(Tabla4[[#This Row],[Fecha de Registro]])</f>
        <v>3</v>
      </c>
    </row>
    <row r="731" spans="1:9" x14ac:dyDescent="0.25">
      <c r="A731" s="33" t="s">
        <v>1938</v>
      </c>
      <c r="B731" s="33" t="s">
        <v>51</v>
      </c>
      <c r="C731" s="34">
        <v>3980736</v>
      </c>
      <c r="D731" s="33" t="s">
        <v>488</v>
      </c>
      <c r="E731" s="33" t="s">
        <v>1562</v>
      </c>
      <c r="F731" s="33" t="s">
        <v>489</v>
      </c>
      <c r="G731" s="33" t="s">
        <v>60</v>
      </c>
      <c r="H731" s="33" t="s">
        <v>490</v>
      </c>
      <c r="I731">
        <f>MONTH(Tabla4[[#This Row],[Fecha de Registro]])</f>
        <v>3</v>
      </c>
    </row>
    <row r="732" spans="1:9" x14ac:dyDescent="0.25">
      <c r="A732" s="33" t="s">
        <v>1938</v>
      </c>
      <c r="B732" s="33" t="s">
        <v>51</v>
      </c>
      <c r="C732" s="34">
        <v>3980736</v>
      </c>
      <c r="D732" s="33" t="s">
        <v>488</v>
      </c>
      <c r="E732" s="33" t="s">
        <v>1561</v>
      </c>
      <c r="F732" s="33" t="s">
        <v>489</v>
      </c>
      <c r="G732" s="33" t="s">
        <v>60</v>
      </c>
      <c r="H732" s="33" t="s">
        <v>490</v>
      </c>
      <c r="I732">
        <f>MONTH(Tabla4[[#This Row],[Fecha de Registro]])</f>
        <v>3</v>
      </c>
    </row>
    <row r="733" spans="1:9" x14ac:dyDescent="0.25">
      <c r="A733" s="33" t="s">
        <v>1938</v>
      </c>
      <c r="B733" s="33" t="s">
        <v>51</v>
      </c>
      <c r="C733" s="34">
        <v>3980736</v>
      </c>
      <c r="D733" s="33" t="s">
        <v>488</v>
      </c>
      <c r="E733" s="33" t="s">
        <v>1560</v>
      </c>
      <c r="F733" s="33" t="s">
        <v>489</v>
      </c>
      <c r="G733" s="33" t="s">
        <v>60</v>
      </c>
      <c r="H733" s="33" t="s">
        <v>490</v>
      </c>
      <c r="I733">
        <f>MONTH(Tabla4[[#This Row],[Fecha de Registro]])</f>
        <v>3</v>
      </c>
    </row>
    <row r="734" spans="1:9" x14ac:dyDescent="0.25">
      <c r="A734" s="33" t="s">
        <v>1938</v>
      </c>
      <c r="B734" s="33" t="s">
        <v>51</v>
      </c>
      <c r="C734" s="34">
        <v>3980736</v>
      </c>
      <c r="D734" s="33" t="s">
        <v>488</v>
      </c>
      <c r="E734" s="33" t="s">
        <v>1559</v>
      </c>
      <c r="F734" s="33" t="s">
        <v>489</v>
      </c>
      <c r="G734" s="33" t="s">
        <v>60</v>
      </c>
      <c r="H734" s="33" t="s">
        <v>490</v>
      </c>
      <c r="I734">
        <f>MONTH(Tabla4[[#This Row],[Fecha de Registro]])</f>
        <v>3</v>
      </c>
    </row>
    <row r="735" spans="1:9" x14ac:dyDescent="0.25">
      <c r="A735" s="33" t="s">
        <v>1938</v>
      </c>
      <c r="B735" s="33" t="s">
        <v>51</v>
      </c>
      <c r="C735" s="34">
        <v>3980736</v>
      </c>
      <c r="D735" s="33" t="s">
        <v>488</v>
      </c>
      <c r="E735" s="33" t="s">
        <v>1558</v>
      </c>
      <c r="F735" s="33" t="s">
        <v>489</v>
      </c>
      <c r="G735" s="33" t="s">
        <v>60</v>
      </c>
      <c r="H735" s="33" t="s">
        <v>490</v>
      </c>
      <c r="I735">
        <f>MONTH(Tabla4[[#This Row],[Fecha de Registro]])</f>
        <v>3</v>
      </c>
    </row>
    <row r="736" spans="1:9" x14ac:dyDescent="0.25">
      <c r="A736" s="33" t="s">
        <v>1938</v>
      </c>
      <c r="B736" s="33" t="s">
        <v>51</v>
      </c>
      <c r="C736" s="34">
        <v>3980736</v>
      </c>
      <c r="D736" s="33" t="s">
        <v>488</v>
      </c>
      <c r="E736" s="33" t="s">
        <v>1557</v>
      </c>
      <c r="F736" s="33" t="s">
        <v>489</v>
      </c>
      <c r="G736" s="33" t="s">
        <v>60</v>
      </c>
      <c r="H736" s="33" t="s">
        <v>490</v>
      </c>
      <c r="I736">
        <f>MONTH(Tabla4[[#This Row],[Fecha de Registro]])</f>
        <v>3</v>
      </c>
    </row>
    <row r="737" spans="1:9" x14ac:dyDescent="0.25">
      <c r="A737" s="33" t="s">
        <v>1938</v>
      </c>
      <c r="B737" s="33" t="s">
        <v>51</v>
      </c>
      <c r="C737" s="34">
        <v>3980736</v>
      </c>
      <c r="D737" s="33" t="s">
        <v>488</v>
      </c>
      <c r="E737" s="33" t="s">
        <v>1556</v>
      </c>
      <c r="F737" s="33" t="s">
        <v>489</v>
      </c>
      <c r="G737" s="33" t="s">
        <v>60</v>
      </c>
      <c r="H737" s="33" t="s">
        <v>490</v>
      </c>
      <c r="I737">
        <f>MONTH(Tabla4[[#This Row],[Fecha de Registro]])</f>
        <v>3</v>
      </c>
    </row>
    <row r="738" spans="1:9" x14ac:dyDescent="0.25">
      <c r="A738" s="33" t="s">
        <v>1938</v>
      </c>
      <c r="B738" s="33" t="s">
        <v>51</v>
      </c>
      <c r="C738" s="34">
        <v>3980736</v>
      </c>
      <c r="D738" s="33" t="s">
        <v>488</v>
      </c>
      <c r="E738" s="33" t="s">
        <v>1555</v>
      </c>
      <c r="F738" s="33" t="s">
        <v>489</v>
      </c>
      <c r="G738" s="33" t="s">
        <v>60</v>
      </c>
      <c r="H738" s="33" t="s">
        <v>490</v>
      </c>
      <c r="I738">
        <f>MONTH(Tabla4[[#This Row],[Fecha de Registro]])</f>
        <v>3</v>
      </c>
    </row>
    <row r="739" spans="1:9" x14ac:dyDescent="0.25">
      <c r="A739" s="33" t="s">
        <v>1938</v>
      </c>
      <c r="B739" s="33" t="s">
        <v>51</v>
      </c>
      <c r="C739" s="34">
        <v>3980736</v>
      </c>
      <c r="D739" s="33" t="s">
        <v>488</v>
      </c>
      <c r="E739" s="33" t="s">
        <v>1554</v>
      </c>
      <c r="F739" s="33" t="s">
        <v>489</v>
      </c>
      <c r="G739" s="33" t="s">
        <v>60</v>
      </c>
      <c r="H739" s="33" t="s">
        <v>490</v>
      </c>
      <c r="I739">
        <f>MONTH(Tabla4[[#This Row],[Fecha de Registro]])</f>
        <v>3</v>
      </c>
    </row>
    <row r="740" spans="1:9" x14ac:dyDescent="0.25">
      <c r="A740" s="33" t="s">
        <v>1938</v>
      </c>
      <c r="B740" s="33" t="s">
        <v>51</v>
      </c>
      <c r="C740" s="34">
        <v>3980736</v>
      </c>
      <c r="D740" s="33" t="s">
        <v>488</v>
      </c>
      <c r="E740" s="33" t="s">
        <v>1553</v>
      </c>
      <c r="F740" s="33" t="s">
        <v>489</v>
      </c>
      <c r="G740" s="33" t="s">
        <v>60</v>
      </c>
      <c r="H740" s="33" t="s">
        <v>490</v>
      </c>
      <c r="I740">
        <f>MONTH(Tabla4[[#This Row],[Fecha de Registro]])</f>
        <v>3</v>
      </c>
    </row>
    <row r="741" spans="1:9" x14ac:dyDescent="0.25">
      <c r="A741" s="33" t="s">
        <v>1938</v>
      </c>
      <c r="B741" s="33" t="s">
        <v>51</v>
      </c>
      <c r="C741" s="34">
        <v>3980736</v>
      </c>
      <c r="D741" s="33" t="s">
        <v>488</v>
      </c>
      <c r="E741" s="33" t="s">
        <v>1552</v>
      </c>
      <c r="F741" s="33" t="s">
        <v>489</v>
      </c>
      <c r="G741" s="33" t="s">
        <v>60</v>
      </c>
      <c r="H741" s="33" t="s">
        <v>490</v>
      </c>
      <c r="I741">
        <f>MONTH(Tabla4[[#This Row],[Fecha de Registro]])</f>
        <v>3</v>
      </c>
    </row>
    <row r="742" spans="1:9" x14ac:dyDescent="0.25">
      <c r="A742" s="33" t="s">
        <v>1938</v>
      </c>
      <c r="B742" s="33" t="s">
        <v>51</v>
      </c>
      <c r="C742" s="34">
        <v>3980736</v>
      </c>
      <c r="D742" s="33" t="s">
        <v>488</v>
      </c>
      <c r="E742" s="33" t="s">
        <v>1551</v>
      </c>
      <c r="F742" s="33" t="s">
        <v>489</v>
      </c>
      <c r="G742" s="33" t="s">
        <v>60</v>
      </c>
      <c r="H742" s="33" t="s">
        <v>490</v>
      </c>
      <c r="I742">
        <f>MONTH(Tabla4[[#This Row],[Fecha de Registro]])</f>
        <v>3</v>
      </c>
    </row>
    <row r="743" spans="1:9" x14ac:dyDescent="0.25">
      <c r="A743" s="33" t="s">
        <v>1938</v>
      </c>
      <c r="B743" s="33" t="s">
        <v>51</v>
      </c>
      <c r="C743" s="34">
        <v>3980736</v>
      </c>
      <c r="D743" s="33" t="s">
        <v>488</v>
      </c>
      <c r="E743" s="33" t="s">
        <v>1550</v>
      </c>
      <c r="F743" s="33" t="s">
        <v>489</v>
      </c>
      <c r="G743" s="33" t="s">
        <v>60</v>
      </c>
      <c r="H743" s="33" t="s">
        <v>490</v>
      </c>
      <c r="I743">
        <f>MONTH(Tabla4[[#This Row],[Fecha de Registro]])</f>
        <v>3</v>
      </c>
    </row>
    <row r="744" spans="1:9" x14ac:dyDescent="0.25">
      <c r="A744" s="33" t="s">
        <v>1938</v>
      </c>
      <c r="B744" s="33" t="s">
        <v>51</v>
      </c>
      <c r="C744" s="34">
        <v>3980736</v>
      </c>
      <c r="D744" s="33" t="s">
        <v>488</v>
      </c>
      <c r="E744" s="33" t="s">
        <v>1549</v>
      </c>
      <c r="F744" s="33" t="s">
        <v>489</v>
      </c>
      <c r="G744" s="33" t="s">
        <v>60</v>
      </c>
      <c r="H744" s="33" t="s">
        <v>490</v>
      </c>
      <c r="I744">
        <f>MONTH(Tabla4[[#This Row],[Fecha de Registro]])</f>
        <v>3</v>
      </c>
    </row>
    <row r="745" spans="1:9" x14ac:dyDescent="0.25">
      <c r="A745" s="33" t="s">
        <v>1938</v>
      </c>
      <c r="B745" s="33" t="s">
        <v>51</v>
      </c>
      <c r="C745" s="34">
        <v>3980736</v>
      </c>
      <c r="D745" s="33" t="s">
        <v>488</v>
      </c>
      <c r="E745" s="33" t="s">
        <v>1548</v>
      </c>
      <c r="F745" s="33" t="s">
        <v>489</v>
      </c>
      <c r="G745" s="33" t="s">
        <v>60</v>
      </c>
      <c r="H745" s="33" t="s">
        <v>490</v>
      </c>
      <c r="I745">
        <f>MONTH(Tabla4[[#This Row],[Fecha de Registro]])</f>
        <v>3</v>
      </c>
    </row>
    <row r="746" spans="1:9" x14ac:dyDescent="0.25">
      <c r="A746" s="33" t="s">
        <v>1938</v>
      </c>
      <c r="B746" s="33" t="s">
        <v>51</v>
      </c>
      <c r="C746" s="34">
        <v>3980736</v>
      </c>
      <c r="D746" s="33" t="s">
        <v>488</v>
      </c>
      <c r="E746" s="33" t="s">
        <v>1547</v>
      </c>
      <c r="F746" s="33" t="s">
        <v>489</v>
      </c>
      <c r="G746" s="33" t="s">
        <v>60</v>
      </c>
      <c r="H746" s="33" t="s">
        <v>490</v>
      </c>
      <c r="I746">
        <f>MONTH(Tabla4[[#This Row],[Fecha de Registro]])</f>
        <v>3</v>
      </c>
    </row>
    <row r="747" spans="1:9" x14ac:dyDescent="0.25">
      <c r="A747" s="33" t="s">
        <v>1938</v>
      </c>
      <c r="B747" s="33" t="s">
        <v>51</v>
      </c>
      <c r="C747" s="34">
        <v>3980736</v>
      </c>
      <c r="D747" s="33" t="s">
        <v>488</v>
      </c>
      <c r="E747" s="33" t="s">
        <v>1546</v>
      </c>
      <c r="F747" s="33" t="s">
        <v>489</v>
      </c>
      <c r="G747" s="33" t="s">
        <v>60</v>
      </c>
      <c r="H747" s="33" t="s">
        <v>490</v>
      </c>
      <c r="I747">
        <f>MONTH(Tabla4[[#This Row],[Fecha de Registro]])</f>
        <v>3</v>
      </c>
    </row>
    <row r="748" spans="1:9" x14ac:dyDescent="0.25">
      <c r="A748" s="33" t="s">
        <v>1938</v>
      </c>
      <c r="B748" s="33" t="s">
        <v>51</v>
      </c>
      <c r="C748" s="34">
        <v>3980736</v>
      </c>
      <c r="D748" s="33" t="s">
        <v>488</v>
      </c>
      <c r="E748" s="33" t="s">
        <v>1545</v>
      </c>
      <c r="F748" s="33" t="s">
        <v>489</v>
      </c>
      <c r="G748" s="33" t="s">
        <v>60</v>
      </c>
      <c r="H748" s="33" t="s">
        <v>490</v>
      </c>
      <c r="I748">
        <f>MONTH(Tabla4[[#This Row],[Fecha de Registro]])</f>
        <v>3</v>
      </c>
    </row>
    <row r="749" spans="1:9" x14ac:dyDescent="0.25">
      <c r="A749" s="33" t="s">
        <v>1938</v>
      </c>
      <c r="B749" s="33" t="s">
        <v>51</v>
      </c>
      <c r="C749" s="34">
        <v>3980736</v>
      </c>
      <c r="D749" s="33" t="s">
        <v>488</v>
      </c>
      <c r="E749" s="33" t="s">
        <v>1544</v>
      </c>
      <c r="F749" s="33" t="s">
        <v>489</v>
      </c>
      <c r="G749" s="33" t="s">
        <v>60</v>
      </c>
      <c r="H749" s="33" t="s">
        <v>490</v>
      </c>
      <c r="I749">
        <f>MONTH(Tabla4[[#This Row],[Fecha de Registro]])</f>
        <v>3</v>
      </c>
    </row>
    <row r="750" spans="1:9" x14ac:dyDescent="0.25">
      <c r="A750" s="33" t="s">
        <v>1938</v>
      </c>
      <c r="B750" s="33" t="s">
        <v>51</v>
      </c>
      <c r="C750" s="34">
        <v>3980736</v>
      </c>
      <c r="D750" s="33" t="s">
        <v>488</v>
      </c>
      <c r="E750" s="33" t="s">
        <v>1543</v>
      </c>
      <c r="F750" s="33" t="s">
        <v>489</v>
      </c>
      <c r="G750" s="33" t="s">
        <v>60</v>
      </c>
      <c r="H750" s="33" t="s">
        <v>490</v>
      </c>
      <c r="I750">
        <f>MONTH(Tabla4[[#This Row],[Fecha de Registro]])</f>
        <v>3</v>
      </c>
    </row>
    <row r="751" spans="1:9" x14ac:dyDescent="0.25">
      <c r="A751" s="33" t="s">
        <v>1938</v>
      </c>
      <c r="B751" s="33" t="s">
        <v>51</v>
      </c>
      <c r="C751" s="34">
        <v>3980736</v>
      </c>
      <c r="D751" s="33" t="s">
        <v>488</v>
      </c>
      <c r="E751" s="33" t="s">
        <v>1541</v>
      </c>
      <c r="F751" s="33" t="s">
        <v>491</v>
      </c>
      <c r="G751" s="33" t="s">
        <v>72</v>
      </c>
      <c r="H751" s="33" t="s">
        <v>490</v>
      </c>
      <c r="I751">
        <f>MONTH(Tabla4[[#This Row],[Fecha de Registro]])</f>
        <v>3</v>
      </c>
    </row>
    <row r="752" spans="1:9" x14ac:dyDescent="0.25">
      <c r="A752" s="33" t="s">
        <v>1938</v>
      </c>
      <c r="B752" s="33" t="s">
        <v>51</v>
      </c>
      <c r="C752" s="34">
        <v>3980736</v>
      </c>
      <c r="D752" s="33" t="s">
        <v>488</v>
      </c>
      <c r="E752" s="33" t="s">
        <v>1538</v>
      </c>
      <c r="F752" s="33" t="s">
        <v>491</v>
      </c>
      <c r="G752" s="33" t="s">
        <v>72</v>
      </c>
      <c r="H752" s="33" t="s">
        <v>490</v>
      </c>
      <c r="I752">
        <f>MONTH(Tabla4[[#This Row],[Fecha de Registro]])</f>
        <v>3</v>
      </c>
    </row>
    <row r="753" spans="1:9" x14ac:dyDescent="0.25">
      <c r="A753" s="33" t="s">
        <v>1939</v>
      </c>
      <c r="B753" s="33" t="s">
        <v>51</v>
      </c>
      <c r="C753" s="34">
        <v>3981143</v>
      </c>
      <c r="D753" s="33" t="s">
        <v>488</v>
      </c>
      <c r="E753" s="33" t="s">
        <v>1596</v>
      </c>
      <c r="F753" s="33" t="s">
        <v>489</v>
      </c>
      <c r="G753" s="33" t="s">
        <v>60</v>
      </c>
      <c r="H753" s="33" t="s">
        <v>490</v>
      </c>
      <c r="I753">
        <f>MONTH(Tabla4[[#This Row],[Fecha de Registro]])</f>
        <v>3</v>
      </c>
    </row>
    <row r="754" spans="1:9" x14ac:dyDescent="0.25">
      <c r="A754" s="33" t="s">
        <v>1939</v>
      </c>
      <c r="B754" s="33" t="s">
        <v>51</v>
      </c>
      <c r="C754" s="34">
        <v>3981143</v>
      </c>
      <c r="D754" s="33" t="s">
        <v>488</v>
      </c>
      <c r="E754" s="33" t="s">
        <v>1595</v>
      </c>
      <c r="F754" s="33" t="s">
        <v>489</v>
      </c>
      <c r="G754" s="33" t="s">
        <v>60</v>
      </c>
      <c r="H754" s="33" t="s">
        <v>490</v>
      </c>
      <c r="I754">
        <f>MONTH(Tabla4[[#This Row],[Fecha de Registro]])</f>
        <v>3</v>
      </c>
    </row>
    <row r="755" spans="1:9" x14ac:dyDescent="0.25">
      <c r="A755" s="33" t="s">
        <v>1939</v>
      </c>
      <c r="B755" s="33" t="s">
        <v>51</v>
      </c>
      <c r="C755" s="34">
        <v>3981143</v>
      </c>
      <c r="D755" s="33" t="s">
        <v>488</v>
      </c>
      <c r="E755" s="33" t="s">
        <v>1594</v>
      </c>
      <c r="F755" s="33" t="s">
        <v>489</v>
      </c>
      <c r="G755" s="33" t="s">
        <v>60</v>
      </c>
      <c r="H755" s="33" t="s">
        <v>490</v>
      </c>
      <c r="I755">
        <f>MONTH(Tabla4[[#This Row],[Fecha de Registro]])</f>
        <v>3</v>
      </c>
    </row>
    <row r="756" spans="1:9" x14ac:dyDescent="0.25">
      <c r="A756" s="33" t="s">
        <v>1939</v>
      </c>
      <c r="B756" s="33" t="s">
        <v>51</v>
      </c>
      <c r="C756" s="34">
        <v>3981143</v>
      </c>
      <c r="D756" s="33" t="s">
        <v>488</v>
      </c>
      <c r="E756" s="33" t="s">
        <v>1593</v>
      </c>
      <c r="F756" s="33" t="s">
        <v>489</v>
      </c>
      <c r="G756" s="33" t="s">
        <v>60</v>
      </c>
      <c r="H756" s="33" t="s">
        <v>490</v>
      </c>
      <c r="I756">
        <f>MONTH(Tabla4[[#This Row],[Fecha de Registro]])</f>
        <v>3</v>
      </c>
    </row>
    <row r="757" spans="1:9" x14ac:dyDescent="0.25">
      <c r="A757" s="33" t="s">
        <v>1939</v>
      </c>
      <c r="B757" s="33" t="s">
        <v>51</v>
      </c>
      <c r="C757" s="34">
        <v>3981143</v>
      </c>
      <c r="D757" s="33" t="s">
        <v>488</v>
      </c>
      <c r="E757" s="33" t="s">
        <v>1592</v>
      </c>
      <c r="F757" s="33" t="s">
        <v>489</v>
      </c>
      <c r="G757" s="33" t="s">
        <v>60</v>
      </c>
      <c r="H757" s="33" t="s">
        <v>490</v>
      </c>
      <c r="I757">
        <f>MONTH(Tabla4[[#This Row],[Fecha de Registro]])</f>
        <v>3</v>
      </c>
    </row>
    <row r="758" spans="1:9" x14ac:dyDescent="0.25">
      <c r="A758" s="33" t="s">
        <v>1939</v>
      </c>
      <c r="B758" s="33" t="s">
        <v>51</v>
      </c>
      <c r="C758" s="34">
        <v>3981143</v>
      </c>
      <c r="D758" s="33" t="s">
        <v>488</v>
      </c>
      <c r="E758" s="33" t="s">
        <v>1591</v>
      </c>
      <c r="F758" s="33" t="s">
        <v>489</v>
      </c>
      <c r="G758" s="33" t="s">
        <v>60</v>
      </c>
      <c r="H758" s="33" t="s">
        <v>490</v>
      </c>
      <c r="I758">
        <f>MONTH(Tabla4[[#This Row],[Fecha de Registro]])</f>
        <v>3</v>
      </c>
    </row>
    <row r="759" spans="1:9" x14ac:dyDescent="0.25">
      <c r="A759" s="33" t="s">
        <v>1939</v>
      </c>
      <c r="B759" s="33" t="s">
        <v>51</v>
      </c>
      <c r="C759" s="34">
        <v>3981143</v>
      </c>
      <c r="D759" s="33" t="s">
        <v>488</v>
      </c>
      <c r="E759" s="33" t="s">
        <v>1590</v>
      </c>
      <c r="F759" s="33" t="s">
        <v>489</v>
      </c>
      <c r="G759" s="33" t="s">
        <v>60</v>
      </c>
      <c r="H759" s="33" t="s">
        <v>490</v>
      </c>
      <c r="I759">
        <f>MONTH(Tabla4[[#This Row],[Fecha de Registro]])</f>
        <v>3</v>
      </c>
    </row>
    <row r="760" spans="1:9" x14ac:dyDescent="0.25">
      <c r="A760" s="33" t="s">
        <v>1939</v>
      </c>
      <c r="B760" s="33" t="s">
        <v>51</v>
      </c>
      <c r="C760" s="34">
        <v>3981143</v>
      </c>
      <c r="D760" s="33" t="s">
        <v>488</v>
      </c>
      <c r="E760" s="33" t="s">
        <v>1589</v>
      </c>
      <c r="F760" s="33" t="s">
        <v>489</v>
      </c>
      <c r="G760" s="33" t="s">
        <v>60</v>
      </c>
      <c r="H760" s="33" t="s">
        <v>490</v>
      </c>
      <c r="I760">
        <f>MONTH(Tabla4[[#This Row],[Fecha de Registro]])</f>
        <v>3</v>
      </c>
    </row>
    <row r="761" spans="1:9" x14ac:dyDescent="0.25">
      <c r="A761" s="33" t="s">
        <v>1939</v>
      </c>
      <c r="B761" s="33" t="s">
        <v>51</v>
      </c>
      <c r="C761" s="34">
        <v>3981143</v>
      </c>
      <c r="D761" s="33" t="s">
        <v>488</v>
      </c>
      <c r="E761" s="33" t="s">
        <v>1588</v>
      </c>
      <c r="F761" s="33" t="s">
        <v>489</v>
      </c>
      <c r="G761" s="33" t="s">
        <v>60</v>
      </c>
      <c r="H761" s="33" t="s">
        <v>490</v>
      </c>
      <c r="I761">
        <f>MONTH(Tabla4[[#This Row],[Fecha de Registro]])</f>
        <v>3</v>
      </c>
    </row>
    <row r="762" spans="1:9" x14ac:dyDescent="0.25">
      <c r="A762" s="33" t="s">
        <v>1939</v>
      </c>
      <c r="B762" s="33" t="s">
        <v>51</v>
      </c>
      <c r="C762" s="34">
        <v>3981143</v>
      </c>
      <c r="D762" s="33" t="s">
        <v>488</v>
      </c>
      <c r="E762" s="33" t="s">
        <v>1587</v>
      </c>
      <c r="F762" s="33" t="s">
        <v>489</v>
      </c>
      <c r="G762" s="33" t="s">
        <v>60</v>
      </c>
      <c r="H762" s="33" t="s">
        <v>490</v>
      </c>
      <c r="I762">
        <f>MONTH(Tabla4[[#This Row],[Fecha de Registro]])</f>
        <v>3</v>
      </c>
    </row>
    <row r="763" spans="1:9" x14ac:dyDescent="0.25">
      <c r="A763" s="33" t="s">
        <v>1939</v>
      </c>
      <c r="B763" s="33" t="s">
        <v>51</v>
      </c>
      <c r="C763" s="34">
        <v>3981143</v>
      </c>
      <c r="D763" s="33" t="s">
        <v>488</v>
      </c>
      <c r="E763" s="33" t="s">
        <v>1586</v>
      </c>
      <c r="F763" s="33" t="s">
        <v>489</v>
      </c>
      <c r="G763" s="33" t="s">
        <v>60</v>
      </c>
      <c r="H763" s="33" t="s">
        <v>490</v>
      </c>
      <c r="I763">
        <f>MONTH(Tabla4[[#This Row],[Fecha de Registro]])</f>
        <v>3</v>
      </c>
    </row>
    <row r="764" spans="1:9" x14ac:dyDescent="0.25">
      <c r="A764" s="33" t="s">
        <v>1939</v>
      </c>
      <c r="B764" s="33" t="s">
        <v>51</v>
      </c>
      <c r="C764" s="34">
        <v>3981143</v>
      </c>
      <c r="D764" s="33" t="s">
        <v>488</v>
      </c>
      <c r="E764" s="33" t="s">
        <v>1585</v>
      </c>
      <c r="F764" s="33" t="s">
        <v>489</v>
      </c>
      <c r="G764" s="33" t="s">
        <v>60</v>
      </c>
      <c r="H764" s="33" t="s">
        <v>490</v>
      </c>
      <c r="I764">
        <f>MONTH(Tabla4[[#This Row],[Fecha de Registro]])</f>
        <v>3</v>
      </c>
    </row>
    <row r="765" spans="1:9" x14ac:dyDescent="0.25">
      <c r="A765" s="33" t="s">
        <v>1939</v>
      </c>
      <c r="B765" s="33" t="s">
        <v>51</v>
      </c>
      <c r="C765" s="34">
        <v>3981143</v>
      </c>
      <c r="D765" s="33" t="s">
        <v>488</v>
      </c>
      <c r="E765" s="33" t="s">
        <v>1584</v>
      </c>
      <c r="F765" s="33" t="s">
        <v>489</v>
      </c>
      <c r="G765" s="33" t="s">
        <v>60</v>
      </c>
      <c r="H765" s="33" t="s">
        <v>490</v>
      </c>
      <c r="I765">
        <f>MONTH(Tabla4[[#This Row],[Fecha de Registro]])</f>
        <v>3</v>
      </c>
    </row>
    <row r="766" spans="1:9" x14ac:dyDescent="0.25">
      <c r="A766" s="33" t="s">
        <v>1939</v>
      </c>
      <c r="B766" s="33" t="s">
        <v>51</v>
      </c>
      <c r="C766" s="34">
        <v>3981143</v>
      </c>
      <c r="D766" s="33" t="s">
        <v>488</v>
      </c>
      <c r="E766" s="33" t="s">
        <v>1583</v>
      </c>
      <c r="F766" s="33" t="s">
        <v>489</v>
      </c>
      <c r="G766" s="33" t="s">
        <v>60</v>
      </c>
      <c r="H766" s="33" t="s">
        <v>490</v>
      </c>
      <c r="I766">
        <f>MONTH(Tabla4[[#This Row],[Fecha de Registro]])</f>
        <v>3</v>
      </c>
    </row>
    <row r="767" spans="1:9" x14ac:dyDescent="0.25">
      <c r="A767" s="33" t="s">
        <v>1939</v>
      </c>
      <c r="B767" s="33" t="s">
        <v>51</v>
      </c>
      <c r="C767" s="34">
        <v>3981143</v>
      </c>
      <c r="D767" s="33" t="s">
        <v>488</v>
      </c>
      <c r="E767" s="33" t="s">
        <v>1582</v>
      </c>
      <c r="F767" s="33" t="s">
        <v>489</v>
      </c>
      <c r="G767" s="33" t="s">
        <v>60</v>
      </c>
      <c r="H767" s="33" t="s">
        <v>490</v>
      </c>
      <c r="I767">
        <f>MONTH(Tabla4[[#This Row],[Fecha de Registro]])</f>
        <v>3</v>
      </c>
    </row>
    <row r="768" spans="1:9" x14ac:dyDescent="0.25">
      <c r="A768" s="33" t="s">
        <v>1939</v>
      </c>
      <c r="B768" s="33" t="s">
        <v>51</v>
      </c>
      <c r="C768" s="34">
        <v>3981143</v>
      </c>
      <c r="D768" s="33" t="s">
        <v>488</v>
      </c>
      <c r="E768" s="33" t="s">
        <v>1581</v>
      </c>
      <c r="F768" s="33" t="s">
        <v>489</v>
      </c>
      <c r="G768" s="33" t="s">
        <v>60</v>
      </c>
      <c r="H768" s="33" t="s">
        <v>490</v>
      </c>
      <c r="I768">
        <f>MONTH(Tabla4[[#This Row],[Fecha de Registro]])</f>
        <v>3</v>
      </c>
    </row>
    <row r="769" spans="1:9" x14ac:dyDescent="0.25">
      <c r="A769" s="33" t="s">
        <v>1939</v>
      </c>
      <c r="B769" s="33" t="s">
        <v>51</v>
      </c>
      <c r="C769" s="34">
        <v>3981143</v>
      </c>
      <c r="D769" s="33" t="s">
        <v>488</v>
      </c>
      <c r="E769" s="33" t="s">
        <v>1580</v>
      </c>
      <c r="F769" s="33" t="s">
        <v>489</v>
      </c>
      <c r="G769" s="33" t="s">
        <v>60</v>
      </c>
      <c r="H769" s="33" t="s">
        <v>490</v>
      </c>
      <c r="I769">
        <f>MONTH(Tabla4[[#This Row],[Fecha de Registro]])</f>
        <v>3</v>
      </c>
    </row>
    <row r="770" spans="1:9" x14ac:dyDescent="0.25">
      <c r="A770" s="33" t="s">
        <v>1939</v>
      </c>
      <c r="B770" s="33" t="s">
        <v>51</v>
      </c>
      <c r="C770" s="34">
        <v>3981143</v>
      </c>
      <c r="D770" s="33" t="s">
        <v>488</v>
      </c>
      <c r="E770" s="33" t="s">
        <v>1579</v>
      </c>
      <c r="F770" s="33" t="s">
        <v>489</v>
      </c>
      <c r="G770" s="33" t="s">
        <v>60</v>
      </c>
      <c r="H770" s="33" t="s">
        <v>490</v>
      </c>
      <c r="I770">
        <f>MONTH(Tabla4[[#This Row],[Fecha de Registro]])</f>
        <v>3</v>
      </c>
    </row>
    <row r="771" spans="1:9" x14ac:dyDescent="0.25">
      <c r="A771" s="33" t="s">
        <v>1939</v>
      </c>
      <c r="B771" s="33" t="s">
        <v>51</v>
      </c>
      <c r="C771" s="34">
        <v>3981143</v>
      </c>
      <c r="D771" s="33" t="s">
        <v>488</v>
      </c>
      <c r="E771" s="33" t="s">
        <v>1578</v>
      </c>
      <c r="F771" s="33" t="s">
        <v>489</v>
      </c>
      <c r="G771" s="33" t="s">
        <v>60</v>
      </c>
      <c r="H771" s="33" t="s">
        <v>490</v>
      </c>
      <c r="I771">
        <f>MONTH(Tabla4[[#This Row],[Fecha de Registro]])</f>
        <v>3</v>
      </c>
    </row>
    <row r="772" spans="1:9" x14ac:dyDescent="0.25">
      <c r="A772" s="33" t="s">
        <v>1939</v>
      </c>
      <c r="B772" s="33" t="s">
        <v>51</v>
      </c>
      <c r="C772" s="34">
        <v>3981143</v>
      </c>
      <c r="D772" s="33" t="s">
        <v>488</v>
      </c>
      <c r="E772" s="33" t="s">
        <v>1577</v>
      </c>
      <c r="F772" s="33" t="s">
        <v>489</v>
      </c>
      <c r="G772" s="33" t="s">
        <v>60</v>
      </c>
      <c r="H772" s="33" t="s">
        <v>490</v>
      </c>
      <c r="I772">
        <f>MONTH(Tabla4[[#This Row],[Fecha de Registro]])</f>
        <v>3</v>
      </c>
    </row>
    <row r="773" spans="1:9" x14ac:dyDescent="0.25">
      <c r="A773" s="33" t="s">
        <v>1939</v>
      </c>
      <c r="B773" s="33" t="s">
        <v>51</v>
      </c>
      <c r="C773" s="34">
        <v>3981143</v>
      </c>
      <c r="D773" s="33" t="s">
        <v>488</v>
      </c>
      <c r="E773" s="33" t="s">
        <v>1575</v>
      </c>
      <c r="F773" s="33" t="s">
        <v>491</v>
      </c>
      <c r="G773" s="33" t="s">
        <v>72</v>
      </c>
      <c r="H773" s="33" t="s">
        <v>490</v>
      </c>
      <c r="I773">
        <f>MONTH(Tabla4[[#This Row],[Fecha de Registro]])</f>
        <v>3</v>
      </c>
    </row>
    <row r="774" spans="1:9" x14ac:dyDescent="0.25">
      <c r="A774" s="33" t="s">
        <v>1940</v>
      </c>
      <c r="B774" s="33" t="s">
        <v>51</v>
      </c>
      <c r="C774" s="34">
        <v>4009895</v>
      </c>
      <c r="D774" s="33" t="s">
        <v>488</v>
      </c>
      <c r="E774" s="33" t="s">
        <v>1598</v>
      </c>
      <c r="F774" s="33" t="s">
        <v>491</v>
      </c>
      <c r="G774" s="33" t="s">
        <v>72</v>
      </c>
      <c r="H774" s="33" t="s">
        <v>490</v>
      </c>
      <c r="I774">
        <f>MONTH(Tabla4[[#This Row],[Fecha de Registro]])</f>
        <v>3</v>
      </c>
    </row>
    <row r="775" spans="1:9" x14ac:dyDescent="0.25">
      <c r="A775" s="33" t="s">
        <v>1941</v>
      </c>
      <c r="B775" s="33" t="s">
        <v>51</v>
      </c>
      <c r="C775" s="34">
        <v>4052599</v>
      </c>
      <c r="D775" s="33" t="s">
        <v>488</v>
      </c>
      <c r="E775" s="33" t="s">
        <v>1644</v>
      </c>
      <c r="F775" s="33" t="s">
        <v>489</v>
      </c>
      <c r="G775" s="33" t="s">
        <v>60</v>
      </c>
      <c r="H775" s="33" t="s">
        <v>490</v>
      </c>
      <c r="I775">
        <f>MONTH(Tabla4[[#This Row],[Fecha de Registro]])</f>
        <v>3</v>
      </c>
    </row>
    <row r="776" spans="1:9" x14ac:dyDescent="0.25">
      <c r="A776" s="33" t="s">
        <v>1941</v>
      </c>
      <c r="B776" s="33" t="s">
        <v>51</v>
      </c>
      <c r="C776" s="34">
        <v>4052599</v>
      </c>
      <c r="D776" s="33" t="s">
        <v>488</v>
      </c>
      <c r="E776" s="33" t="s">
        <v>1643</v>
      </c>
      <c r="F776" s="33" t="s">
        <v>489</v>
      </c>
      <c r="G776" s="33" t="s">
        <v>60</v>
      </c>
      <c r="H776" s="33" t="s">
        <v>490</v>
      </c>
      <c r="I776">
        <f>MONTH(Tabla4[[#This Row],[Fecha de Registro]])</f>
        <v>3</v>
      </c>
    </row>
    <row r="777" spans="1:9" x14ac:dyDescent="0.25">
      <c r="A777" s="33" t="s">
        <v>1941</v>
      </c>
      <c r="B777" s="33" t="s">
        <v>51</v>
      </c>
      <c r="C777" s="34">
        <v>4052599</v>
      </c>
      <c r="D777" s="33" t="s">
        <v>488</v>
      </c>
      <c r="E777" s="33" t="s">
        <v>1642</v>
      </c>
      <c r="F777" s="33" t="s">
        <v>489</v>
      </c>
      <c r="G777" s="33" t="s">
        <v>60</v>
      </c>
      <c r="H777" s="33" t="s">
        <v>490</v>
      </c>
      <c r="I777">
        <f>MONTH(Tabla4[[#This Row],[Fecha de Registro]])</f>
        <v>3</v>
      </c>
    </row>
    <row r="778" spans="1:9" x14ac:dyDescent="0.25">
      <c r="A778" s="33" t="s">
        <v>1941</v>
      </c>
      <c r="B778" s="33" t="s">
        <v>51</v>
      </c>
      <c r="C778" s="34">
        <v>4052599</v>
      </c>
      <c r="D778" s="33" t="s">
        <v>488</v>
      </c>
      <c r="E778" s="33" t="s">
        <v>1641</v>
      </c>
      <c r="F778" s="33" t="s">
        <v>489</v>
      </c>
      <c r="G778" s="33" t="s">
        <v>60</v>
      </c>
      <c r="H778" s="33" t="s">
        <v>490</v>
      </c>
      <c r="I778">
        <f>MONTH(Tabla4[[#This Row],[Fecha de Registro]])</f>
        <v>3</v>
      </c>
    </row>
    <row r="779" spans="1:9" x14ac:dyDescent="0.25">
      <c r="A779" s="33" t="s">
        <v>1941</v>
      </c>
      <c r="B779" s="33" t="s">
        <v>51</v>
      </c>
      <c r="C779" s="34">
        <v>4052599</v>
      </c>
      <c r="D779" s="33" t="s">
        <v>488</v>
      </c>
      <c r="E779" s="33" t="s">
        <v>1640</v>
      </c>
      <c r="F779" s="33" t="s">
        <v>489</v>
      </c>
      <c r="G779" s="33" t="s">
        <v>60</v>
      </c>
      <c r="H779" s="33" t="s">
        <v>490</v>
      </c>
      <c r="I779">
        <f>MONTH(Tabla4[[#This Row],[Fecha de Registro]])</f>
        <v>3</v>
      </c>
    </row>
    <row r="780" spans="1:9" x14ac:dyDescent="0.25">
      <c r="A780" s="33" t="s">
        <v>1941</v>
      </c>
      <c r="B780" s="33" t="s">
        <v>51</v>
      </c>
      <c r="C780" s="34">
        <v>4052599</v>
      </c>
      <c r="D780" s="33" t="s">
        <v>488</v>
      </c>
      <c r="E780" s="33" t="s">
        <v>1639</v>
      </c>
      <c r="F780" s="33" t="s">
        <v>489</v>
      </c>
      <c r="G780" s="33" t="s">
        <v>60</v>
      </c>
      <c r="H780" s="33" t="s">
        <v>490</v>
      </c>
      <c r="I780">
        <f>MONTH(Tabla4[[#This Row],[Fecha de Registro]])</f>
        <v>3</v>
      </c>
    </row>
    <row r="781" spans="1:9" x14ac:dyDescent="0.25">
      <c r="A781" s="33" t="s">
        <v>1941</v>
      </c>
      <c r="B781" s="33" t="s">
        <v>51</v>
      </c>
      <c r="C781" s="34">
        <v>4052599</v>
      </c>
      <c r="D781" s="33" t="s">
        <v>488</v>
      </c>
      <c r="E781" s="33" t="s">
        <v>1638</v>
      </c>
      <c r="F781" s="33" t="s">
        <v>489</v>
      </c>
      <c r="G781" s="33" t="s">
        <v>60</v>
      </c>
      <c r="H781" s="33" t="s">
        <v>490</v>
      </c>
      <c r="I781">
        <f>MONTH(Tabla4[[#This Row],[Fecha de Registro]])</f>
        <v>3</v>
      </c>
    </row>
    <row r="782" spans="1:9" x14ac:dyDescent="0.25">
      <c r="A782" s="33" t="s">
        <v>1941</v>
      </c>
      <c r="B782" s="33" t="s">
        <v>51</v>
      </c>
      <c r="C782" s="34">
        <v>4052599</v>
      </c>
      <c r="D782" s="33" t="s">
        <v>488</v>
      </c>
      <c r="E782" s="33" t="s">
        <v>1637</v>
      </c>
      <c r="F782" s="33" t="s">
        <v>489</v>
      </c>
      <c r="G782" s="33" t="s">
        <v>60</v>
      </c>
      <c r="H782" s="33" t="s">
        <v>490</v>
      </c>
      <c r="I782">
        <f>MONTH(Tabla4[[#This Row],[Fecha de Registro]])</f>
        <v>3</v>
      </c>
    </row>
    <row r="783" spans="1:9" x14ac:dyDescent="0.25">
      <c r="A783" s="33" t="s">
        <v>1941</v>
      </c>
      <c r="B783" s="33" t="s">
        <v>51</v>
      </c>
      <c r="C783" s="34">
        <v>4052599</v>
      </c>
      <c r="D783" s="33" t="s">
        <v>488</v>
      </c>
      <c r="E783" s="33" t="s">
        <v>1636</v>
      </c>
      <c r="F783" s="33" t="s">
        <v>489</v>
      </c>
      <c r="G783" s="33" t="s">
        <v>60</v>
      </c>
      <c r="H783" s="33" t="s">
        <v>490</v>
      </c>
      <c r="I783">
        <f>MONTH(Tabla4[[#This Row],[Fecha de Registro]])</f>
        <v>3</v>
      </c>
    </row>
    <row r="784" spans="1:9" x14ac:dyDescent="0.25">
      <c r="A784" s="33" t="s">
        <v>1941</v>
      </c>
      <c r="B784" s="33" t="s">
        <v>51</v>
      </c>
      <c r="C784" s="34">
        <v>4052599</v>
      </c>
      <c r="D784" s="33" t="s">
        <v>488</v>
      </c>
      <c r="E784" s="33" t="s">
        <v>1635</v>
      </c>
      <c r="F784" s="33" t="s">
        <v>489</v>
      </c>
      <c r="G784" s="33" t="s">
        <v>60</v>
      </c>
      <c r="H784" s="33" t="s">
        <v>490</v>
      </c>
      <c r="I784">
        <f>MONTH(Tabla4[[#This Row],[Fecha de Registro]])</f>
        <v>3</v>
      </c>
    </row>
    <row r="785" spans="1:9" x14ac:dyDescent="0.25">
      <c r="A785" s="33" t="s">
        <v>1941</v>
      </c>
      <c r="B785" s="33" t="s">
        <v>51</v>
      </c>
      <c r="C785" s="34">
        <v>4052599</v>
      </c>
      <c r="D785" s="33" t="s">
        <v>488</v>
      </c>
      <c r="E785" s="33" t="s">
        <v>1634</v>
      </c>
      <c r="F785" s="33" t="s">
        <v>489</v>
      </c>
      <c r="G785" s="33" t="s">
        <v>60</v>
      </c>
      <c r="H785" s="33" t="s">
        <v>490</v>
      </c>
      <c r="I785">
        <f>MONTH(Tabla4[[#This Row],[Fecha de Registro]])</f>
        <v>3</v>
      </c>
    </row>
    <row r="786" spans="1:9" x14ac:dyDescent="0.25">
      <c r="A786" s="33" t="s">
        <v>1941</v>
      </c>
      <c r="B786" s="33" t="s">
        <v>51</v>
      </c>
      <c r="C786" s="34">
        <v>4052599</v>
      </c>
      <c r="D786" s="33" t="s">
        <v>488</v>
      </c>
      <c r="E786" s="33" t="s">
        <v>1633</v>
      </c>
      <c r="F786" s="33" t="s">
        <v>489</v>
      </c>
      <c r="G786" s="33" t="s">
        <v>60</v>
      </c>
      <c r="H786" s="33" t="s">
        <v>490</v>
      </c>
      <c r="I786">
        <f>MONTH(Tabla4[[#This Row],[Fecha de Registro]])</f>
        <v>3</v>
      </c>
    </row>
    <row r="787" spans="1:9" x14ac:dyDescent="0.25">
      <c r="A787" s="33" t="s">
        <v>1941</v>
      </c>
      <c r="B787" s="33" t="s">
        <v>51</v>
      </c>
      <c r="C787" s="34">
        <v>4052599</v>
      </c>
      <c r="D787" s="33" t="s">
        <v>488</v>
      </c>
      <c r="E787" s="33" t="s">
        <v>1632</v>
      </c>
      <c r="F787" s="33" t="s">
        <v>489</v>
      </c>
      <c r="G787" s="33" t="s">
        <v>60</v>
      </c>
      <c r="H787" s="33" t="s">
        <v>490</v>
      </c>
      <c r="I787">
        <f>MONTH(Tabla4[[#This Row],[Fecha de Registro]])</f>
        <v>3</v>
      </c>
    </row>
    <row r="788" spans="1:9" x14ac:dyDescent="0.25">
      <c r="A788" s="33" t="s">
        <v>1941</v>
      </c>
      <c r="B788" s="33" t="s">
        <v>51</v>
      </c>
      <c r="C788" s="34">
        <v>4052599</v>
      </c>
      <c r="D788" s="33" t="s">
        <v>488</v>
      </c>
      <c r="E788" s="33" t="s">
        <v>1631</v>
      </c>
      <c r="F788" s="33" t="s">
        <v>489</v>
      </c>
      <c r="G788" s="33" t="s">
        <v>60</v>
      </c>
      <c r="H788" s="33" t="s">
        <v>490</v>
      </c>
      <c r="I788">
        <f>MONTH(Tabla4[[#This Row],[Fecha de Registro]])</f>
        <v>3</v>
      </c>
    </row>
    <row r="789" spans="1:9" x14ac:dyDescent="0.25">
      <c r="A789" s="33" t="s">
        <v>1941</v>
      </c>
      <c r="B789" s="33" t="s">
        <v>51</v>
      </c>
      <c r="C789" s="34">
        <v>4052599</v>
      </c>
      <c r="D789" s="33" t="s">
        <v>488</v>
      </c>
      <c r="E789" s="33" t="s">
        <v>1630</v>
      </c>
      <c r="F789" s="33" t="s">
        <v>489</v>
      </c>
      <c r="G789" s="33" t="s">
        <v>60</v>
      </c>
      <c r="H789" s="33" t="s">
        <v>490</v>
      </c>
      <c r="I789">
        <f>MONTH(Tabla4[[#This Row],[Fecha de Registro]])</f>
        <v>3</v>
      </c>
    </row>
    <row r="790" spans="1:9" x14ac:dyDescent="0.25">
      <c r="A790" s="33" t="s">
        <v>1941</v>
      </c>
      <c r="B790" s="33" t="s">
        <v>51</v>
      </c>
      <c r="C790" s="34">
        <v>4052599</v>
      </c>
      <c r="D790" s="33" t="s">
        <v>488</v>
      </c>
      <c r="E790" s="33" t="s">
        <v>1629</v>
      </c>
      <c r="F790" s="33" t="s">
        <v>489</v>
      </c>
      <c r="G790" s="33" t="s">
        <v>60</v>
      </c>
      <c r="H790" s="33" t="s">
        <v>490</v>
      </c>
      <c r="I790">
        <f>MONTH(Tabla4[[#This Row],[Fecha de Registro]])</f>
        <v>3</v>
      </c>
    </row>
    <row r="791" spans="1:9" x14ac:dyDescent="0.25">
      <c r="A791" s="33" t="s">
        <v>1941</v>
      </c>
      <c r="B791" s="33" t="s">
        <v>51</v>
      </c>
      <c r="C791" s="34">
        <v>4052599</v>
      </c>
      <c r="D791" s="33" t="s">
        <v>488</v>
      </c>
      <c r="E791" s="33" t="s">
        <v>1628</v>
      </c>
      <c r="F791" s="33" t="s">
        <v>489</v>
      </c>
      <c r="G791" s="33" t="s">
        <v>60</v>
      </c>
      <c r="H791" s="33" t="s">
        <v>490</v>
      </c>
      <c r="I791">
        <f>MONTH(Tabla4[[#This Row],[Fecha de Registro]])</f>
        <v>3</v>
      </c>
    </row>
    <row r="792" spans="1:9" x14ac:dyDescent="0.25">
      <c r="A792" s="33" t="s">
        <v>1941</v>
      </c>
      <c r="B792" s="33" t="s">
        <v>51</v>
      </c>
      <c r="C792" s="34">
        <v>4052599</v>
      </c>
      <c r="D792" s="33" t="s">
        <v>488</v>
      </c>
      <c r="E792" s="33" t="s">
        <v>1627</v>
      </c>
      <c r="F792" s="33" t="s">
        <v>489</v>
      </c>
      <c r="G792" s="33" t="s">
        <v>60</v>
      </c>
      <c r="H792" s="33" t="s">
        <v>490</v>
      </c>
      <c r="I792">
        <f>MONTH(Tabla4[[#This Row],[Fecha de Registro]])</f>
        <v>3</v>
      </c>
    </row>
    <row r="793" spans="1:9" x14ac:dyDescent="0.25">
      <c r="A793" s="33" t="s">
        <v>1941</v>
      </c>
      <c r="B793" s="33" t="s">
        <v>51</v>
      </c>
      <c r="C793" s="34">
        <v>4052599</v>
      </c>
      <c r="D793" s="33" t="s">
        <v>488</v>
      </c>
      <c r="E793" s="33" t="s">
        <v>1626</v>
      </c>
      <c r="F793" s="33" t="s">
        <v>489</v>
      </c>
      <c r="G793" s="33" t="s">
        <v>60</v>
      </c>
      <c r="H793" s="33" t="s">
        <v>490</v>
      </c>
      <c r="I793">
        <f>MONTH(Tabla4[[#This Row],[Fecha de Registro]])</f>
        <v>3</v>
      </c>
    </row>
    <row r="794" spans="1:9" x14ac:dyDescent="0.25">
      <c r="A794" s="33" t="s">
        <v>1941</v>
      </c>
      <c r="B794" s="33" t="s">
        <v>51</v>
      </c>
      <c r="C794" s="34">
        <v>4052599</v>
      </c>
      <c r="D794" s="33" t="s">
        <v>488</v>
      </c>
      <c r="E794" s="33" t="s">
        <v>1625</v>
      </c>
      <c r="F794" s="33" t="s">
        <v>489</v>
      </c>
      <c r="G794" s="33" t="s">
        <v>60</v>
      </c>
      <c r="H794" s="33" t="s">
        <v>490</v>
      </c>
      <c r="I794">
        <f>MONTH(Tabla4[[#This Row],[Fecha de Registro]])</f>
        <v>3</v>
      </c>
    </row>
    <row r="795" spans="1:9" x14ac:dyDescent="0.25">
      <c r="A795" s="33" t="s">
        <v>1941</v>
      </c>
      <c r="B795" s="33" t="s">
        <v>51</v>
      </c>
      <c r="C795" s="34">
        <v>4052599</v>
      </c>
      <c r="D795" s="33" t="s">
        <v>488</v>
      </c>
      <c r="E795" s="33" t="s">
        <v>1624</v>
      </c>
      <c r="F795" s="33" t="s">
        <v>489</v>
      </c>
      <c r="G795" s="33" t="s">
        <v>60</v>
      </c>
      <c r="H795" s="33" t="s">
        <v>490</v>
      </c>
      <c r="I795">
        <f>MONTH(Tabla4[[#This Row],[Fecha de Registro]])</f>
        <v>3</v>
      </c>
    </row>
    <row r="796" spans="1:9" x14ac:dyDescent="0.25">
      <c r="A796" s="33" t="s">
        <v>1941</v>
      </c>
      <c r="B796" s="33" t="s">
        <v>51</v>
      </c>
      <c r="C796" s="34">
        <v>4052599</v>
      </c>
      <c r="D796" s="33" t="s">
        <v>488</v>
      </c>
      <c r="E796" s="33" t="s">
        <v>1623</v>
      </c>
      <c r="F796" s="33" t="s">
        <v>489</v>
      </c>
      <c r="G796" s="33" t="s">
        <v>60</v>
      </c>
      <c r="H796" s="33" t="s">
        <v>490</v>
      </c>
      <c r="I796">
        <f>MONTH(Tabla4[[#This Row],[Fecha de Registro]])</f>
        <v>3</v>
      </c>
    </row>
    <row r="797" spans="1:9" x14ac:dyDescent="0.25">
      <c r="A797" s="33" t="s">
        <v>1941</v>
      </c>
      <c r="B797" s="33" t="s">
        <v>51</v>
      </c>
      <c r="C797" s="34">
        <v>4052599</v>
      </c>
      <c r="D797" s="33" t="s">
        <v>488</v>
      </c>
      <c r="E797" s="33" t="s">
        <v>1622</v>
      </c>
      <c r="F797" s="33" t="s">
        <v>489</v>
      </c>
      <c r="G797" s="33" t="s">
        <v>60</v>
      </c>
      <c r="H797" s="33" t="s">
        <v>490</v>
      </c>
      <c r="I797">
        <f>MONTH(Tabla4[[#This Row],[Fecha de Registro]])</f>
        <v>3</v>
      </c>
    </row>
    <row r="798" spans="1:9" x14ac:dyDescent="0.25">
      <c r="A798" s="33" t="s">
        <v>1941</v>
      </c>
      <c r="B798" s="33" t="s">
        <v>51</v>
      </c>
      <c r="C798" s="34">
        <v>4052599</v>
      </c>
      <c r="D798" s="33" t="s">
        <v>488</v>
      </c>
      <c r="E798" s="33" t="s">
        <v>1621</v>
      </c>
      <c r="F798" s="33" t="s">
        <v>489</v>
      </c>
      <c r="G798" s="33" t="s">
        <v>60</v>
      </c>
      <c r="H798" s="33" t="s">
        <v>490</v>
      </c>
      <c r="I798">
        <f>MONTH(Tabla4[[#This Row],[Fecha de Registro]])</f>
        <v>3</v>
      </c>
    </row>
    <row r="799" spans="1:9" x14ac:dyDescent="0.25">
      <c r="A799" s="33" t="s">
        <v>1941</v>
      </c>
      <c r="B799" s="33" t="s">
        <v>51</v>
      </c>
      <c r="C799" s="34">
        <v>4052599</v>
      </c>
      <c r="D799" s="33" t="s">
        <v>488</v>
      </c>
      <c r="E799" s="33" t="s">
        <v>1620</v>
      </c>
      <c r="F799" s="33" t="s">
        <v>489</v>
      </c>
      <c r="G799" s="33" t="s">
        <v>60</v>
      </c>
      <c r="H799" s="33" t="s">
        <v>490</v>
      </c>
      <c r="I799">
        <f>MONTH(Tabla4[[#This Row],[Fecha de Registro]])</f>
        <v>3</v>
      </c>
    </row>
    <row r="800" spans="1:9" x14ac:dyDescent="0.25">
      <c r="A800" s="33" t="s">
        <v>1941</v>
      </c>
      <c r="B800" s="33" t="s">
        <v>51</v>
      </c>
      <c r="C800" s="34">
        <v>4052599</v>
      </c>
      <c r="D800" s="33" t="s">
        <v>488</v>
      </c>
      <c r="E800" s="33" t="s">
        <v>1619</v>
      </c>
      <c r="F800" s="33" t="s">
        <v>489</v>
      </c>
      <c r="G800" s="33" t="s">
        <v>60</v>
      </c>
      <c r="H800" s="33" t="s">
        <v>490</v>
      </c>
      <c r="I800">
        <f>MONTH(Tabla4[[#This Row],[Fecha de Registro]])</f>
        <v>3</v>
      </c>
    </row>
    <row r="801" spans="1:9" x14ac:dyDescent="0.25">
      <c r="A801" s="33" t="s">
        <v>1941</v>
      </c>
      <c r="B801" s="33" t="s">
        <v>51</v>
      </c>
      <c r="C801" s="34">
        <v>4052599</v>
      </c>
      <c r="D801" s="33" t="s">
        <v>488</v>
      </c>
      <c r="E801" s="33" t="s">
        <v>1618</v>
      </c>
      <c r="F801" s="33" t="s">
        <v>489</v>
      </c>
      <c r="G801" s="33" t="s">
        <v>60</v>
      </c>
      <c r="H801" s="33" t="s">
        <v>490</v>
      </c>
      <c r="I801">
        <f>MONTH(Tabla4[[#This Row],[Fecha de Registro]])</f>
        <v>3</v>
      </c>
    </row>
    <row r="802" spans="1:9" x14ac:dyDescent="0.25">
      <c r="A802" s="33" t="s">
        <v>1941</v>
      </c>
      <c r="B802" s="33" t="s">
        <v>51</v>
      </c>
      <c r="C802" s="34">
        <v>4052599</v>
      </c>
      <c r="D802" s="33" t="s">
        <v>488</v>
      </c>
      <c r="E802" s="33" t="s">
        <v>1617</v>
      </c>
      <c r="F802" s="33" t="s">
        <v>489</v>
      </c>
      <c r="G802" s="33" t="s">
        <v>60</v>
      </c>
      <c r="H802" s="33" t="s">
        <v>490</v>
      </c>
      <c r="I802">
        <f>MONTH(Tabla4[[#This Row],[Fecha de Registro]])</f>
        <v>3</v>
      </c>
    </row>
    <row r="803" spans="1:9" x14ac:dyDescent="0.25">
      <c r="A803" s="33" t="s">
        <v>1941</v>
      </c>
      <c r="B803" s="33" t="s">
        <v>51</v>
      </c>
      <c r="C803" s="34">
        <v>4052599</v>
      </c>
      <c r="D803" s="33" t="s">
        <v>488</v>
      </c>
      <c r="E803" s="33" t="s">
        <v>1616</v>
      </c>
      <c r="F803" s="33" t="s">
        <v>489</v>
      </c>
      <c r="G803" s="33" t="s">
        <v>60</v>
      </c>
      <c r="H803" s="33" t="s">
        <v>490</v>
      </c>
      <c r="I803">
        <f>MONTH(Tabla4[[#This Row],[Fecha de Registro]])</f>
        <v>3</v>
      </c>
    </row>
    <row r="804" spans="1:9" x14ac:dyDescent="0.25">
      <c r="A804" s="33" t="s">
        <v>1941</v>
      </c>
      <c r="B804" s="33" t="s">
        <v>51</v>
      </c>
      <c r="C804" s="34">
        <v>4052599</v>
      </c>
      <c r="D804" s="33" t="s">
        <v>488</v>
      </c>
      <c r="E804" s="33" t="s">
        <v>1615</v>
      </c>
      <c r="F804" s="33" t="s">
        <v>489</v>
      </c>
      <c r="G804" s="33" t="s">
        <v>60</v>
      </c>
      <c r="H804" s="33" t="s">
        <v>490</v>
      </c>
      <c r="I804">
        <f>MONTH(Tabla4[[#This Row],[Fecha de Registro]])</f>
        <v>3</v>
      </c>
    </row>
    <row r="805" spans="1:9" x14ac:dyDescent="0.25">
      <c r="A805" s="33" t="s">
        <v>1941</v>
      </c>
      <c r="B805" s="33" t="s">
        <v>51</v>
      </c>
      <c r="C805" s="34">
        <v>4052599</v>
      </c>
      <c r="D805" s="33" t="s">
        <v>488</v>
      </c>
      <c r="E805" s="33" t="s">
        <v>1614</v>
      </c>
      <c r="F805" s="33" t="s">
        <v>489</v>
      </c>
      <c r="G805" s="33" t="s">
        <v>60</v>
      </c>
      <c r="H805" s="33" t="s">
        <v>490</v>
      </c>
      <c r="I805">
        <f>MONTH(Tabla4[[#This Row],[Fecha de Registro]])</f>
        <v>3</v>
      </c>
    </row>
    <row r="806" spans="1:9" x14ac:dyDescent="0.25">
      <c r="A806" s="33" t="s">
        <v>1941</v>
      </c>
      <c r="B806" s="33" t="s">
        <v>51</v>
      </c>
      <c r="C806" s="34">
        <v>4052599</v>
      </c>
      <c r="D806" s="33" t="s">
        <v>488</v>
      </c>
      <c r="E806" s="33" t="s">
        <v>1613</v>
      </c>
      <c r="F806" s="33" t="s">
        <v>489</v>
      </c>
      <c r="G806" s="33" t="s">
        <v>60</v>
      </c>
      <c r="H806" s="33" t="s">
        <v>490</v>
      </c>
      <c r="I806">
        <f>MONTH(Tabla4[[#This Row],[Fecha de Registro]])</f>
        <v>3</v>
      </c>
    </row>
    <row r="807" spans="1:9" x14ac:dyDescent="0.25">
      <c r="A807" s="33" t="s">
        <v>1941</v>
      </c>
      <c r="B807" s="33" t="s">
        <v>51</v>
      </c>
      <c r="C807" s="34">
        <v>4052599</v>
      </c>
      <c r="D807" s="33" t="s">
        <v>488</v>
      </c>
      <c r="E807" s="33" t="s">
        <v>1612</v>
      </c>
      <c r="F807" s="33" t="s">
        <v>489</v>
      </c>
      <c r="G807" s="33" t="s">
        <v>60</v>
      </c>
      <c r="H807" s="33" t="s">
        <v>490</v>
      </c>
      <c r="I807">
        <f>MONTH(Tabla4[[#This Row],[Fecha de Registro]])</f>
        <v>3</v>
      </c>
    </row>
    <row r="808" spans="1:9" x14ac:dyDescent="0.25">
      <c r="A808" s="33" t="s">
        <v>1941</v>
      </c>
      <c r="B808" s="33" t="s">
        <v>51</v>
      </c>
      <c r="C808" s="34">
        <v>4052599</v>
      </c>
      <c r="D808" s="33" t="s">
        <v>488</v>
      </c>
      <c r="E808" s="33" t="s">
        <v>1611</v>
      </c>
      <c r="F808" s="33" t="s">
        <v>489</v>
      </c>
      <c r="G808" s="33" t="s">
        <v>60</v>
      </c>
      <c r="H808" s="33" t="s">
        <v>490</v>
      </c>
      <c r="I808">
        <f>MONTH(Tabla4[[#This Row],[Fecha de Registro]])</f>
        <v>3</v>
      </c>
    </row>
    <row r="809" spans="1:9" x14ac:dyDescent="0.25">
      <c r="A809" s="33" t="s">
        <v>1941</v>
      </c>
      <c r="B809" s="33" t="s">
        <v>51</v>
      </c>
      <c r="C809" s="34">
        <v>4052599</v>
      </c>
      <c r="D809" s="33" t="s">
        <v>488</v>
      </c>
      <c r="E809" s="33" t="s">
        <v>1610</v>
      </c>
      <c r="F809" s="33" t="s">
        <v>489</v>
      </c>
      <c r="G809" s="33" t="s">
        <v>60</v>
      </c>
      <c r="H809" s="33" t="s">
        <v>490</v>
      </c>
      <c r="I809">
        <f>MONTH(Tabla4[[#This Row],[Fecha de Registro]])</f>
        <v>3</v>
      </c>
    </row>
    <row r="810" spans="1:9" x14ac:dyDescent="0.25">
      <c r="A810" s="33" t="s">
        <v>1941</v>
      </c>
      <c r="B810" s="33" t="s">
        <v>51</v>
      </c>
      <c r="C810" s="34">
        <v>4052599</v>
      </c>
      <c r="D810" s="33" t="s">
        <v>488</v>
      </c>
      <c r="E810" s="33" t="s">
        <v>1609</v>
      </c>
      <c r="F810" s="33" t="s">
        <v>489</v>
      </c>
      <c r="G810" s="33" t="s">
        <v>60</v>
      </c>
      <c r="H810" s="33" t="s">
        <v>490</v>
      </c>
      <c r="I810">
        <f>MONTH(Tabla4[[#This Row],[Fecha de Registro]])</f>
        <v>3</v>
      </c>
    </row>
    <row r="811" spans="1:9" x14ac:dyDescent="0.25">
      <c r="A811" s="33" t="s">
        <v>1941</v>
      </c>
      <c r="B811" s="33" t="s">
        <v>51</v>
      </c>
      <c r="C811" s="34">
        <v>4052599</v>
      </c>
      <c r="D811" s="33" t="s">
        <v>488</v>
      </c>
      <c r="E811" s="33" t="s">
        <v>1608</v>
      </c>
      <c r="F811" s="33" t="s">
        <v>489</v>
      </c>
      <c r="G811" s="33" t="s">
        <v>60</v>
      </c>
      <c r="H811" s="33" t="s">
        <v>490</v>
      </c>
      <c r="I811">
        <f>MONTH(Tabla4[[#This Row],[Fecha de Registro]])</f>
        <v>3</v>
      </c>
    </row>
    <row r="812" spans="1:9" x14ac:dyDescent="0.25">
      <c r="A812" s="33" t="s">
        <v>1941</v>
      </c>
      <c r="B812" s="33" t="s">
        <v>51</v>
      </c>
      <c r="C812" s="34">
        <v>4052599</v>
      </c>
      <c r="D812" s="33" t="s">
        <v>488</v>
      </c>
      <c r="E812" s="33" t="s">
        <v>1607</v>
      </c>
      <c r="F812" s="33" t="s">
        <v>489</v>
      </c>
      <c r="G812" s="33" t="s">
        <v>60</v>
      </c>
      <c r="H812" s="33" t="s">
        <v>490</v>
      </c>
      <c r="I812">
        <f>MONTH(Tabla4[[#This Row],[Fecha de Registro]])</f>
        <v>3</v>
      </c>
    </row>
    <row r="813" spans="1:9" x14ac:dyDescent="0.25">
      <c r="A813" s="33" t="s">
        <v>1941</v>
      </c>
      <c r="B813" s="33" t="s">
        <v>51</v>
      </c>
      <c r="C813" s="34">
        <v>4052599</v>
      </c>
      <c r="D813" s="33" t="s">
        <v>488</v>
      </c>
      <c r="E813" s="33" t="s">
        <v>1606</v>
      </c>
      <c r="F813" s="33" t="s">
        <v>489</v>
      </c>
      <c r="G813" s="33" t="s">
        <v>60</v>
      </c>
      <c r="H813" s="33" t="s">
        <v>490</v>
      </c>
      <c r="I813">
        <f>MONTH(Tabla4[[#This Row],[Fecha de Registro]])</f>
        <v>3</v>
      </c>
    </row>
    <row r="814" spans="1:9" x14ac:dyDescent="0.25">
      <c r="A814" s="33" t="s">
        <v>1941</v>
      </c>
      <c r="B814" s="33" t="s">
        <v>51</v>
      </c>
      <c r="C814" s="34">
        <v>4052599</v>
      </c>
      <c r="D814" s="33" t="s">
        <v>488</v>
      </c>
      <c r="E814" s="33" t="s">
        <v>1605</v>
      </c>
      <c r="F814" s="33" t="s">
        <v>489</v>
      </c>
      <c r="G814" s="33" t="s">
        <v>60</v>
      </c>
      <c r="H814" s="33" t="s">
        <v>490</v>
      </c>
      <c r="I814">
        <f>MONTH(Tabla4[[#This Row],[Fecha de Registro]])</f>
        <v>3</v>
      </c>
    </row>
    <row r="815" spans="1:9" x14ac:dyDescent="0.25">
      <c r="A815" s="33" t="s">
        <v>1941</v>
      </c>
      <c r="B815" s="33" t="s">
        <v>51</v>
      </c>
      <c r="C815" s="34">
        <v>4052599</v>
      </c>
      <c r="D815" s="33" t="s">
        <v>488</v>
      </c>
      <c r="E815" s="33" t="s">
        <v>1604</v>
      </c>
      <c r="F815" s="33" t="s">
        <v>489</v>
      </c>
      <c r="G815" s="33" t="s">
        <v>60</v>
      </c>
      <c r="H815" s="33" t="s">
        <v>490</v>
      </c>
      <c r="I815">
        <f>MONTH(Tabla4[[#This Row],[Fecha de Registro]])</f>
        <v>3</v>
      </c>
    </row>
    <row r="816" spans="1:9" x14ac:dyDescent="0.25">
      <c r="A816" s="33" t="s">
        <v>1941</v>
      </c>
      <c r="B816" s="33" t="s">
        <v>51</v>
      </c>
      <c r="C816" s="34">
        <v>4052599</v>
      </c>
      <c r="D816" s="33" t="s">
        <v>488</v>
      </c>
      <c r="E816" s="33" t="s">
        <v>1603</v>
      </c>
      <c r="F816" s="33" t="s">
        <v>489</v>
      </c>
      <c r="G816" s="33" t="s">
        <v>60</v>
      </c>
      <c r="H816" s="33" t="s">
        <v>490</v>
      </c>
      <c r="I816">
        <f>MONTH(Tabla4[[#This Row],[Fecha de Registro]])</f>
        <v>3</v>
      </c>
    </row>
    <row r="817" spans="1:9" x14ac:dyDescent="0.25">
      <c r="A817" s="33" t="s">
        <v>1941</v>
      </c>
      <c r="B817" s="33" t="s">
        <v>51</v>
      </c>
      <c r="C817" s="34">
        <v>4052599</v>
      </c>
      <c r="D817" s="33" t="s">
        <v>488</v>
      </c>
      <c r="E817" s="33" t="s">
        <v>1602</v>
      </c>
      <c r="F817" s="33" t="s">
        <v>489</v>
      </c>
      <c r="G817" s="33" t="s">
        <v>60</v>
      </c>
      <c r="H817" s="33" t="s">
        <v>490</v>
      </c>
      <c r="I817">
        <f>MONTH(Tabla4[[#This Row],[Fecha de Registro]])</f>
        <v>3</v>
      </c>
    </row>
    <row r="818" spans="1:9" x14ac:dyDescent="0.25">
      <c r="A818" s="33" t="s">
        <v>1941</v>
      </c>
      <c r="B818" s="33" t="s">
        <v>51</v>
      </c>
      <c r="C818" s="34">
        <v>4052599</v>
      </c>
      <c r="D818" s="33" t="s">
        <v>488</v>
      </c>
      <c r="E818" s="33" t="s">
        <v>1601</v>
      </c>
      <c r="F818" s="33" t="s">
        <v>491</v>
      </c>
      <c r="G818" s="33" t="s">
        <v>72</v>
      </c>
      <c r="H818" s="33" t="s">
        <v>490</v>
      </c>
      <c r="I818">
        <f>MONTH(Tabla4[[#This Row],[Fecha de Registro]])</f>
        <v>3</v>
      </c>
    </row>
    <row r="819" spans="1:9" x14ac:dyDescent="0.25">
      <c r="A819" s="33" t="s">
        <v>1941</v>
      </c>
      <c r="B819" s="33" t="s">
        <v>51</v>
      </c>
      <c r="C819" s="34">
        <v>4052599</v>
      </c>
      <c r="D819" s="33" t="s">
        <v>488</v>
      </c>
      <c r="E819" s="33" t="s">
        <v>1600</v>
      </c>
      <c r="F819" s="33" t="s">
        <v>491</v>
      </c>
      <c r="G819" s="33" t="s">
        <v>72</v>
      </c>
      <c r="H819" s="33" t="s">
        <v>490</v>
      </c>
      <c r="I819">
        <f>MONTH(Tabla4[[#This Row],[Fecha de Registro]])</f>
        <v>3</v>
      </c>
    </row>
    <row r="820" spans="1:9" x14ac:dyDescent="0.25">
      <c r="A820" s="33" t="s">
        <v>1942</v>
      </c>
      <c r="B820" s="33" t="s">
        <v>51</v>
      </c>
      <c r="C820" s="34">
        <v>4052591</v>
      </c>
      <c r="D820" s="33" t="s">
        <v>488</v>
      </c>
      <c r="E820" s="33" t="s">
        <v>1688</v>
      </c>
      <c r="F820" s="33" t="s">
        <v>489</v>
      </c>
      <c r="G820" s="33" t="s">
        <v>60</v>
      </c>
      <c r="H820" s="33" t="s">
        <v>490</v>
      </c>
      <c r="I820">
        <f>MONTH(Tabla4[[#This Row],[Fecha de Registro]])</f>
        <v>3</v>
      </c>
    </row>
    <row r="821" spans="1:9" x14ac:dyDescent="0.25">
      <c r="A821" s="33" t="s">
        <v>1942</v>
      </c>
      <c r="B821" s="33" t="s">
        <v>51</v>
      </c>
      <c r="C821" s="34">
        <v>4052591</v>
      </c>
      <c r="D821" s="33" t="s">
        <v>488</v>
      </c>
      <c r="E821" s="33" t="s">
        <v>1642</v>
      </c>
      <c r="F821" s="33" t="s">
        <v>489</v>
      </c>
      <c r="G821" s="33" t="s">
        <v>60</v>
      </c>
      <c r="H821" s="33" t="s">
        <v>490</v>
      </c>
      <c r="I821">
        <f>MONTH(Tabla4[[#This Row],[Fecha de Registro]])</f>
        <v>3</v>
      </c>
    </row>
    <row r="822" spans="1:9" x14ac:dyDescent="0.25">
      <c r="A822" s="33" t="s">
        <v>1942</v>
      </c>
      <c r="B822" s="33" t="s">
        <v>51</v>
      </c>
      <c r="C822" s="34">
        <v>4052591</v>
      </c>
      <c r="D822" s="33" t="s">
        <v>488</v>
      </c>
      <c r="E822" s="33" t="s">
        <v>1687</v>
      </c>
      <c r="F822" s="33" t="s">
        <v>489</v>
      </c>
      <c r="G822" s="33" t="s">
        <v>60</v>
      </c>
      <c r="H822" s="33" t="s">
        <v>490</v>
      </c>
      <c r="I822">
        <f>MONTH(Tabla4[[#This Row],[Fecha de Registro]])</f>
        <v>3</v>
      </c>
    </row>
    <row r="823" spans="1:9" x14ac:dyDescent="0.25">
      <c r="A823" s="33" t="s">
        <v>1942</v>
      </c>
      <c r="B823" s="33" t="s">
        <v>51</v>
      </c>
      <c r="C823" s="34">
        <v>4052591</v>
      </c>
      <c r="D823" s="33" t="s">
        <v>488</v>
      </c>
      <c r="E823" s="33" t="s">
        <v>1686</v>
      </c>
      <c r="F823" s="33" t="s">
        <v>489</v>
      </c>
      <c r="G823" s="33" t="s">
        <v>60</v>
      </c>
      <c r="H823" s="33" t="s">
        <v>490</v>
      </c>
      <c r="I823">
        <f>MONTH(Tabla4[[#This Row],[Fecha de Registro]])</f>
        <v>3</v>
      </c>
    </row>
    <row r="824" spans="1:9" x14ac:dyDescent="0.25">
      <c r="A824" s="33" t="s">
        <v>1942</v>
      </c>
      <c r="B824" s="33" t="s">
        <v>51</v>
      </c>
      <c r="C824" s="34">
        <v>4052591</v>
      </c>
      <c r="D824" s="33" t="s">
        <v>488</v>
      </c>
      <c r="E824" s="33" t="s">
        <v>1685</v>
      </c>
      <c r="F824" s="33" t="s">
        <v>489</v>
      </c>
      <c r="G824" s="33" t="s">
        <v>60</v>
      </c>
      <c r="H824" s="33" t="s">
        <v>490</v>
      </c>
      <c r="I824">
        <f>MONTH(Tabla4[[#This Row],[Fecha de Registro]])</f>
        <v>3</v>
      </c>
    </row>
    <row r="825" spans="1:9" x14ac:dyDescent="0.25">
      <c r="A825" s="33" t="s">
        <v>1942</v>
      </c>
      <c r="B825" s="33" t="s">
        <v>51</v>
      </c>
      <c r="C825" s="34">
        <v>4052591</v>
      </c>
      <c r="D825" s="33" t="s">
        <v>488</v>
      </c>
      <c r="E825" s="33" t="s">
        <v>1684</v>
      </c>
      <c r="F825" s="33" t="s">
        <v>489</v>
      </c>
      <c r="G825" s="33" t="s">
        <v>60</v>
      </c>
      <c r="H825" s="33" t="s">
        <v>490</v>
      </c>
      <c r="I825">
        <f>MONTH(Tabla4[[#This Row],[Fecha de Registro]])</f>
        <v>3</v>
      </c>
    </row>
    <row r="826" spans="1:9" x14ac:dyDescent="0.25">
      <c r="A826" s="33" t="s">
        <v>1942</v>
      </c>
      <c r="B826" s="33" t="s">
        <v>51</v>
      </c>
      <c r="C826" s="34">
        <v>4052591</v>
      </c>
      <c r="D826" s="33" t="s">
        <v>488</v>
      </c>
      <c r="E826" s="33" t="s">
        <v>1683</v>
      </c>
      <c r="F826" s="33" t="s">
        <v>489</v>
      </c>
      <c r="G826" s="33" t="s">
        <v>60</v>
      </c>
      <c r="H826" s="33" t="s">
        <v>490</v>
      </c>
      <c r="I826">
        <f>MONTH(Tabla4[[#This Row],[Fecha de Registro]])</f>
        <v>3</v>
      </c>
    </row>
    <row r="827" spans="1:9" x14ac:dyDescent="0.25">
      <c r="A827" s="33" t="s">
        <v>1942</v>
      </c>
      <c r="B827" s="33" t="s">
        <v>51</v>
      </c>
      <c r="C827" s="34">
        <v>4052591</v>
      </c>
      <c r="D827" s="33" t="s">
        <v>488</v>
      </c>
      <c r="E827" s="33" t="s">
        <v>1682</v>
      </c>
      <c r="F827" s="33" t="s">
        <v>489</v>
      </c>
      <c r="G827" s="33" t="s">
        <v>60</v>
      </c>
      <c r="H827" s="33" t="s">
        <v>490</v>
      </c>
      <c r="I827">
        <f>MONTH(Tabla4[[#This Row],[Fecha de Registro]])</f>
        <v>3</v>
      </c>
    </row>
    <row r="828" spans="1:9" x14ac:dyDescent="0.25">
      <c r="A828" s="33" t="s">
        <v>1942</v>
      </c>
      <c r="B828" s="33" t="s">
        <v>51</v>
      </c>
      <c r="C828" s="34">
        <v>4052591</v>
      </c>
      <c r="D828" s="33" t="s">
        <v>488</v>
      </c>
      <c r="E828" s="33" t="s">
        <v>1681</v>
      </c>
      <c r="F828" s="33" t="s">
        <v>489</v>
      </c>
      <c r="G828" s="33" t="s">
        <v>60</v>
      </c>
      <c r="H828" s="33" t="s">
        <v>490</v>
      </c>
      <c r="I828">
        <f>MONTH(Tabla4[[#This Row],[Fecha de Registro]])</f>
        <v>3</v>
      </c>
    </row>
    <row r="829" spans="1:9" x14ac:dyDescent="0.25">
      <c r="A829" s="33" t="s">
        <v>1942</v>
      </c>
      <c r="B829" s="33" t="s">
        <v>51</v>
      </c>
      <c r="C829" s="34">
        <v>4052591</v>
      </c>
      <c r="D829" s="33" t="s">
        <v>488</v>
      </c>
      <c r="E829" s="33" t="s">
        <v>1680</v>
      </c>
      <c r="F829" s="33" t="s">
        <v>489</v>
      </c>
      <c r="G829" s="33" t="s">
        <v>60</v>
      </c>
      <c r="H829" s="33" t="s">
        <v>490</v>
      </c>
      <c r="I829">
        <f>MONTH(Tabla4[[#This Row],[Fecha de Registro]])</f>
        <v>3</v>
      </c>
    </row>
    <row r="830" spans="1:9" x14ac:dyDescent="0.25">
      <c r="A830" s="33" t="s">
        <v>1942</v>
      </c>
      <c r="B830" s="33" t="s">
        <v>51</v>
      </c>
      <c r="C830" s="34">
        <v>4052591</v>
      </c>
      <c r="D830" s="33" t="s">
        <v>488</v>
      </c>
      <c r="E830" s="33" t="s">
        <v>1679</v>
      </c>
      <c r="F830" s="33" t="s">
        <v>489</v>
      </c>
      <c r="G830" s="33" t="s">
        <v>60</v>
      </c>
      <c r="H830" s="33" t="s">
        <v>490</v>
      </c>
      <c r="I830">
        <f>MONTH(Tabla4[[#This Row],[Fecha de Registro]])</f>
        <v>3</v>
      </c>
    </row>
    <row r="831" spans="1:9" x14ac:dyDescent="0.25">
      <c r="A831" s="33" t="s">
        <v>1942</v>
      </c>
      <c r="B831" s="33" t="s">
        <v>51</v>
      </c>
      <c r="C831" s="34">
        <v>4052591</v>
      </c>
      <c r="D831" s="33" t="s">
        <v>488</v>
      </c>
      <c r="E831" s="33" t="s">
        <v>1678</v>
      </c>
      <c r="F831" s="33" t="s">
        <v>489</v>
      </c>
      <c r="G831" s="33" t="s">
        <v>60</v>
      </c>
      <c r="H831" s="33" t="s">
        <v>490</v>
      </c>
      <c r="I831">
        <f>MONTH(Tabla4[[#This Row],[Fecha de Registro]])</f>
        <v>3</v>
      </c>
    </row>
    <row r="832" spans="1:9" x14ac:dyDescent="0.25">
      <c r="A832" s="33" t="s">
        <v>1942</v>
      </c>
      <c r="B832" s="33" t="s">
        <v>51</v>
      </c>
      <c r="C832" s="34">
        <v>4052591</v>
      </c>
      <c r="D832" s="33" t="s">
        <v>488</v>
      </c>
      <c r="E832" s="33" t="s">
        <v>1677</v>
      </c>
      <c r="F832" s="33" t="s">
        <v>489</v>
      </c>
      <c r="G832" s="33" t="s">
        <v>60</v>
      </c>
      <c r="H832" s="33" t="s">
        <v>490</v>
      </c>
      <c r="I832">
        <f>MONTH(Tabla4[[#This Row],[Fecha de Registro]])</f>
        <v>3</v>
      </c>
    </row>
    <row r="833" spans="1:9" x14ac:dyDescent="0.25">
      <c r="A833" s="33" t="s">
        <v>1942</v>
      </c>
      <c r="B833" s="33" t="s">
        <v>51</v>
      </c>
      <c r="C833" s="34">
        <v>4052591</v>
      </c>
      <c r="D833" s="33" t="s">
        <v>488</v>
      </c>
      <c r="E833" s="33" t="s">
        <v>1676</v>
      </c>
      <c r="F833" s="33" t="s">
        <v>489</v>
      </c>
      <c r="G833" s="33" t="s">
        <v>60</v>
      </c>
      <c r="H833" s="33" t="s">
        <v>490</v>
      </c>
      <c r="I833">
        <f>MONTH(Tabla4[[#This Row],[Fecha de Registro]])</f>
        <v>3</v>
      </c>
    </row>
    <row r="834" spans="1:9" x14ac:dyDescent="0.25">
      <c r="A834" s="33" t="s">
        <v>1942</v>
      </c>
      <c r="B834" s="33" t="s">
        <v>51</v>
      </c>
      <c r="C834" s="34">
        <v>4052591</v>
      </c>
      <c r="D834" s="33" t="s">
        <v>488</v>
      </c>
      <c r="E834" s="33" t="s">
        <v>1675</v>
      </c>
      <c r="F834" s="33" t="s">
        <v>489</v>
      </c>
      <c r="G834" s="33" t="s">
        <v>60</v>
      </c>
      <c r="H834" s="33" t="s">
        <v>490</v>
      </c>
      <c r="I834">
        <f>MONTH(Tabla4[[#This Row],[Fecha de Registro]])</f>
        <v>3</v>
      </c>
    </row>
    <row r="835" spans="1:9" x14ac:dyDescent="0.25">
      <c r="A835" s="33" t="s">
        <v>1942</v>
      </c>
      <c r="B835" s="33" t="s">
        <v>51</v>
      </c>
      <c r="C835" s="34">
        <v>4052591</v>
      </c>
      <c r="D835" s="33" t="s">
        <v>488</v>
      </c>
      <c r="E835" s="33" t="s">
        <v>1674</v>
      </c>
      <c r="F835" s="33" t="s">
        <v>489</v>
      </c>
      <c r="G835" s="33" t="s">
        <v>60</v>
      </c>
      <c r="H835" s="33" t="s">
        <v>490</v>
      </c>
      <c r="I835">
        <f>MONTH(Tabla4[[#This Row],[Fecha de Registro]])</f>
        <v>3</v>
      </c>
    </row>
    <row r="836" spans="1:9" x14ac:dyDescent="0.25">
      <c r="A836" s="33" t="s">
        <v>1942</v>
      </c>
      <c r="B836" s="33" t="s">
        <v>51</v>
      </c>
      <c r="C836" s="34">
        <v>4052591</v>
      </c>
      <c r="D836" s="33" t="s">
        <v>488</v>
      </c>
      <c r="E836" s="33" t="s">
        <v>1673</v>
      </c>
      <c r="F836" s="33" t="s">
        <v>489</v>
      </c>
      <c r="G836" s="33" t="s">
        <v>60</v>
      </c>
      <c r="H836" s="33" t="s">
        <v>490</v>
      </c>
      <c r="I836">
        <f>MONTH(Tabla4[[#This Row],[Fecha de Registro]])</f>
        <v>3</v>
      </c>
    </row>
    <row r="837" spans="1:9" x14ac:dyDescent="0.25">
      <c r="A837" s="33" t="s">
        <v>1942</v>
      </c>
      <c r="B837" s="33" t="s">
        <v>51</v>
      </c>
      <c r="C837" s="34">
        <v>4052591</v>
      </c>
      <c r="D837" s="33" t="s">
        <v>488</v>
      </c>
      <c r="E837" s="33" t="s">
        <v>1672</v>
      </c>
      <c r="F837" s="33" t="s">
        <v>489</v>
      </c>
      <c r="G837" s="33" t="s">
        <v>60</v>
      </c>
      <c r="H837" s="33" t="s">
        <v>490</v>
      </c>
      <c r="I837">
        <f>MONTH(Tabla4[[#This Row],[Fecha de Registro]])</f>
        <v>3</v>
      </c>
    </row>
    <row r="838" spans="1:9" x14ac:dyDescent="0.25">
      <c r="A838" s="33" t="s">
        <v>1942</v>
      </c>
      <c r="B838" s="33" t="s">
        <v>51</v>
      </c>
      <c r="C838" s="34">
        <v>4052591</v>
      </c>
      <c r="D838" s="33" t="s">
        <v>488</v>
      </c>
      <c r="E838" s="33" t="s">
        <v>1671</v>
      </c>
      <c r="F838" s="33" t="s">
        <v>489</v>
      </c>
      <c r="G838" s="33" t="s">
        <v>60</v>
      </c>
      <c r="H838" s="33" t="s">
        <v>490</v>
      </c>
      <c r="I838">
        <f>MONTH(Tabla4[[#This Row],[Fecha de Registro]])</f>
        <v>3</v>
      </c>
    </row>
    <row r="839" spans="1:9" x14ac:dyDescent="0.25">
      <c r="A839" s="33" t="s">
        <v>1942</v>
      </c>
      <c r="B839" s="33" t="s">
        <v>51</v>
      </c>
      <c r="C839" s="34">
        <v>4052591</v>
      </c>
      <c r="D839" s="33" t="s">
        <v>488</v>
      </c>
      <c r="E839" s="33" t="s">
        <v>1670</v>
      </c>
      <c r="F839" s="33" t="s">
        <v>489</v>
      </c>
      <c r="G839" s="33" t="s">
        <v>60</v>
      </c>
      <c r="H839" s="33" t="s">
        <v>490</v>
      </c>
      <c r="I839">
        <f>MONTH(Tabla4[[#This Row],[Fecha de Registro]])</f>
        <v>3</v>
      </c>
    </row>
    <row r="840" spans="1:9" x14ac:dyDescent="0.25">
      <c r="A840" s="33" t="s">
        <v>1942</v>
      </c>
      <c r="B840" s="33" t="s">
        <v>51</v>
      </c>
      <c r="C840" s="34">
        <v>4052591</v>
      </c>
      <c r="D840" s="33" t="s">
        <v>488</v>
      </c>
      <c r="E840" s="33" t="s">
        <v>1669</v>
      </c>
      <c r="F840" s="33" t="s">
        <v>489</v>
      </c>
      <c r="G840" s="33" t="s">
        <v>60</v>
      </c>
      <c r="H840" s="33" t="s">
        <v>490</v>
      </c>
      <c r="I840">
        <f>MONTH(Tabla4[[#This Row],[Fecha de Registro]])</f>
        <v>3</v>
      </c>
    </row>
    <row r="841" spans="1:9" x14ac:dyDescent="0.25">
      <c r="A841" s="33" t="s">
        <v>1942</v>
      </c>
      <c r="B841" s="33" t="s">
        <v>51</v>
      </c>
      <c r="C841" s="34">
        <v>4052591</v>
      </c>
      <c r="D841" s="33" t="s">
        <v>488</v>
      </c>
      <c r="E841" s="33" t="s">
        <v>1668</v>
      </c>
      <c r="F841" s="33" t="s">
        <v>489</v>
      </c>
      <c r="G841" s="33" t="s">
        <v>60</v>
      </c>
      <c r="H841" s="33" t="s">
        <v>490</v>
      </c>
      <c r="I841">
        <f>MONTH(Tabla4[[#This Row],[Fecha de Registro]])</f>
        <v>3</v>
      </c>
    </row>
    <row r="842" spans="1:9" x14ac:dyDescent="0.25">
      <c r="A842" s="33" t="s">
        <v>1942</v>
      </c>
      <c r="B842" s="33" t="s">
        <v>51</v>
      </c>
      <c r="C842" s="34">
        <v>4052591</v>
      </c>
      <c r="D842" s="33" t="s">
        <v>488</v>
      </c>
      <c r="E842" s="33" t="s">
        <v>1667</v>
      </c>
      <c r="F842" s="33" t="s">
        <v>489</v>
      </c>
      <c r="G842" s="33" t="s">
        <v>60</v>
      </c>
      <c r="H842" s="33" t="s">
        <v>490</v>
      </c>
      <c r="I842">
        <f>MONTH(Tabla4[[#This Row],[Fecha de Registro]])</f>
        <v>3</v>
      </c>
    </row>
    <row r="843" spans="1:9" x14ac:dyDescent="0.25">
      <c r="A843" s="33" t="s">
        <v>1942</v>
      </c>
      <c r="B843" s="33" t="s">
        <v>51</v>
      </c>
      <c r="C843" s="34">
        <v>4052591</v>
      </c>
      <c r="D843" s="33" t="s">
        <v>488</v>
      </c>
      <c r="E843" s="33" t="s">
        <v>1666</v>
      </c>
      <c r="F843" s="33" t="s">
        <v>489</v>
      </c>
      <c r="G843" s="33" t="s">
        <v>60</v>
      </c>
      <c r="H843" s="33" t="s">
        <v>490</v>
      </c>
      <c r="I843">
        <f>MONTH(Tabla4[[#This Row],[Fecha de Registro]])</f>
        <v>3</v>
      </c>
    </row>
    <row r="844" spans="1:9" x14ac:dyDescent="0.25">
      <c r="A844" s="33" t="s">
        <v>1942</v>
      </c>
      <c r="B844" s="33" t="s">
        <v>51</v>
      </c>
      <c r="C844" s="34">
        <v>4052591</v>
      </c>
      <c r="D844" s="33" t="s">
        <v>488</v>
      </c>
      <c r="E844" s="33" t="s">
        <v>1665</v>
      </c>
      <c r="F844" s="33" t="s">
        <v>489</v>
      </c>
      <c r="G844" s="33" t="s">
        <v>60</v>
      </c>
      <c r="H844" s="33" t="s">
        <v>490</v>
      </c>
      <c r="I844">
        <f>MONTH(Tabla4[[#This Row],[Fecha de Registro]])</f>
        <v>3</v>
      </c>
    </row>
    <row r="845" spans="1:9" x14ac:dyDescent="0.25">
      <c r="A845" s="33" t="s">
        <v>1942</v>
      </c>
      <c r="B845" s="33" t="s">
        <v>51</v>
      </c>
      <c r="C845" s="34">
        <v>4052591</v>
      </c>
      <c r="D845" s="33" t="s">
        <v>488</v>
      </c>
      <c r="E845" s="33" t="s">
        <v>1664</v>
      </c>
      <c r="F845" s="33" t="s">
        <v>489</v>
      </c>
      <c r="G845" s="33" t="s">
        <v>60</v>
      </c>
      <c r="H845" s="33" t="s">
        <v>490</v>
      </c>
      <c r="I845">
        <f>MONTH(Tabla4[[#This Row],[Fecha de Registro]])</f>
        <v>3</v>
      </c>
    </row>
    <row r="846" spans="1:9" x14ac:dyDescent="0.25">
      <c r="A846" s="33" t="s">
        <v>1942</v>
      </c>
      <c r="B846" s="33" t="s">
        <v>51</v>
      </c>
      <c r="C846" s="34">
        <v>4052591</v>
      </c>
      <c r="D846" s="33" t="s">
        <v>488</v>
      </c>
      <c r="E846" s="33" t="s">
        <v>1663</v>
      </c>
      <c r="F846" s="33" t="s">
        <v>489</v>
      </c>
      <c r="G846" s="33" t="s">
        <v>60</v>
      </c>
      <c r="H846" s="33" t="s">
        <v>490</v>
      </c>
      <c r="I846">
        <f>MONTH(Tabla4[[#This Row],[Fecha de Registro]])</f>
        <v>3</v>
      </c>
    </row>
    <row r="847" spans="1:9" x14ac:dyDescent="0.25">
      <c r="A847" s="33" t="s">
        <v>1942</v>
      </c>
      <c r="B847" s="33" t="s">
        <v>51</v>
      </c>
      <c r="C847" s="34">
        <v>4052591</v>
      </c>
      <c r="D847" s="33" t="s">
        <v>488</v>
      </c>
      <c r="E847" s="33" t="s">
        <v>1662</v>
      </c>
      <c r="F847" s="33" t="s">
        <v>489</v>
      </c>
      <c r="G847" s="33" t="s">
        <v>60</v>
      </c>
      <c r="H847" s="33" t="s">
        <v>490</v>
      </c>
      <c r="I847">
        <f>MONTH(Tabla4[[#This Row],[Fecha de Registro]])</f>
        <v>3</v>
      </c>
    </row>
    <row r="848" spans="1:9" x14ac:dyDescent="0.25">
      <c r="A848" s="33" t="s">
        <v>1942</v>
      </c>
      <c r="B848" s="33" t="s">
        <v>51</v>
      </c>
      <c r="C848" s="34">
        <v>4052591</v>
      </c>
      <c r="D848" s="33" t="s">
        <v>488</v>
      </c>
      <c r="E848" s="33" t="s">
        <v>1661</v>
      </c>
      <c r="F848" s="33" t="s">
        <v>489</v>
      </c>
      <c r="G848" s="33" t="s">
        <v>60</v>
      </c>
      <c r="H848" s="33" t="s">
        <v>490</v>
      </c>
      <c r="I848">
        <f>MONTH(Tabla4[[#This Row],[Fecha de Registro]])</f>
        <v>3</v>
      </c>
    </row>
    <row r="849" spans="1:9" x14ac:dyDescent="0.25">
      <c r="A849" s="33" t="s">
        <v>1942</v>
      </c>
      <c r="B849" s="33" t="s">
        <v>51</v>
      </c>
      <c r="C849" s="34">
        <v>4052591</v>
      </c>
      <c r="D849" s="33" t="s">
        <v>488</v>
      </c>
      <c r="E849" s="33" t="s">
        <v>1660</v>
      </c>
      <c r="F849" s="33" t="s">
        <v>489</v>
      </c>
      <c r="G849" s="33" t="s">
        <v>60</v>
      </c>
      <c r="H849" s="33" t="s">
        <v>490</v>
      </c>
      <c r="I849">
        <f>MONTH(Tabla4[[#This Row],[Fecha de Registro]])</f>
        <v>3</v>
      </c>
    </row>
    <row r="850" spans="1:9" x14ac:dyDescent="0.25">
      <c r="A850" s="33" t="s">
        <v>1942</v>
      </c>
      <c r="B850" s="33" t="s">
        <v>51</v>
      </c>
      <c r="C850" s="34">
        <v>4052591</v>
      </c>
      <c r="D850" s="33" t="s">
        <v>488</v>
      </c>
      <c r="E850" s="33" t="s">
        <v>1659</v>
      </c>
      <c r="F850" s="33" t="s">
        <v>489</v>
      </c>
      <c r="G850" s="33" t="s">
        <v>60</v>
      </c>
      <c r="H850" s="33" t="s">
        <v>490</v>
      </c>
      <c r="I850">
        <f>MONTH(Tabla4[[#This Row],[Fecha de Registro]])</f>
        <v>3</v>
      </c>
    </row>
    <row r="851" spans="1:9" x14ac:dyDescent="0.25">
      <c r="A851" s="33" t="s">
        <v>1942</v>
      </c>
      <c r="B851" s="33" t="s">
        <v>51</v>
      </c>
      <c r="C851" s="34">
        <v>4052591</v>
      </c>
      <c r="D851" s="33" t="s">
        <v>488</v>
      </c>
      <c r="E851" s="33" t="s">
        <v>1658</v>
      </c>
      <c r="F851" s="33" t="s">
        <v>489</v>
      </c>
      <c r="G851" s="33" t="s">
        <v>60</v>
      </c>
      <c r="H851" s="33" t="s">
        <v>490</v>
      </c>
      <c r="I851">
        <f>MONTH(Tabla4[[#This Row],[Fecha de Registro]])</f>
        <v>3</v>
      </c>
    </row>
    <row r="852" spans="1:9" x14ac:dyDescent="0.25">
      <c r="A852" s="33" t="s">
        <v>1942</v>
      </c>
      <c r="B852" s="33" t="s">
        <v>51</v>
      </c>
      <c r="C852" s="34">
        <v>4052591</v>
      </c>
      <c r="D852" s="33" t="s">
        <v>488</v>
      </c>
      <c r="E852" s="33" t="s">
        <v>1641</v>
      </c>
      <c r="F852" s="33" t="s">
        <v>489</v>
      </c>
      <c r="G852" s="33" t="s">
        <v>60</v>
      </c>
      <c r="H852" s="33" t="s">
        <v>490</v>
      </c>
      <c r="I852">
        <f>MONTH(Tabla4[[#This Row],[Fecha de Registro]])</f>
        <v>3</v>
      </c>
    </row>
    <row r="853" spans="1:9" x14ac:dyDescent="0.25">
      <c r="A853" s="33" t="s">
        <v>1942</v>
      </c>
      <c r="B853" s="33" t="s">
        <v>51</v>
      </c>
      <c r="C853" s="34">
        <v>4052591</v>
      </c>
      <c r="D853" s="33" t="s">
        <v>488</v>
      </c>
      <c r="E853" s="33" t="s">
        <v>1657</v>
      </c>
      <c r="F853" s="33" t="s">
        <v>489</v>
      </c>
      <c r="G853" s="33" t="s">
        <v>60</v>
      </c>
      <c r="H853" s="33" t="s">
        <v>490</v>
      </c>
      <c r="I853">
        <f>MONTH(Tabla4[[#This Row],[Fecha de Registro]])</f>
        <v>3</v>
      </c>
    </row>
    <row r="854" spans="1:9" x14ac:dyDescent="0.25">
      <c r="A854" s="33" t="s">
        <v>1942</v>
      </c>
      <c r="B854" s="33" t="s">
        <v>51</v>
      </c>
      <c r="C854" s="34">
        <v>4052591</v>
      </c>
      <c r="D854" s="33" t="s">
        <v>488</v>
      </c>
      <c r="E854" s="33" t="s">
        <v>1656</v>
      </c>
      <c r="F854" s="33" t="s">
        <v>489</v>
      </c>
      <c r="G854" s="33" t="s">
        <v>60</v>
      </c>
      <c r="H854" s="33" t="s">
        <v>490</v>
      </c>
      <c r="I854">
        <f>MONTH(Tabla4[[#This Row],[Fecha de Registro]])</f>
        <v>3</v>
      </c>
    </row>
    <row r="855" spans="1:9" x14ac:dyDescent="0.25">
      <c r="A855" s="33" t="s">
        <v>1942</v>
      </c>
      <c r="B855" s="33" t="s">
        <v>51</v>
      </c>
      <c r="C855" s="34">
        <v>4052591</v>
      </c>
      <c r="D855" s="33" t="s">
        <v>488</v>
      </c>
      <c r="E855" s="33" t="s">
        <v>1655</v>
      </c>
      <c r="F855" s="33" t="s">
        <v>489</v>
      </c>
      <c r="G855" s="33" t="s">
        <v>60</v>
      </c>
      <c r="H855" s="33" t="s">
        <v>490</v>
      </c>
      <c r="I855">
        <f>MONTH(Tabla4[[#This Row],[Fecha de Registro]])</f>
        <v>3</v>
      </c>
    </row>
    <row r="856" spans="1:9" x14ac:dyDescent="0.25">
      <c r="A856" s="33" t="s">
        <v>1942</v>
      </c>
      <c r="B856" s="33" t="s">
        <v>51</v>
      </c>
      <c r="C856" s="34">
        <v>4052591</v>
      </c>
      <c r="D856" s="33" t="s">
        <v>488</v>
      </c>
      <c r="E856" s="33" t="s">
        <v>1611</v>
      </c>
      <c r="F856" s="33" t="s">
        <v>489</v>
      </c>
      <c r="G856" s="33" t="s">
        <v>60</v>
      </c>
      <c r="H856" s="33" t="s">
        <v>490</v>
      </c>
      <c r="I856">
        <f>MONTH(Tabla4[[#This Row],[Fecha de Registro]])</f>
        <v>3</v>
      </c>
    </row>
    <row r="857" spans="1:9" x14ac:dyDescent="0.25">
      <c r="A857" s="33" t="s">
        <v>1942</v>
      </c>
      <c r="B857" s="33" t="s">
        <v>51</v>
      </c>
      <c r="C857" s="34">
        <v>4052591</v>
      </c>
      <c r="D857" s="33" t="s">
        <v>488</v>
      </c>
      <c r="E857" s="33" t="s">
        <v>1610</v>
      </c>
      <c r="F857" s="33" t="s">
        <v>489</v>
      </c>
      <c r="G857" s="33" t="s">
        <v>60</v>
      </c>
      <c r="H857" s="33" t="s">
        <v>490</v>
      </c>
      <c r="I857">
        <f>MONTH(Tabla4[[#This Row],[Fecha de Registro]])</f>
        <v>3</v>
      </c>
    </row>
    <row r="858" spans="1:9" x14ac:dyDescent="0.25">
      <c r="A858" s="33" t="s">
        <v>1942</v>
      </c>
      <c r="B858" s="33" t="s">
        <v>51</v>
      </c>
      <c r="C858" s="34">
        <v>4052591</v>
      </c>
      <c r="D858" s="33" t="s">
        <v>488</v>
      </c>
      <c r="E858" s="33" t="s">
        <v>1654</v>
      </c>
      <c r="F858" s="33" t="s">
        <v>489</v>
      </c>
      <c r="G858" s="33" t="s">
        <v>60</v>
      </c>
      <c r="H858" s="33" t="s">
        <v>490</v>
      </c>
      <c r="I858">
        <f>MONTH(Tabla4[[#This Row],[Fecha de Registro]])</f>
        <v>3</v>
      </c>
    </row>
    <row r="859" spans="1:9" x14ac:dyDescent="0.25">
      <c r="A859" s="33" t="s">
        <v>1942</v>
      </c>
      <c r="B859" s="33" t="s">
        <v>51</v>
      </c>
      <c r="C859" s="34">
        <v>4052591</v>
      </c>
      <c r="D859" s="33" t="s">
        <v>488</v>
      </c>
      <c r="E859" s="33" t="s">
        <v>1653</v>
      </c>
      <c r="F859" s="33" t="s">
        <v>489</v>
      </c>
      <c r="G859" s="33" t="s">
        <v>60</v>
      </c>
      <c r="H859" s="33" t="s">
        <v>490</v>
      </c>
      <c r="I859">
        <f>MONTH(Tabla4[[#This Row],[Fecha de Registro]])</f>
        <v>3</v>
      </c>
    </row>
    <row r="860" spans="1:9" x14ac:dyDescent="0.25">
      <c r="A860" s="33" t="s">
        <v>1942</v>
      </c>
      <c r="B860" s="33" t="s">
        <v>51</v>
      </c>
      <c r="C860" s="34">
        <v>4052591</v>
      </c>
      <c r="D860" s="33" t="s">
        <v>488</v>
      </c>
      <c r="E860" s="33" t="s">
        <v>1652</v>
      </c>
      <c r="F860" s="33" t="s">
        <v>489</v>
      </c>
      <c r="G860" s="33" t="s">
        <v>60</v>
      </c>
      <c r="H860" s="33" t="s">
        <v>490</v>
      </c>
      <c r="I860">
        <f>MONTH(Tabla4[[#This Row],[Fecha de Registro]])</f>
        <v>3</v>
      </c>
    </row>
    <row r="861" spans="1:9" x14ac:dyDescent="0.25">
      <c r="A861" s="33" t="s">
        <v>1942</v>
      </c>
      <c r="B861" s="33" t="s">
        <v>51</v>
      </c>
      <c r="C861" s="34">
        <v>4052591</v>
      </c>
      <c r="D861" s="33" t="s">
        <v>488</v>
      </c>
      <c r="E861" s="33" t="s">
        <v>1651</v>
      </c>
      <c r="F861" s="33" t="s">
        <v>489</v>
      </c>
      <c r="G861" s="33" t="s">
        <v>60</v>
      </c>
      <c r="H861" s="33" t="s">
        <v>490</v>
      </c>
      <c r="I861">
        <f>MONTH(Tabla4[[#This Row],[Fecha de Registro]])</f>
        <v>3</v>
      </c>
    </row>
    <row r="862" spans="1:9" x14ac:dyDescent="0.25">
      <c r="A862" s="33" t="s">
        <v>1942</v>
      </c>
      <c r="B862" s="33" t="s">
        <v>51</v>
      </c>
      <c r="C862" s="34">
        <v>4052591</v>
      </c>
      <c r="D862" s="33" t="s">
        <v>488</v>
      </c>
      <c r="E862" s="33" t="s">
        <v>1650</v>
      </c>
      <c r="F862" s="33" t="s">
        <v>489</v>
      </c>
      <c r="G862" s="33" t="s">
        <v>60</v>
      </c>
      <c r="H862" s="33" t="s">
        <v>490</v>
      </c>
      <c r="I862">
        <f>MONTH(Tabla4[[#This Row],[Fecha de Registro]])</f>
        <v>3</v>
      </c>
    </row>
    <row r="863" spans="1:9" x14ac:dyDescent="0.25">
      <c r="A863" s="33" t="s">
        <v>1942</v>
      </c>
      <c r="B863" s="33" t="s">
        <v>51</v>
      </c>
      <c r="C863" s="34">
        <v>4052591</v>
      </c>
      <c r="D863" s="33" t="s">
        <v>488</v>
      </c>
      <c r="E863" s="33" t="s">
        <v>1649</v>
      </c>
      <c r="F863" s="33" t="s">
        <v>489</v>
      </c>
      <c r="G863" s="33" t="s">
        <v>60</v>
      </c>
      <c r="H863" s="33" t="s">
        <v>490</v>
      </c>
      <c r="I863">
        <f>MONTH(Tabla4[[#This Row],[Fecha de Registro]])</f>
        <v>3</v>
      </c>
    </row>
    <row r="864" spans="1:9" x14ac:dyDescent="0.25">
      <c r="A864" s="33" t="s">
        <v>1942</v>
      </c>
      <c r="B864" s="33" t="s">
        <v>51</v>
      </c>
      <c r="C864" s="34">
        <v>4052591</v>
      </c>
      <c r="D864" s="33" t="s">
        <v>488</v>
      </c>
      <c r="E864" s="33" t="s">
        <v>1648</v>
      </c>
      <c r="F864" s="33" t="s">
        <v>489</v>
      </c>
      <c r="G864" s="33" t="s">
        <v>60</v>
      </c>
      <c r="H864" s="33" t="s">
        <v>490</v>
      </c>
      <c r="I864">
        <f>MONTH(Tabla4[[#This Row],[Fecha de Registro]])</f>
        <v>3</v>
      </c>
    </row>
    <row r="865" spans="1:9" x14ac:dyDescent="0.25">
      <c r="A865" s="33" t="s">
        <v>1942</v>
      </c>
      <c r="B865" s="33" t="s">
        <v>51</v>
      </c>
      <c r="C865" s="34">
        <v>4052591</v>
      </c>
      <c r="D865" s="33" t="s">
        <v>488</v>
      </c>
      <c r="E865" s="33" t="s">
        <v>1646</v>
      </c>
      <c r="F865" s="33" t="s">
        <v>491</v>
      </c>
      <c r="G865" s="33" t="s">
        <v>72</v>
      </c>
      <c r="H865" s="33" t="s">
        <v>490</v>
      </c>
      <c r="I865">
        <f>MONTH(Tabla4[[#This Row],[Fecha de Registro]])</f>
        <v>3</v>
      </c>
    </row>
    <row r="866" spans="1:9" x14ac:dyDescent="0.25">
      <c r="A866" s="33" t="s">
        <v>1943</v>
      </c>
      <c r="B866" s="33" t="s">
        <v>51</v>
      </c>
      <c r="C866" s="34">
        <v>4041408</v>
      </c>
      <c r="D866" s="33" t="s">
        <v>488</v>
      </c>
      <c r="E866" s="33" t="s">
        <v>1704</v>
      </c>
      <c r="F866" s="33" t="s">
        <v>489</v>
      </c>
      <c r="G866" s="33" t="s">
        <v>60</v>
      </c>
      <c r="H866" s="33" t="s">
        <v>490</v>
      </c>
      <c r="I866">
        <f>MONTH(Tabla4[[#This Row],[Fecha de Registro]])</f>
        <v>3</v>
      </c>
    </row>
    <row r="867" spans="1:9" x14ac:dyDescent="0.25">
      <c r="A867" s="33" t="s">
        <v>1943</v>
      </c>
      <c r="B867" s="33" t="s">
        <v>51</v>
      </c>
      <c r="C867" s="34">
        <v>4041408</v>
      </c>
      <c r="D867" s="33" t="s">
        <v>488</v>
      </c>
      <c r="E867" s="33" t="s">
        <v>1638</v>
      </c>
      <c r="F867" s="33" t="s">
        <v>489</v>
      </c>
      <c r="G867" s="33" t="s">
        <v>60</v>
      </c>
      <c r="H867" s="33" t="s">
        <v>490</v>
      </c>
      <c r="I867">
        <f>MONTH(Tabla4[[#This Row],[Fecha de Registro]])</f>
        <v>3</v>
      </c>
    </row>
    <row r="868" spans="1:9" x14ac:dyDescent="0.25">
      <c r="A868" s="33" t="s">
        <v>1943</v>
      </c>
      <c r="B868" s="33" t="s">
        <v>51</v>
      </c>
      <c r="C868" s="34">
        <v>4041408</v>
      </c>
      <c r="D868" s="33" t="s">
        <v>488</v>
      </c>
      <c r="E868" s="33" t="s">
        <v>1703</v>
      </c>
      <c r="F868" s="33" t="s">
        <v>489</v>
      </c>
      <c r="G868" s="33" t="s">
        <v>60</v>
      </c>
      <c r="H868" s="33" t="s">
        <v>490</v>
      </c>
      <c r="I868">
        <f>MONTH(Tabla4[[#This Row],[Fecha de Registro]])</f>
        <v>3</v>
      </c>
    </row>
    <row r="869" spans="1:9" x14ac:dyDescent="0.25">
      <c r="A869" s="33" t="s">
        <v>1943</v>
      </c>
      <c r="B869" s="33" t="s">
        <v>51</v>
      </c>
      <c r="C869" s="34">
        <v>4041408</v>
      </c>
      <c r="D869" s="33" t="s">
        <v>488</v>
      </c>
      <c r="E869" s="33" t="s">
        <v>1677</v>
      </c>
      <c r="F869" s="33" t="s">
        <v>489</v>
      </c>
      <c r="G869" s="33" t="s">
        <v>60</v>
      </c>
      <c r="H869" s="33" t="s">
        <v>490</v>
      </c>
      <c r="I869">
        <f>MONTH(Tabla4[[#This Row],[Fecha de Registro]])</f>
        <v>3</v>
      </c>
    </row>
    <row r="870" spans="1:9" x14ac:dyDescent="0.25">
      <c r="A870" s="33" t="s">
        <v>1943</v>
      </c>
      <c r="B870" s="33" t="s">
        <v>51</v>
      </c>
      <c r="C870" s="34">
        <v>4041408</v>
      </c>
      <c r="D870" s="33" t="s">
        <v>488</v>
      </c>
      <c r="E870" s="33" t="s">
        <v>1635</v>
      </c>
      <c r="F870" s="33" t="s">
        <v>489</v>
      </c>
      <c r="G870" s="33" t="s">
        <v>60</v>
      </c>
      <c r="H870" s="33" t="s">
        <v>490</v>
      </c>
      <c r="I870">
        <f>MONTH(Tabla4[[#This Row],[Fecha de Registro]])</f>
        <v>3</v>
      </c>
    </row>
    <row r="871" spans="1:9" x14ac:dyDescent="0.25">
      <c r="A871" s="33" t="s">
        <v>1943</v>
      </c>
      <c r="B871" s="33" t="s">
        <v>51</v>
      </c>
      <c r="C871" s="34">
        <v>4041408</v>
      </c>
      <c r="D871" s="33" t="s">
        <v>488</v>
      </c>
      <c r="E871" s="33" t="s">
        <v>1702</v>
      </c>
      <c r="F871" s="33" t="s">
        <v>489</v>
      </c>
      <c r="G871" s="33" t="s">
        <v>60</v>
      </c>
      <c r="H871" s="33" t="s">
        <v>490</v>
      </c>
      <c r="I871">
        <f>MONTH(Tabla4[[#This Row],[Fecha de Registro]])</f>
        <v>3</v>
      </c>
    </row>
    <row r="872" spans="1:9" x14ac:dyDescent="0.25">
      <c r="A872" s="33" t="s">
        <v>1943</v>
      </c>
      <c r="B872" s="33" t="s">
        <v>51</v>
      </c>
      <c r="C872" s="34">
        <v>4041408</v>
      </c>
      <c r="D872" s="33" t="s">
        <v>488</v>
      </c>
      <c r="E872" s="33" t="s">
        <v>1701</v>
      </c>
      <c r="F872" s="33" t="s">
        <v>489</v>
      </c>
      <c r="G872" s="33" t="s">
        <v>60</v>
      </c>
      <c r="H872" s="33" t="s">
        <v>490</v>
      </c>
      <c r="I872">
        <f>MONTH(Tabla4[[#This Row],[Fecha de Registro]])</f>
        <v>3</v>
      </c>
    </row>
    <row r="873" spans="1:9" x14ac:dyDescent="0.25">
      <c r="A873" s="33" t="s">
        <v>1943</v>
      </c>
      <c r="B873" s="33" t="s">
        <v>51</v>
      </c>
      <c r="C873" s="34">
        <v>4041408</v>
      </c>
      <c r="D873" s="33" t="s">
        <v>488</v>
      </c>
      <c r="E873" s="33" t="s">
        <v>1700</v>
      </c>
      <c r="F873" s="33" t="s">
        <v>489</v>
      </c>
      <c r="G873" s="33" t="s">
        <v>60</v>
      </c>
      <c r="H873" s="33" t="s">
        <v>490</v>
      </c>
      <c r="I873">
        <f>MONTH(Tabla4[[#This Row],[Fecha de Registro]])</f>
        <v>3</v>
      </c>
    </row>
    <row r="874" spans="1:9" x14ac:dyDescent="0.25">
      <c r="A874" s="33" t="s">
        <v>1943</v>
      </c>
      <c r="B874" s="33" t="s">
        <v>51</v>
      </c>
      <c r="C874" s="34">
        <v>4041408</v>
      </c>
      <c r="D874" s="33" t="s">
        <v>488</v>
      </c>
      <c r="E874" s="33" t="s">
        <v>1669</v>
      </c>
      <c r="F874" s="33" t="s">
        <v>489</v>
      </c>
      <c r="G874" s="33" t="s">
        <v>60</v>
      </c>
      <c r="H874" s="33" t="s">
        <v>490</v>
      </c>
      <c r="I874">
        <f>MONTH(Tabla4[[#This Row],[Fecha de Registro]])</f>
        <v>3</v>
      </c>
    </row>
    <row r="875" spans="1:9" x14ac:dyDescent="0.25">
      <c r="A875" s="33" t="s">
        <v>1943</v>
      </c>
      <c r="B875" s="33" t="s">
        <v>51</v>
      </c>
      <c r="C875" s="34">
        <v>4041408</v>
      </c>
      <c r="D875" s="33" t="s">
        <v>488</v>
      </c>
      <c r="E875" s="33" t="s">
        <v>1679</v>
      </c>
      <c r="F875" s="33" t="s">
        <v>489</v>
      </c>
      <c r="G875" s="33" t="s">
        <v>60</v>
      </c>
      <c r="H875" s="33" t="s">
        <v>490</v>
      </c>
      <c r="I875">
        <f>MONTH(Tabla4[[#This Row],[Fecha de Registro]])</f>
        <v>3</v>
      </c>
    </row>
    <row r="876" spans="1:9" x14ac:dyDescent="0.25">
      <c r="A876" s="33" t="s">
        <v>1943</v>
      </c>
      <c r="B876" s="33" t="s">
        <v>51</v>
      </c>
      <c r="C876" s="34">
        <v>4041408</v>
      </c>
      <c r="D876" s="33" t="s">
        <v>488</v>
      </c>
      <c r="E876" s="33" t="s">
        <v>1699</v>
      </c>
      <c r="F876" s="33" t="s">
        <v>489</v>
      </c>
      <c r="G876" s="33" t="s">
        <v>60</v>
      </c>
      <c r="H876" s="33" t="s">
        <v>490</v>
      </c>
      <c r="I876">
        <f>MONTH(Tabla4[[#This Row],[Fecha de Registro]])</f>
        <v>3</v>
      </c>
    </row>
    <row r="877" spans="1:9" x14ac:dyDescent="0.25">
      <c r="A877" s="33" t="s">
        <v>1943</v>
      </c>
      <c r="B877" s="33" t="s">
        <v>51</v>
      </c>
      <c r="C877" s="34">
        <v>4041408</v>
      </c>
      <c r="D877" s="33" t="s">
        <v>488</v>
      </c>
      <c r="E877" s="33" t="s">
        <v>1698</v>
      </c>
      <c r="F877" s="33" t="s">
        <v>489</v>
      </c>
      <c r="G877" s="33" t="s">
        <v>60</v>
      </c>
      <c r="H877" s="33" t="s">
        <v>490</v>
      </c>
      <c r="I877">
        <f>MONTH(Tabla4[[#This Row],[Fecha de Registro]])</f>
        <v>3</v>
      </c>
    </row>
    <row r="878" spans="1:9" x14ac:dyDescent="0.25">
      <c r="A878" s="33" t="s">
        <v>1943</v>
      </c>
      <c r="B878" s="33" t="s">
        <v>51</v>
      </c>
      <c r="C878" s="34">
        <v>4041408</v>
      </c>
      <c r="D878" s="33" t="s">
        <v>488</v>
      </c>
      <c r="E878" s="33" t="s">
        <v>1636</v>
      </c>
      <c r="F878" s="33" t="s">
        <v>489</v>
      </c>
      <c r="G878" s="33" t="s">
        <v>60</v>
      </c>
      <c r="H878" s="33" t="s">
        <v>490</v>
      </c>
      <c r="I878">
        <f>MONTH(Tabla4[[#This Row],[Fecha de Registro]])</f>
        <v>3</v>
      </c>
    </row>
    <row r="879" spans="1:9" x14ac:dyDescent="0.25">
      <c r="A879" s="33" t="s">
        <v>1943</v>
      </c>
      <c r="B879" s="33" t="s">
        <v>51</v>
      </c>
      <c r="C879" s="34">
        <v>4041408</v>
      </c>
      <c r="D879" s="33" t="s">
        <v>488</v>
      </c>
      <c r="E879" s="33" t="s">
        <v>1640</v>
      </c>
      <c r="F879" s="33" t="s">
        <v>489</v>
      </c>
      <c r="G879" s="33" t="s">
        <v>60</v>
      </c>
      <c r="H879" s="33" t="s">
        <v>490</v>
      </c>
      <c r="I879">
        <f>MONTH(Tabla4[[#This Row],[Fecha de Registro]])</f>
        <v>3</v>
      </c>
    </row>
    <row r="880" spans="1:9" x14ac:dyDescent="0.25">
      <c r="A880" s="33" t="s">
        <v>1943</v>
      </c>
      <c r="B880" s="33" t="s">
        <v>51</v>
      </c>
      <c r="C880" s="34">
        <v>4041408</v>
      </c>
      <c r="D880" s="33" t="s">
        <v>488</v>
      </c>
      <c r="E880" s="33" t="s">
        <v>1697</v>
      </c>
      <c r="F880" s="33" t="s">
        <v>489</v>
      </c>
      <c r="G880" s="33" t="s">
        <v>60</v>
      </c>
      <c r="H880" s="33" t="s">
        <v>490</v>
      </c>
      <c r="I880">
        <f>MONTH(Tabla4[[#This Row],[Fecha de Registro]])</f>
        <v>3</v>
      </c>
    </row>
    <row r="881" spans="1:9" x14ac:dyDescent="0.25">
      <c r="A881" s="33" t="s">
        <v>1943</v>
      </c>
      <c r="B881" s="33" t="s">
        <v>51</v>
      </c>
      <c r="C881" s="34">
        <v>4041408</v>
      </c>
      <c r="D881" s="33" t="s">
        <v>488</v>
      </c>
      <c r="E881" s="33" t="s">
        <v>1696</v>
      </c>
      <c r="F881" s="33" t="s">
        <v>489</v>
      </c>
      <c r="G881" s="33" t="s">
        <v>60</v>
      </c>
      <c r="H881" s="33" t="s">
        <v>490</v>
      </c>
      <c r="I881">
        <f>MONTH(Tabla4[[#This Row],[Fecha de Registro]])</f>
        <v>3</v>
      </c>
    </row>
    <row r="882" spans="1:9" x14ac:dyDescent="0.25">
      <c r="A882" s="33" t="s">
        <v>1943</v>
      </c>
      <c r="B882" s="33" t="s">
        <v>51</v>
      </c>
      <c r="C882" s="34">
        <v>4041408</v>
      </c>
      <c r="D882" s="33" t="s">
        <v>488</v>
      </c>
      <c r="E882" s="33" t="s">
        <v>1695</v>
      </c>
      <c r="F882" s="33" t="s">
        <v>489</v>
      </c>
      <c r="G882" s="33" t="s">
        <v>60</v>
      </c>
      <c r="H882" s="33" t="s">
        <v>490</v>
      </c>
      <c r="I882">
        <f>MONTH(Tabla4[[#This Row],[Fecha de Registro]])</f>
        <v>3</v>
      </c>
    </row>
    <row r="883" spans="1:9" x14ac:dyDescent="0.25">
      <c r="A883" s="33" t="s">
        <v>1943</v>
      </c>
      <c r="B883" s="33" t="s">
        <v>51</v>
      </c>
      <c r="C883" s="34">
        <v>4041408</v>
      </c>
      <c r="D883" s="33" t="s">
        <v>488</v>
      </c>
      <c r="E883" s="33" t="s">
        <v>1694</v>
      </c>
      <c r="F883" s="33" t="s">
        <v>489</v>
      </c>
      <c r="G883" s="33" t="s">
        <v>60</v>
      </c>
      <c r="H883" s="33" t="s">
        <v>490</v>
      </c>
      <c r="I883">
        <f>MONTH(Tabla4[[#This Row],[Fecha de Registro]])</f>
        <v>3</v>
      </c>
    </row>
    <row r="884" spans="1:9" x14ac:dyDescent="0.25">
      <c r="A884" s="33" t="s">
        <v>1943</v>
      </c>
      <c r="B884" s="33" t="s">
        <v>51</v>
      </c>
      <c r="C884" s="34">
        <v>4041408</v>
      </c>
      <c r="D884" s="33" t="s">
        <v>488</v>
      </c>
      <c r="E884" s="33" t="s">
        <v>1693</v>
      </c>
      <c r="F884" s="33" t="s">
        <v>489</v>
      </c>
      <c r="G884" s="33" t="s">
        <v>60</v>
      </c>
      <c r="H884" s="33" t="s">
        <v>490</v>
      </c>
      <c r="I884">
        <f>MONTH(Tabla4[[#This Row],[Fecha de Registro]])</f>
        <v>3</v>
      </c>
    </row>
    <row r="885" spans="1:9" x14ac:dyDescent="0.25">
      <c r="A885" s="33" t="s">
        <v>1943</v>
      </c>
      <c r="B885" s="33" t="s">
        <v>51</v>
      </c>
      <c r="C885" s="34">
        <v>4041408</v>
      </c>
      <c r="D885" s="33" t="s">
        <v>488</v>
      </c>
      <c r="E885" s="33" t="s">
        <v>1692</v>
      </c>
      <c r="F885" s="33" t="s">
        <v>489</v>
      </c>
      <c r="G885" s="33" t="s">
        <v>60</v>
      </c>
      <c r="H885" s="33" t="s">
        <v>490</v>
      </c>
      <c r="I885">
        <f>MONTH(Tabla4[[#This Row],[Fecha de Registro]])</f>
        <v>3</v>
      </c>
    </row>
    <row r="886" spans="1:9" x14ac:dyDescent="0.25">
      <c r="A886" s="33" t="s">
        <v>1943</v>
      </c>
      <c r="B886" s="33" t="s">
        <v>51</v>
      </c>
      <c r="C886" s="34">
        <v>4041408</v>
      </c>
      <c r="D886" s="33" t="s">
        <v>488</v>
      </c>
      <c r="E886" s="33" t="s">
        <v>1691</v>
      </c>
      <c r="F886" s="33" t="s">
        <v>489</v>
      </c>
      <c r="G886" s="33" t="s">
        <v>60</v>
      </c>
      <c r="H886" s="33" t="s">
        <v>490</v>
      </c>
      <c r="I886">
        <f>MONTH(Tabla4[[#This Row],[Fecha de Registro]])</f>
        <v>3</v>
      </c>
    </row>
    <row r="887" spans="1:9" x14ac:dyDescent="0.25">
      <c r="A887" s="33" t="s">
        <v>1943</v>
      </c>
      <c r="B887" s="33" t="s">
        <v>51</v>
      </c>
      <c r="C887" s="34">
        <v>4041408</v>
      </c>
      <c r="D887" s="33" t="s">
        <v>488</v>
      </c>
      <c r="E887" s="33" t="s">
        <v>1690</v>
      </c>
      <c r="F887" s="33" t="s">
        <v>489</v>
      </c>
      <c r="G887" s="33" t="s">
        <v>60</v>
      </c>
      <c r="H887" s="33" t="s">
        <v>490</v>
      </c>
      <c r="I887">
        <f>MONTH(Tabla4[[#This Row],[Fecha de Registro]])</f>
        <v>3</v>
      </c>
    </row>
    <row r="888" spans="1:9" x14ac:dyDescent="0.25">
      <c r="A888" s="33" t="s">
        <v>1943</v>
      </c>
      <c r="B888" s="33" t="s">
        <v>51</v>
      </c>
      <c r="C888" s="34">
        <v>4041408</v>
      </c>
      <c r="D888" s="33" t="s">
        <v>488</v>
      </c>
      <c r="E888" s="33" t="s">
        <v>1689</v>
      </c>
      <c r="F888" s="33" t="s">
        <v>491</v>
      </c>
      <c r="G888" s="33" t="s">
        <v>72</v>
      </c>
      <c r="H888" s="33" t="s">
        <v>490</v>
      </c>
      <c r="I888">
        <f>MONTH(Tabla4[[#This Row],[Fecha de Registro]])</f>
        <v>3</v>
      </c>
    </row>
    <row r="889" spans="1:9" x14ac:dyDescent="0.25">
      <c r="A889" s="33" t="s">
        <v>1944</v>
      </c>
      <c r="B889" s="33" t="s">
        <v>51</v>
      </c>
      <c r="C889" s="34">
        <v>4026897</v>
      </c>
      <c r="D889" s="33" t="s">
        <v>488</v>
      </c>
      <c r="E889" s="33" t="s">
        <v>1054</v>
      </c>
      <c r="F889" s="33" t="s">
        <v>489</v>
      </c>
      <c r="G889" s="33" t="s">
        <v>60</v>
      </c>
      <c r="H889" s="33" t="s">
        <v>490</v>
      </c>
      <c r="I889">
        <f>MONTH(Tabla4[[#This Row],[Fecha de Registro]])</f>
        <v>3</v>
      </c>
    </row>
    <row r="890" spans="1:9" x14ac:dyDescent="0.25">
      <c r="A890" s="33" t="s">
        <v>1944</v>
      </c>
      <c r="B890" s="33" t="s">
        <v>51</v>
      </c>
      <c r="C890" s="34">
        <v>4026897</v>
      </c>
      <c r="D890" s="33" t="s">
        <v>488</v>
      </c>
      <c r="E890" s="33" t="s">
        <v>1677</v>
      </c>
      <c r="F890" s="33" t="s">
        <v>489</v>
      </c>
      <c r="G890" s="33" t="s">
        <v>60</v>
      </c>
      <c r="H890" s="33" t="s">
        <v>490</v>
      </c>
      <c r="I890">
        <f>MONTH(Tabla4[[#This Row],[Fecha de Registro]])</f>
        <v>3</v>
      </c>
    </row>
    <row r="891" spans="1:9" x14ac:dyDescent="0.25">
      <c r="A891" s="33" t="s">
        <v>1944</v>
      </c>
      <c r="B891" s="33" t="s">
        <v>51</v>
      </c>
      <c r="C891" s="34">
        <v>4026897</v>
      </c>
      <c r="D891" s="33" t="s">
        <v>488</v>
      </c>
      <c r="E891" s="33" t="s">
        <v>1675</v>
      </c>
      <c r="F891" s="33" t="s">
        <v>489</v>
      </c>
      <c r="G891" s="33" t="s">
        <v>60</v>
      </c>
      <c r="H891" s="33" t="s">
        <v>490</v>
      </c>
      <c r="I891">
        <f>MONTH(Tabla4[[#This Row],[Fecha de Registro]])</f>
        <v>3</v>
      </c>
    </row>
    <row r="892" spans="1:9" x14ac:dyDescent="0.25">
      <c r="A892" s="33" t="s">
        <v>1944</v>
      </c>
      <c r="B892" s="33" t="s">
        <v>51</v>
      </c>
      <c r="C892" s="34">
        <v>4026897</v>
      </c>
      <c r="D892" s="33" t="s">
        <v>488</v>
      </c>
      <c r="E892" s="33" t="s">
        <v>1709</v>
      </c>
      <c r="F892" s="33" t="s">
        <v>489</v>
      </c>
      <c r="G892" s="33" t="s">
        <v>60</v>
      </c>
      <c r="H892" s="33" t="s">
        <v>490</v>
      </c>
      <c r="I892">
        <f>MONTH(Tabla4[[#This Row],[Fecha de Registro]])</f>
        <v>3</v>
      </c>
    </row>
    <row r="893" spans="1:9" x14ac:dyDescent="0.25">
      <c r="A893" s="33" t="s">
        <v>1944</v>
      </c>
      <c r="B893" s="33" t="s">
        <v>51</v>
      </c>
      <c r="C893" s="34">
        <v>4026897</v>
      </c>
      <c r="D893" s="33" t="s">
        <v>488</v>
      </c>
      <c r="E893" s="33" t="s">
        <v>1684</v>
      </c>
      <c r="F893" s="33" t="s">
        <v>489</v>
      </c>
      <c r="G893" s="33" t="s">
        <v>60</v>
      </c>
      <c r="H893" s="33" t="s">
        <v>490</v>
      </c>
      <c r="I893">
        <f>MONTH(Tabla4[[#This Row],[Fecha de Registro]])</f>
        <v>3</v>
      </c>
    </row>
    <row r="894" spans="1:9" x14ac:dyDescent="0.25">
      <c r="A894" s="33" t="s">
        <v>1944</v>
      </c>
      <c r="B894" s="33" t="s">
        <v>51</v>
      </c>
      <c r="C894" s="34">
        <v>4026897</v>
      </c>
      <c r="D894" s="33" t="s">
        <v>488</v>
      </c>
      <c r="E894" s="33" t="s">
        <v>1708</v>
      </c>
      <c r="F894" s="33" t="s">
        <v>489</v>
      </c>
      <c r="G894" s="33" t="s">
        <v>60</v>
      </c>
      <c r="H894" s="33" t="s">
        <v>490</v>
      </c>
      <c r="I894">
        <f>MONTH(Tabla4[[#This Row],[Fecha de Registro]])</f>
        <v>3</v>
      </c>
    </row>
    <row r="895" spans="1:9" x14ac:dyDescent="0.25">
      <c r="A895" s="33" t="s">
        <v>1944</v>
      </c>
      <c r="B895" s="33" t="s">
        <v>51</v>
      </c>
      <c r="C895" s="34">
        <v>4026897</v>
      </c>
      <c r="D895" s="33" t="s">
        <v>488</v>
      </c>
      <c r="E895" s="33" t="s">
        <v>1683</v>
      </c>
      <c r="F895" s="33" t="s">
        <v>489</v>
      </c>
      <c r="G895" s="33" t="s">
        <v>60</v>
      </c>
      <c r="H895" s="33" t="s">
        <v>490</v>
      </c>
      <c r="I895">
        <f>MONTH(Tabla4[[#This Row],[Fecha de Registro]])</f>
        <v>3</v>
      </c>
    </row>
    <row r="896" spans="1:9" x14ac:dyDescent="0.25">
      <c r="A896" s="33" t="s">
        <v>1944</v>
      </c>
      <c r="B896" s="33" t="s">
        <v>51</v>
      </c>
      <c r="C896" s="34">
        <v>4026897</v>
      </c>
      <c r="D896" s="33" t="s">
        <v>488</v>
      </c>
      <c r="E896" s="33" t="s">
        <v>1682</v>
      </c>
      <c r="F896" s="33" t="s">
        <v>489</v>
      </c>
      <c r="G896" s="33" t="s">
        <v>60</v>
      </c>
      <c r="H896" s="33" t="s">
        <v>490</v>
      </c>
      <c r="I896">
        <f>MONTH(Tabla4[[#This Row],[Fecha de Registro]])</f>
        <v>3</v>
      </c>
    </row>
    <row r="897" spans="1:9" x14ac:dyDescent="0.25">
      <c r="A897" s="33" t="s">
        <v>1944</v>
      </c>
      <c r="B897" s="33" t="s">
        <v>51</v>
      </c>
      <c r="C897" s="34">
        <v>4026897</v>
      </c>
      <c r="D897" s="33" t="s">
        <v>488</v>
      </c>
      <c r="E897" s="33" t="s">
        <v>1681</v>
      </c>
      <c r="F897" s="33" t="s">
        <v>489</v>
      </c>
      <c r="G897" s="33" t="s">
        <v>60</v>
      </c>
      <c r="H897" s="33" t="s">
        <v>490</v>
      </c>
      <c r="I897">
        <f>MONTH(Tabla4[[#This Row],[Fecha de Registro]])</f>
        <v>3</v>
      </c>
    </row>
    <row r="898" spans="1:9" x14ac:dyDescent="0.25">
      <c r="A898" s="33" t="s">
        <v>1944</v>
      </c>
      <c r="B898" s="33" t="s">
        <v>51</v>
      </c>
      <c r="C898" s="34">
        <v>4026897</v>
      </c>
      <c r="D898" s="33" t="s">
        <v>488</v>
      </c>
      <c r="E898" s="33" t="s">
        <v>1680</v>
      </c>
      <c r="F898" s="33" t="s">
        <v>489</v>
      </c>
      <c r="G898" s="33" t="s">
        <v>60</v>
      </c>
      <c r="H898" s="33" t="s">
        <v>490</v>
      </c>
      <c r="I898">
        <f>MONTH(Tabla4[[#This Row],[Fecha de Registro]])</f>
        <v>3</v>
      </c>
    </row>
    <row r="899" spans="1:9" x14ac:dyDescent="0.25">
      <c r="A899" s="33" t="s">
        <v>1944</v>
      </c>
      <c r="B899" s="33" t="s">
        <v>51</v>
      </c>
      <c r="C899" s="34">
        <v>4026897</v>
      </c>
      <c r="D899" s="33" t="s">
        <v>488</v>
      </c>
      <c r="E899" s="33" t="s">
        <v>1679</v>
      </c>
      <c r="F899" s="33" t="s">
        <v>489</v>
      </c>
      <c r="G899" s="33" t="s">
        <v>60</v>
      </c>
      <c r="H899" s="33" t="s">
        <v>490</v>
      </c>
      <c r="I899">
        <f>MONTH(Tabla4[[#This Row],[Fecha de Registro]])</f>
        <v>3</v>
      </c>
    </row>
    <row r="900" spans="1:9" x14ac:dyDescent="0.25">
      <c r="A900" s="33" t="s">
        <v>1944</v>
      </c>
      <c r="B900" s="33" t="s">
        <v>51</v>
      </c>
      <c r="C900" s="34">
        <v>4026897</v>
      </c>
      <c r="D900" s="33" t="s">
        <v>488</v>
      </c>
      <c r="E900" s="33" t="s">
        <v>1678</v>
      </c>
      <c r="F900" s="33" t="s">
        <v>489</v>
      </c>
      <c r="G900" s="33" t="s">
        <v>60</v>
      </c>
      <c r="H900" s="33" t="s">
        <v>490</v>
      </c>
      <c r="I900">
        <f>MONTH(Tabla4[[#This Row],[Fecha de Registro]])</f>
        <v>3</v>
      </c>
    </row>
    <row r="901" spans="1:9" x14ac:dyDescent="0.25">
      <c r="A901" s="33" t="s">
        <v>1944</v>
      </c>
      <c r="B901" s="33" t="s">
        <v>51</v>
      </c>
      <c r="C901" s="34">
        <v>4026897</v>
      </c>
      <c r="D901" s="33" t="s">
        <v>488</v>
      </c>
      <c r="E901" s="33" t="s">
        <v>1676</v>
      </c>
      <c r="F901" s="33" t="s">
        <v>489</v>
      </c>
      <c r="G901" s="33" t="s">
        <v>60</v>
      </c>
      <c r="H901" s="33" t="s">
        <v>490</v>
      </c>
      <c r="I901">
        <f>MONTH(Tabla4[[#This Row],[Fecha de Registro]])</f>
        <v>3</v>
      </c>
    </row>
    <row r="902" spans="1:9" x14ac:dyDescent="0.25">
      <c r="A902" s="33" t="s">
        <v>1944</v>
      </c>
      <c r="B902" s="33" t="s">
        <v>51</v>
      </c>
      <c r="C902" s="34">
        <v>4026897</v>
      </c>
      <c r="D902" s="33" t="s">
        <v>488</v>
      </c>
      <c r="E902" s="33" t="s">
        <v>1666</v>
      </c>
      <c r="F902" s="33" t="s">
        <v>489</v>
      </c>
      <c r="G902" s="33" t="s">
        <v>60</v>
      </c>
      <c r="H902" s="33" t="s">
        <v>490</v>
      </c>
      <c r="I902">
        <f>MONTH(Tabla4[[#This Row],[Fecha de Registro]])</f>
        <v>3</v>
      </c>
    </row>
    <row r="903" spans="1:9" x14ac:dyDescent="0.25">
      <c r="A903" s="33" t="s">
        <v>1944</v>
      </c>
      <c r="B903" s="33" t="s">
        <v>51</v>
      </c>
      <c r="C903" s="34">
        <v>4026897</v>
      </c>
      <c r="D903" s="33" t="s">
        <v>488</v>
      </c>
      <c r="E903" s="33" t="s">
        <v>1654</v>
      </c>
      <c r="F903" s="33" t="s">
        <v>489</v>
      </c>
      <c r="G903" s="33" t="s">
        <v>60</v>
      </c>
      <c r="H903" s="33" t="s">
        <v>490</v>
      </c>
      <c r="I903">
        <f>MONTH(Tabla4[[#This Row],[Fecha de Registro]])</f>
        <v>3</v>
      </c>
    </row>
    <row r="904" spans="1:9" x14ac:dyDescent="0.25">
      <c r="A904" s="33" t="s">
        <v>1944</v>
      </c>
      <c r="B904" s="33" t="s">
        <v>51</v>
      </c>
      <c r="C904" s="34">
        <v>4026897</v>
      </c>
      <c r="D904" s="33" t="s">
        <v>488</v>
      </c>
      <c r="E904" s="33" t="s">
        <v>1658</v>
      </c>
      <c r="F904" s="33" t="s">
        <v>489</v>
      </c>
      <c r="G904" s="33" t="s">
        <v>60</v>
      </c>
      <c r="H904" s="33" t="s">
        <v>490</v>
      </c>
      <c r="I904">
        <f>MONTH(Tabla4[[#This Row],[Fecha de Registro]])</f>
        <v>3</v>
      </c>
    </row>
    <row r="905" spans="1:9" x14ac:dyDescent="0.25">
      <c r="A905" s="33" t="s">
        <v>1944</v>
      </c>
      <c r="B905" s="33" t="s">
        <v>51</v>
      </c>
      <c r="C905" s="34">
        <v>4026897</v>
      </c>
      <c r="D905" s="33" t="s">
        <v>488</v>
      </c>
      <c r="E905" s="33" t="s">
        <v>1657</v>
      </c>
      <c r="F905" s="33" t="s">
        <v>489</v>
      </c>
      <c r="G905" s="33" t="s">
        <v>60</v>
      </c>
      <c r="H905" s="33" t="s">
        <v>490</v>
      </c>
      <c r="I905">
        <f>MONTH(Tabla4[[#This Row],[Fecha de Registro]])</f>
        <v>3</v>
      </c>
    </row>
    <row r="906" spans="1:9" x14ac:dyDescent="0.25">
      <c r="A906" s="33" t="s">
        <v>1944</v>
      </c>
      <c r="B906" s="33" t="s">
        <v>51</v>
      </c>
      <c r="C906" s="34">
        <v>4026897</v>
      </c>
      <c r="D906" s="33" t="s">
        <v>488</v>
      </c>
      <c r="E906" s="33" t="s">
        <v>1656</v>
      </c>
      <c r="F906" s="33" t="s">
        <v>489</v>
      </c>
      <c r="G906" s="33" t="s">
        <v>60</v>
      </c>
      <c r="H906" s="33" t="s">
        <v>490</v>
      </c>
      <c r="I906">
        <f>MONTH(Tabla4[[#This Row],[Fecha de Registro]])</f>
        <v>3</v>
      </c>
    </row>
    <row r="907" spans="1:9" x14ac:dyDescent="0.25">
      <c r="A907" s="33" t="s">
        <v>1944</v>
      </c>
      <c r="B907" s="33" t="s">
        <v>51</v>
      </c>
      <c r="C907" s="34">
        <v>4026897</v>
      </c>
      <c r="D907" s="33" t="s">
        <v>488</v>
      </c>
      <c r="E907" s="33" t="s">
        <v>1707</v>
      </c>
      <c r="F907" s="33" t="s">
        <v>489</v>
      </c>
      <c r="G907" s="33" t="s">
        <v>60</v>
      </c>
      <c r="H907" s="33" t="s">
        <v>490</v>
      </c>
      <c r="I907">
        <f>MONTH(Tabla4[[#This Row],[Fecha de Registro]])</f>
        <v>3</v>
      </c>
    </row>
    <row r="908" spans="1:9" x14ac:dyDescent="0.25">
      <c r="A908" s="33" t="s">
        <v>1944</v>
      </c>
      <c r="B908" s="33" t="s">
        <v>51</v>
      </c>
      <c r="C908" s="34">
        <v>4026897</v>
      </c>
      <c r="D908" s="33" t="s">
        <v>488</v>
      </c>
      <c r="E908" s="33" t="s">
        <v>1655</v>
      </c>
      <c r="F908" s="33" t="s">
        <v>489</v>
      </c>
      <c r="G908" s="33" t="s">
        <v>60</v>
      </c>
      <c r="H908" s="33" t="s">
        <v>490</v>
      </c>
      <c r="I908">
        <f>MONTH(Tabla4[[#This Row],[Fecha de Registro]])</f>
        <v>3</v>
      </c>
    </row>
    <row r="909" spans="1:9" x14ac:dyDescent="0.25">
      <c r="A909" s="33" t="s">
        <v>1944</v>
      </c>
      <c r="B909" s="33" t="s">
        <v>51</v>
      </c>
      <c r="C909" s="34">
        <v>4026897</v>
      </c>
      <c r="D909" s="33" t="s">
        <v>488</v>
      </c>
      <c r="E909" s="33" t="s">
        <v>1611</v>
      </c>
      <c r="F909" s="33" t="s">
        <v>489</v>
      </c>
      <c r="G909" s="33" t="s">
        <v>60</v>
      </c>
      <c r="H909" s="33" t="s">
        <v>490</v>
      </c>
      <c r="I909">
        <f>MONTH(Tabla4[[#This Row],[Fecha de Registro]])</f>
        <v>3</v>
      </c>
    </row>
    <row r="910" spans="1:9" x14ac:dyDescent="0.25">
      <c r="A910" s="33" t="s">
        <v>1944</v>
      </c>
      <c r="B910" s="33" t="s">
        <v>51</v>
      </c>
      <c r="C910" s="34">
        <v>4026897</v>
      </c>
      <c r="D910" s="33" t="s">
        <v>488</v>
      </c>
      <c r="E910" s="33" t="s">
        <v>161</v>
      </c>
      <c r="F910" s="33" t="s">
        <v>489</v>
      </c>
      <c r="G910" s="33" t="s">
        <v>60</v>
      </c>
      <c r="H910" s="33" t="s">
        <v>490</v>
      </c>
      <c r="I910">
        <f>MONTH(Tabla4[[#This Row],[Fecha de Registro]])</f>
        <v>3</v>
      </c>
    </row>
    <row r="911" spans="1:9" x14ac:dyDescent="0.25">
      <c r="A911" s="33" t="s">
        <v>1944</v>
      </c>
      <c r="B911" s="33" t="s">
        <v>51</v>
      </c>
      <c r="C911" s="34">
        <v>4026897</v>
      </c>
      <c r="D911" s="33" t="s">
        <v>488</v>
      </c>
      <c r="E911" s="33" t="s">
        <v>1706</v>
      </c>
      <c r="F911" s="33" t="s">
        <v>489</v>
      </c>
      <c r="G911" s="33" t="s">
        <v>60</v>
      </c>
      <c r="H911" s="33" t="s">
        <v>490</v>
      </c>
      <c r="I911">
        <f>MONTH(Tabla4[[#This Row],[Fecha de Registro]])</f>
        <v>3</v>
      </c>
    </row>
    <row r="912" spans="1:9" x14ac:dyDescent="0.25">
      <c r="A912" s="33" t="s">
        <v>1944</v>
      </c>
      <c r="B912" s="33" t="s">
        <v>51</v>
      </c>
      <c r="C912" s="34">
        <v>4026897</v>
      </c>
      <c r="D912" s="33" t="s">
        <v>488</v>
      </c>
      <c r="E912" s="33" t="s">
        <v>1705</v>
      </c>
      <c r="F912" s="33" t="s">
        <v>491</v>
      </c>
      <c r="G912" s="33" t="s">
        <v>72</v>
      </c>
      <c r="H912" s="33" t="s">
        <v>490</v>
      </c>
      <c r="I912">
        <f>MONTH(Tabla4[[#This Row],[Fecha de Registro]])</f>
        <v>3</v>
      </c>
    </row>
    <row r="913" spans="1:9" x14ac:dyDescent="0.25">
      <c r="A913" s="33" t="s">
        <v>1945</v>
      </c>
      <c r="B913" s="33" t="s">
        <v>51</v>
      </c>
      <c r="C913" s="34">
        <v>4031087</v>
      </c>
      <c r="D913" s="33" t="s">
        <v>488</v>
      </c>
      <c r="E913" s="33" t="s">
        <v>1725</v>
      </c>
      <c r="F913" s="33" t="s">
        <v>489</v>
      </c>
      <c r="G913" s="33" t="s">
        <v>60</v>
      </c>
      <c r="H913" s="33" t="s">
        <v>490</v>
      </c>
      <c r="I913">
        <f>MONTH(Tabla4[[#This Row],[Fecha de Registro]])</f>
        <v>3</v>
      </c>
    </row>
    <row r="914" spans="1:9" x14ac:dyDescent="0.25">
      <c r="A914" s="33" t="s">
        <v>1945</v>
      </c>
      <c r="B914" s="33" t="s">
        <v>51</v>
      </c>
      <c r="C914" s="34">
        <v>4031087</v>
      </c>
      <c r="D914" s="33" t="s">
        <v>488</v>
      </c>
      <c r="E914" s="33" t="s">
        <v>1724</v>
      </c>
      <c r="F914" s="33" t="s">
        <v>489</v>
      </c>
      <c r="G914" s="33" t="s">
        <v>60</v>
      </c>
      <c r="H914" s="33" t="s">
        <v>490</v>
      </c>
      <c r="I914">
        <f>MONTH(Tabla4[[#This Row],[Fecha de Registro]])</f>
        <v>3</v>
      </c>
    </row>
    <row r="915" spans="1:9" x14ac:dyDescent="0.25">
      <c r="A915" s="33" t="s">
        <v>1945</v>
      </c>
      <c r="B915" s="33" t="s">
        <v>51</v>
      </c>
      <c r="C915" s="34">
        <v>4031087</v>
      </c>
      <c r="D915" s="33" t="s">
        <v>488</v>
      </c>
      <c r="E915" s="33" t="s">
        <v>246</v>
      </c>
      <c r="F915" s="33" t="s">
        <v>489</v>
      </c>
      <c r="G915" s="33" t="s">
        <v>60</v>
      </c>
      <c r="H915" s="33" t="s">
        <v>490</v>
      </c>
      <c r="I915">
        <f>MONTH(Tabla4[[#This Row],[Fecha de Registro]])</f>
        <v>3</v>
      </c>
    </row>
    <row r="916" spans="1:9" x14ac:dyDescent="0.25">
      <c r="A916" s="33" t="s">
        <v>1945</v>
      </c>
      <c r="B916" s="33" t="s">
        <v>51</v>
      </c>
      <c r="C916" s="34">
        <v>4031087</v>
      </c>
      <c r="D916" s="33" t="s">
        <v>488</v>
      </c>
      <c r="E916" s="33" t="s">
        <v>1675</v>
      </c>
      <c r="F916" s="33" t="s">
        <v>489</v>
      </c>
      <c r="G916" s="33" t="s">
        <v>60</v>
      </c>
      <c r="H916" s="33" t="s">
        <v>490</v>
      </c>
      <c r="I916">
        <f>MONTH(Tabla4[[#This Row],[Fecha de Registro]])</f>
        <v>3</v>
      </c>
    </row>
    <row r="917" spans="1:9" x14ac:dyDescent="0.25">
      <c r="A917" s="33" t="s">
        <v>1945</v>
      </c>
      <c r="B917" s="33" t="s">
        <v>51</v>
      </c>
      <c r="C917" s="34">
        <v>4031087</v>
      </c>
      <c r="D917" s="33" t="s">
        <v>488</v>
      </c>
      <c r="E917" s="33" t="s">
        <v>1709</v>
      </c>
      <c r="F917" s="33" t="s">
        <v>489</v>
      </c>
      <c r="G917" s="33" t="s">
        <v>60</v>
      </c>
      <c r="H917" s="33" t="s">
        <v>490</v>
      </c>
      <c r="I917">
        <f>MONTH(Tabla4[[#This Row],[Fecha de Registro]])</f>
        <v>3</v>
      </c>
    </row>
    <row r="918" spans="1:9" x14ac:dyDescent="0.25">
      <c r="A918" s="33" t="s">
        <v>1945</v>
      </c>
      <c r="B918" s="33" t="s">
        <v>51</v>
      </c>
      <c r="C918" s="34">
        <v>4031087</v>
      </c>
      <c r="D918" s="33" t="s">
        <v>488</v>
      </c>
      <c r="E918" s="33" t="s">
        <v>1640</v>
      </c>
      <c r="F918" s="33" t="s">
        <v>489</v>
      </c>
      <c r="G918" s="33" t="s">
        <v>60</v>
      </c>
      <c r="H918" s="33" t="s">
        <v>490</v>
      </c>
      <c r="I918">
        <f>MONTH(Tabla4[[#This Row],[Fecha de Registro]])</f>
        <v>3</v>
      </c>
    </row>
    <row r="919" spans="1:9" x14ac:dyDescent="0.25">
      <c r="A919" s="33" t="s">
        <v>1945</v>
      </c>
      <c r="B919" s="33" t="s">
        <v>51</v>
      </c>
      <c r="C919" s="34">
        <v>4031087</v>
      </c>
      <c r="D919" s="33" t="s">
        <v>488</v>
      </c>
      <c r="E919" s="33" t="s">
        <v>1639</v>
      </c>
      <c r="F919" s="33" t="s">
        <v>489</v>
      </c>
      <c r="G919" s="33" t="s">
        <v>60</v>
      </c>
      <c r="H919" s="33" t="s">
        <v>490</v>
      </c>
      <c r="I919">
        <f>MONTH(Tabla4[[#This Row],[Fecha de Registro]])</f>
        <v>3</v>
      </c>
    </row>
    <row r="920" spans="1:9" x14ac:dyDescent="0.25">
      <c r="A920" s="33" t="s">
        <v>1945</v>
      </c>
      <c r="B920" s="33" t="s">
        <v>51</v>
      </c>
      <c r="C920" s="34">
        <v>4031087</v>
      </c>
      <c r="D920" s="33" t="s">
        <v>488</v>
      </c>
      <c r="E920" s="33" t="s">
        <v>1684</v>
      </c>
      <c r="F920" s="33" t="s">
        <v>489</v>
      </c>
      <c r="G920" s="33" t="s">
        <v>60</v>
      </c>
      <c r="H920" s="33" t="s">
        <v>490</v>
      </c>
      <c r="I920">
        <f>MONTH(Tabla4[[#This Row],[Fecha de Registro]])</f>
        <v>3</v>
      </c>
    </row>
    <row r="921" spans="1:9" x14ac:dyDescent="0.25">
      <c r="A921" s="33" t="s">
        <v>1945</v>
      </c>
      <c r="B921" s="33" t="s">
        <v>51</v>
      </c>
      <c r="C921" s="34">
        <v>4031087</v>
      </c>
      <c r="D921" s="33" t="s">
        <v>488</v>
      </c>
      <c r="E921" s="33" t="s">
        <v>1638</v>
      </c>
      <c r="F921" s="33" t="s">
        <v>489</v>
      </c>
      <c r="G921" s="33" t="s">
        <v>60</v>
      </c>
      <c r="H921" s="33" t="s">
        <v>490</v>
      </c>
      <c r="I921">
        <f>MONTH(Tabla4[[#This Row],[Fecha de Registro]])</f>
        <v>3</v>
      </c>
    </row>
    <row r="922" spans="1:9" x14ac:dyDescent="0.25">
      <c r="A922" s="33" t="s">
        <v>1945</v>
      </c>
      <c r="B922" s="33" t="s">
        <v>51</v>
      </c>
      <c r="C922" s="34">
        <v>4031087</v>
      </c>
      <c r="D922" s="33" t="s">
        <v>488</v>
      </c>
      <c r="E922" s="33" t="s">
        <v>1723</v>
      </c>
      <c r="F922" s="33" t="s">
        <v>489</v>
      </c>
      <c r="G922" s="33" t="s">
        <v>60</v>
      </c>
      <c r="H922" s="33" t="s">
        <v>490</v>
      </c>
      <c r="I922">
        <f>MONTH(Tabla4[[#This Row],[Fecha de Registro]])</f>
        <v>3</v>
      </c>
    </row>
    <row r="923" spans="1:9" x14ac:dyDescent="0.25">
      <c r="A923" s="33" t="s">
        <v>1945</v>
      </c>
      <c r="B923" s="33" t="s">
        <v>51</v>
      </c>
      <c r="C923" s="34">
        <v>4031087</v>
      </c>
      <c r="D923" s="33" t="s">
        <v>488</v>
      </c>
      <c r="E923" s="33" t="s">
        <v>1722</v>
      </c>
      <c r="F923" s="33" t="s">
        <v>489</v>
      </c>
      <c r="G923" s="33" t="s">
        <v>60</v>
      </c>
      <c r="H923" s="33" t="s">
        <v>490</v>
      </c>
      <c r="I923">
        <f>MONTH(Tabla4[[#This Row],[Fecha de Registro]])</f>
        <v>3</v>
      </c>
    </row>
    <row r="924" spans="1:9" x14ac:dyDescent="0.25">
      <c r="A924" s="33" t="s">
        <v>1945</v>
      </c>
      <c r="B924" s="33" t="s">
        <v>51</v>
      </c>
      <c r="C924" s="34">
        <v>4031087</v>
      </c>
      <c r="D924" s="33" t="s">
        <v>488</v>
      </c>
      <c r="E924" s="33" t="s">
        <v>1698</v>
      </c>
      <c r="F924" s="33" t="s">
        <v>489</v>
      </c>
      <c r="G924" s="33" t="s">
        <v>60</v>
      </c>
      <c r="H924" s="33" t="s">
        <v>490</v>
      </c>
      <c r="I924">
        <f>MONTH(Tabla4[[#This Row],[Fecha de Registro]])</f>
        <v>3</v>
      </c>
    </row>
    <row r="925" spans="1:9" x14ac:dyDescent="0.25">
      <c r="A925" s="33" t="s">
        <v>1945</v>
      </c>
      <c r="B925" s="33" t="s">
        <v>51</v>
      </c>
      <c r="C925" s="34">
        <v>4031087</v>
      </c>
      <c r="D925" s="33" t="s">
        <v>488</v>
      </c>
      <c r="E925" s="33" t="s">
        <v>1708</v>
      </c>
      <c r="F925" s="33" t="s">
        <v>489</v>
      </c>
      <c r="G925" s="33" t="s">
        <v>60</v>
      </c>
      <c r="H925" s="33" t="s">
        <v>490</v>
      </c>
      <c r="I925">
        <f>MONTH(Tabla4[[#This Row],[Fecha de Registro]])</f>
        <v>3</v>
      </c>
    </row>
    <row r="926" spans="1:9" x14ac:dyDescent="0.25">
      <c r="A926" s="33" t="s">
        <v>1945</v>
      </c>
      <c r="B926" s="33" t="s">
        <v>51</v>
      </c>
      <c r="C926" s="34">
        <v>4031087</v>
      </c>
      <c r="D926" s="33" t="s">
        <v>488</v>
      </c>
      <c r="E926" s="33" t="s">
        <v>1683</v>
      </c>
      <c r="F926" s="33" t="s">
        <v>489</v>
      </c>
      <c r="G926" s="33" t="s">
        <v>60</v>
      </c>
      <c r="H926" s="33" t="s">
        <v>490</v>
      </c>
      <c r="I926">
        <f>MONTH(Tabla4[[#This Row],[Fecha de Registro]])</f>
        <v>3</v>
      </c>
    </row>
    <row r="927" spans="1:9" x14ac:dyDescent="0.25">
      <c r="A927" s="33" t="s">
        <v>1945</v>
      </c>
      <c r="B927" s="33" t="s">
        <v>51</v>
      </c>
      <c r="C927" s="34">
        <v>4031087</v>
      </c>
      <c r="D927" s="33" t="s">
        <v>488</v>
      </c>
      <c r="E927" s="33" t="s">
        <v>1699</v>
      </c>
      <c r="F927" s="33" t="s">
        <v>489</v>
      </c>
      <c r="G927" s="33" t="s">
        <v>60</v>
      </c>
      <c r="H927" s="33" t="s">
        <v>490</v>
      </c>
      <c r="I927">
        <f>MONTH(Tabla4[[#This Row],[Fecha de Registro]])</f>
        <v>3</v>
      </c>
    </row>
    <row r="928" spans="1:9" x14ac:dyDescent="0.25">
      <c r="A928" s="33" t="s">
        <v>1945</v>
      </c>
      <c r="B928" s="33" t="s">
        <v>51</v>
      </c>
      <c r="C928" s="34">
        <v>4031087</v>
      </c>
      <c r="D928" s="33" t="s">
        <v>488</v>
      </c>
      <c r="E928" s="33" t="s">
        <v>1721</v>
      </c>
      <c r="F928" s="33" t="s">
        <v>489</v>
      </c>
      <c r="G928" s="33" t="s">
        <v>60</v>
      </c>
      <c r="H928" s="33" t="s">
        <v>490</v>
      </c>
      <c r="I928">
        <f>MONTH(Tabla4[[#This Row],[Fecha de Registro]])</f>
        <v>3</v>
      </c>
    </row>
    <row r="929" spans="1:9" x14ac:dyDescent="0.25">
      <c r="A929" s="33" t="s">
        <v>1945</v>
      </c>
      <c r="B929" s="33" t="s">
        <v>51</v>
      </c>
      <c r="C929" s="34">
        <v>4031087</v>
      </c>
      <c r="D929" s="33" t="s">
        <v>488</v>
      </c>
      <c r="E929" s="33" t="s">
        <v>1682</v>
      </c>
      <c r="F929" s="33" t="s">
        <v>489</v>
      </c>
      <c r="G929" s="33" t="s">
        <v>60</v>
      </c>
      <c r="H929" s="33" t="s">
        <v>490</v>
      </c>
      <c r="I929">
        <f>MONTH(Tabla4[[#This Row],[Fecha de Registro]])</f>
        <v>3</v>
      </c>
    </row>
    <row r="930" spans="1:9" x14ac:dyDescent="0.25">
      <c r="A930" s="33" t="s">
        <v>1945</v>
      </c>
      <c r="B930" s="33" t="s">
        <v>51</v>
      </c>
      <c r="C930" s="34">
        <v>4031087</v>
      </c>
      <c r="D930" s="33" t="s">
        <v>488</v>
      </c>
      <c r="E930" s="33" t="s">
        <v>1681</v>
      </c>
      <c r="F930" s="33" t="s">
        <v>489</v>
      </c>
      <c r="G930" s="33" t="s">
        <v>60</v>
      </c>
      <c r="H930" s="33" t="s">
        <v>490</v>
      </c>
      <c r="I930">
        <f>MONTH(Tabla4[[#This Row],[Fecha de Registro]])</f>
        <v>3</v>
      </c>
    </row>
    <row r="931" spans="1:9" x14ac:dyDescent="0.25">
      <c r="A931" s="33" t="s">
        <v>1945</v>
      </c>
      <c r="B931" s="33" t="s">
        <v>51</v>
      </c>
      <c r="C931" s="34">
        <v>4031087</v>
      </c>
      <c r="D931" s="33" t="s">
        <v>488</v>
      </c>
      <c r="E931" s="33" t="s">
        <v>1637</v>
      </c>
      <c r="F931" s="33" t="s">
        <v>489</v>
      </c>
      <c r="G931" s="33" t="s">
        <v>60</v>
      </c>
      <c r="H931" s="33" t="s">
        <v>490</v>
      </c>
      <c r="I931">
        <f>MONTH(Tabla4[[#This Row],[Fecha de Registro]])</f>
        <v>3</v>
      </c>
    </row>
    <row r="932" spans="1:9" x14ac:dyDescent="0.25">
      <c r="A932" s="33" t="s">
        <v>1945</v>
      </c>
      <c r="B932" s="33" t="s">
        <v>51</v>
      </c>
      <c r="C932" s="34">
        <v>4031087</v>
      </c>
      <c r="D932" s="33" t="s">
        <v>488</v>
      </c>
      <c r="E932" s="33" t="s">
        <v>1636</v>
      </c>
      <c r="F932" s="33" t="s">
        <v>489</v>
      </c>
      <c r="G932" s="33" t="s">
        <v>60</v>
      </c>
      <c r="H932" s="33" t="s">
        <v>490</v>
      </c>
      <c r="I932">
        <f>MONTH(Tabla4[[#This Row],[Fecha de Registro]])</f>
        <v>3</v>
      </c>
    </row>
    <row r="933" spans="1:9" x14ac:dyDescent="0.25">
      <c r="A933" s="33" t="s">
        <v>1945</v>
      </c>
      <c r="B933" s="33" t="s">
        <v>51</v>
      </c>
      <c r="C933" s="34">
        <v>4031087</v>
      </c>
      <c r="D933" s="33" t="s">
        <v>488</v>
      </c>
      <c r="E933" s="33" t="s">
        <v>1635</v>
      </c>
      <c r="F933" s="33" t="s">
        <v>489</v>
      </c>
      <c r="G933" s="33" t="s">
        <v>60</v>
      </c>
      <c r="H933" s="33" t="s">
        <v>490</v>
      </c>
      <c r="I933">
        <f>MONTH(Tabla4[[#This Row],[Fecha de Registro]])</f>
        <v>3</v>
      </c>
    </row>
    <row r="934" spans="1:9" x14ac:dyDescent="0.25">
      <c r="A934" s="33" t="s">
        <v>1945</v>
      </c>
      <c r="B934" s="33" t="s">
        <v>51</v>
      </c>
      <c r="C934" s="34">
        <v>4031087</v>
      </c>
      <c r="D934" s="33" t="s">
        <v>488</v>
      </c>
      <c r="E934" s="33" t="s">
        <v>1700</v>
      </c>
      <c r="F934" s="33" t="s">
        <v>489</v>
      </c>
      <c r="G934" s="33" t="s">
        <v>60</v>
      </c>
      <c r="H934" s="33" t="s">
        <v>490</v>
      </c>
      <c r="I934">
        <f>MONTH(Tabla4[[#This Row],[Fecha de Registro]])</f>
        <v>3</v>
      </c>
    </row>
    <row r="935" spans="1:9" x14ac:dyDescent="0.25">
      <c r="A935" s="33" t="s">
        <v>1945</v>
      </c>
      <c r="B935" s="33" t="s">
        <v>51</v>
      </c>
      <c r="C935" s="34">
        <v>4031087</v>
      </c>
      <c r="D935" s="33" t="s">
        <v>488</v>
      </c>
      <c r="E935" s="33" t="s">
        <v>1680</v>
      </c>
      <c r="F935" s="33" t="s">
        <v>489</v>
      </c>
      <c r="G935" s="33" t="s">
        <v>60</v>
      </c>
      <c r="H935" s="33" t="s">
        <v>490</v>
      </c>
      <c r="I935">
        <f>MONTH(Tabla4[[#This Row],[Fecha de Registro]])</f>
        <v>3</v>
      </c>
    </row>
    <row r="936" spans="1:9" x14ac:dyDescent="0.25">
      <c r="A936" s="33" t="s">
        <v>1945</v>
      </c>
      <c r="B936" s="33" t="s">
        <v>51</v>
      </c>
      <c r="C936" s="34">
        <v>4031087</v>
      </c>
      <c r="D936" s="33" t="s">
        <v>488</v>
      </c>
      <c r="E936" s="33" t="s">
        <v>1634</v>
      </c>
      <c r="F936" s="33" t="s">
        <v>489</v>
      </c>
      <c r="G936" s="33" t="s">
        <v>60</v>
      </c>
      <c r="H936" s="33" t="s">
        <v>490</v>
      </c>
      <c r="I936">
        <f>MONTH(Tabla4[[#This Row],[Fecha de Registro]])</f>
        <v>3</v>
      </c>
    </row>
    <row r="937" spans="1:9" x14ac:dyDescent="0.25">
      <c r="A937" s="33" t="s">
        <v>1945</v>
      </c>
      <c r="B937" s="33" t="s">
        <v>51</v>
      </c>
      <c r="C937" s="34">
        <v>4031087</v>
      </c>
      <c r="D937" s="33" t="s">
        <v>488</v>
      </c>
      <c r="E937" s="33" t="s">
        <v>1720</v>
      </c>
      <c r="F937" s="33" t="s">
        <v>489</v>
      </c>
      <c r="G937" s="33" t="s">
        <v>60</v>
      </c>
      <c r="H937" s="33" t="s">
        <v>490</v>
      </c>
      <c r="I937">
        <f>MONTH(Tabla4[[#This Row],[Fecha de Registro]])</f>
        <v>3</v>
      </c>
    </row>
    <row r="938" spans="1:9" x14ac:dyDescent="0.25">
      <c r="A938" s="33" t="s">
        <v>1945</v>
      </c>
      <c r="B938" s="33" t="s">
        <v>51</v>
      </c>
      <c r="C938" s="34">
        <v>4031087</v>
      </c>
      <c r="D938" s="33" t="s">
        <v>488</v>
      </c>
      <c r="E938" s="33" t="s">
        <v>1679</v>
      </c>
      <c r="F938" s="33" t="s">
        <v>489</v>
      </c>
      <c r="G938" s="33" t="s">
        <v>60</v>
      </c>
      <c r="H938" s="33" t="s">
        <v>490</v>
      </c>
      <c r="I938">
        <f>MONTH(Tabla4[[#This Row],[Fecha de Registro]])</f>
        <v>3</v>
      </c>
    </row>
    <row r="939" spans="1:9" x14ac:dyDescent="0.25">
      <c r="A939" s="33" t="s">
        <v>1945</v>
      </c>
      <c r="B939" s="33" t="s">
        <v>51</v>
      </c>
      <c r="C939" s="34">
        <v>4031087</v>
      </c>
      <c r="D939" s="33" t="s">
        <v>488</v>
      </c>
      <c r="E939" s="33" t="s">
        <v>1678</v>
      </c>
      <c r="F939" s="33" t="s">
        <v>489</v>
      </c>
      <c r="G939" s="33" t="s">
        <v>60</v>
      </c>
      <c r="H939" s="33" t="s">
        <v>490</v>
      </c>
      <c r="I939">
        <f>MONTH(Tabla4[[#This Row],[Fecha de Registro]])</f>
        <v>3</v>
      </c>
    </row>
    <row r="940" spans="1:9" x14ac:dyDescent="0.25">
      <c r="A940" s="33" t="s">
        <v>1945</v>
      </c>
      <c r="B940" s="33" t="s">
        <v>51</v>
      </c>
      <c r="C940" s="34">
        <v>4031087</v>
      </c>
      <c r="D940" s="33" t="s">
        <v>488</v>
      </c>
      <c r="E940" s="33" t="s">
        <v>1703</v>
      </c>
      <c r="F940" s="33" t="s">
        <v>489</v>
      </c>
      <c r="G940" s="33" t="s">
        <v>60</v>
      </c>
      <c r="H940" s="33" t="s">
        <v>490</v>
      </c>
      <c r="I940">
        <f>MONTH(Tabla4[[#This Row],[Fecha de Registro]])</f>
        <v>3</v>
      </c>
    </row>
    <row r="941" spans="1:9" x14ac:dyDescent="0.25">
      <c r="A941" s="33" t="s">
        <v>1945</v>
      </c>
      <c r="B941" s="33" t="s">
        <v>51</v>
      </c>
      <c r="C941" s="34">
        <v>4031087</v>
      </c>
      <c r="D941" s="33" t="s">
        <v>488</v>
      </c>
      <c r="E941" s="33" t="s">
        <v>1719</v>
      </c>
      <c r="F941" s="33" t="s">
        <v>489</v>
      </c>
      <c r="G941" s="33" t="s">
        <v>60</v>
      </c>
      <c r="H941" s="33" t="s">
        <v>490</v>
      </c>
      <c r="I941">
        <f>MONTH(Tabla4[[#This Row],[Fecha de Registro]])</f>
        <v>3</v>
      </c>
    </row>
    <row r="942" spans="1:9" x14ac:dyDescent="0.25">
      <c r="A942" s="33" t="s">
        <v>1945</v>
      </c>
      <c r="B942" s="33" t="s">
        <v>51</v>
      </c>
      <c r="C942" s="34">
        <v>4031087</v>
      </c>
      <c r="D942" s="33" t="s">
        <v>488</v>
      </c>
      <c r="E942" s="33" t="s">
        <v>1654</v>
      </c>
      <c r="F942" s="33" t="s">
        <v>489</v>
      </c>
      <c r="G942" s="33" t="s">
        <v>60</v>
      </c>
      <c r="H942" s="33" t="s">
        <v>490</v>
      </c>
      <c r="I942">
        <f>MONTH(Tabla4[[#This Row],[Fecha de Registro]])</f>
        <v>3</v>
      </c>
    </row>
    <row r="943" spans="1:9" x14ac:dyDescent="0.25">
      <c r="A943" s="33" t="s">
        <v>1945</v>
      </c>
      <c r="B943" s="33" t="s">
        <v>51</v>
      </c>
      <c r="C943" s="34">
        <v>4031087</v>
      </c>
      <c r="D943" s="33" t="s">
        <v>488</v>
      </c>
      <c r="E943" s="33" t="s">
        <v>1718</v>
      </c>
      <c r="F943" s="33" t="s">
        <v>489</v>
      </c>
      <c r="G943" s="33" t="s">
        <v>60</v>
      </c>
      <c r="H943" s="33" t="s">
        <v>490</v>
      </c>
      <c r="I943">
        <f>MONTH(Tabla4[[#This Row],[Fecha de Registro]])</f>
        <v>3</v>
      </c>
    </row>
    <row r="944" spans="1:9" x14ac:dyDescent="0.25">
      <c r="A944" s="33" t="s">
        <v>1945</v>
      </c>
      <c r="B944" s="33" t="s">
        <v>51</v>
      </c>
      <c r="C944" s="34">
        <v>4031087</v>
      </c>
      <c r="D944" s="33" t="s">
        <v>488</v>
      </c>
      <c r="E944" s="33" t="s">
        <v>1717</v>
      </c>
      <c r="F944" s="33" t="s">
        <v>489</v>
      </c>
      <c r="G944" s="33" t="s">
        <v>60</v>
      </c>
      <c r="H944" s="33" t="s">
        <v>490</v>
      </c>
      <c r="I944">
        <f>MONTH(Tabla4[[#This Row],[Fecha de Registro]])</f>
        <v>3</v>
      </c>
    </row>
    <row r="945" spans="1:9" x14ac:dyDescent="0.25">
      <c r="A945" s="33" t="s">
        <v>1945</v>
      </c>
      <c r="B945" s="33" t="s">
        <v>51</v>
      </c>
      <c r="C945" s="34">
        <v>4031087</v>
      </c>
      <c r="D945" s="33" t="s">
        <v>488</v>
      </c>
      <c r="E945" s="33" t="s">
        <v>1716</v>
      </c>
      <c r="F945" s="33" t="s">
        <v>489</v>
      </c>
      <c r="G945" s="33" t="s">
        <v>60</v>
      </c>
      <c r="H945" s="33" t="s">
        <v>490</v>
      </c>
      <c r="I945">
        <f>MONTH(Tabla4[[#This Row],[Fecha de Registro]])</f>
        <v>3</v>
      </c>
    </row>
    <row r="946" spans="1:9" x14ac:dyDescent="0.25">
      <c r="A946" s="33" t="s">
        <v>1945</v>
      </c>
      <c r="B946" s="33" t="s">
        <v>51</v>
      </c>
      <c r="C946" s="34">
        <v>4031087</v>
      </c>
      <c r="D946" s="33" t="s">
        <v>488</v>
      </c>
      <c r="E946" s="33" t="s">
        <v>1697</v>
      </c>
      <c r="F946" s="33" t="s">
        <v>489</v>
      </c>
      <c r="G946" s="33" t="s">
        <v>60</v>
      </c>
      <c r="H946" s="33" t="s">
        <v>490</v>
      </c>
      <c r="I946">
        <f>MONTH(Tabla4[[#This Row],[Fecha de Registro]])</f>
        <v>3</v>
      </c>
    </row>
    <row r="947" spans="1:9" x14ac:dyDescent="0.25">
      <c r="A947" s="33" t="s">
        <v>1945</v>
      </c>
      <c r="B947" s="33" t="s">
        <v>51</v>
      </c>
      <c r="C947" s="34">
        <v>4031087</v>
      </c>
      <c r="D947" s="33" t="s">
        <v>488</v>
      </c>
      <c r="E947" s="33" t="s">
        <v>1658</v>
      </c>
      <c r="F947" s="33" t="s">
        <v>489</v>
      </c>
      <c r="G947" s="33" t="s">
        <v>60</v>
      </c>
      <c r="H947" s="33" t="s">
        <v>490</v>
      </c>
      <c r="I947">
        <f>MONTH(Tabla4[[#This Row],[Fecha de Registro]])</f>
        <v>3</v>
      </c>
    </row>
    <row r="948" spans="1:9" x14ac:dyDescent="0.25">
      <c r="A948" s="33" t="s">
        <v>1945</v>
      </c>
      <c r="B948" s="33" t="s">
        <v>51</v>
      </c>
      <c r="C948" s="34">
        <v>4031087</v>
      </c>
      <c r="D948" s="33" t="s">
        <v>488</v>
      </c>
      <c r="E948" s="33" t="s">
        <v>1715</v>
      </c>
      <c r="F948" s="33" t="s">
        <v>489</v>
      </c>
      <c r="G948" s="33" t="s">
        <v>60</v>
      </c>
      <c r="H948" s="33" t="s">
        <v>490</v>
      </c>
      <c r="I948">
        <f>MONTH(Tabla4[[#This Row],[Fecha de Registro]])</f>
        <v>3</v>
      </c>
    </row>
    <row r="949" spans="1:9" x14ac:dyDescent="0.25">
      <c r="A949" s="33" t="s">
        <v>1945</v>
      </c>
      <c r="B949" s="33" t="s">
        <v>51</v>
      </c>
      <c r="C949" s="34">
        <v>4031087</v>
      </c>
      <c r="D949" s="33" t="s">
        <v>488</v>
      </c>
      <c r="E949" s="33" t="s">
        <v>1692</v>
      </c>
      <c r="F949" s="33" t="s">
        <v>489</v>
      </c>
      <c r="G949" s="33" t="s">
        <v>60</v>
      </c>
      <c r="H949" s="33" t="s">
        <v>490</v>
      </c>
      <c r="I949">
        <f>MONTH(Tabla4[[#This Row],[Fecha de Registro]])</f>
        <v>3</v>
      </c>
    </row>
    <row r="950" spans="1:9" x14ac:dyDescent="0.25">
      <c r="A950" s="33" t="s">
        <v>1945</v>
      </c>
      <c r="B950" s="33" t="s">
        <v>51</v>
      </c>
      <c r="C950" s="34">
        <v>4031087</v>
      </c>
      <c r="D950" s="33" t="s">
        <v>488</v>
      </c>
      <c r="E950" s="33" t="s">
        <v>1694</v>
      </c>
      <c r="F950" s="33" t="s">
        <v>489</v>
      </c>
      <c r="G950" s="33" t="s">
        <v>60</v>
      </c>
      <c r="H950" s="33" t="s">
        <v>490</v>
      </c>
      <c r="I950">
        <f>MONTH(Tabla4[[#This Row],[Fecha de Registro]])</f>
        <v>3</v>
      </c>
    </row>
    <row r="951" spans="1:9" x14ac:dyDescent="0.25">
      <c r="A951" s="33" t="s">
        <v>1945</v>
      </c>
      <c r="B951" s="33" t="s">
        <v>51</v>
      </c>
      <c r="C951" s="34">
        <v>4031087</v>
      </c>
      <c r="D951" s="33" t="s">
        <v>488</v>
      </c>
      <c r="E951" s="33" t="s">
        <v>1714</v>
      </c>
      <c r="F951" s="33" t="s">
        <v>489</v>
      </c>
      <c r="G951" s="33" t="s">
        <v>60</v>
      </c>
      <c r="H951" s="33" t="s">
        <v>490</v>
      </c>
      <c r="I951">
        <f>MONTH(Tabla4[[#This Row],[Fecha de Registro]])</f>
        <v>3</v>
      </c>
    </row>
    <row r="952" spans="1:9" x14ac:dyDescent="0.25">
      <c r="A952" s="33" t="s">
        <v>1945</v>
      </c>
      <c r="B952" s="33" t="s">
        <v>51</v>
      </c>
      <c r="C952" s="34">
        <v>4031087</v>
      </c>
      <c r="D952" s="33" t="s">
        <v>488</v>
      </c>
      <c r="E952" s="33" t="s">
        <v>1713</v>
      </c>
      <c r="F952" s="33" t="s">
        <v>489</v>
      </c>
      <c r="G952" s="33" t="s">
        <v>60</v>
      </c>
      <c r="H952" s="33" t="s">
        <v>490</v>
      </c>
      <c r="I952">
        <f>MONTH(Tabla4[[#This Row],[Fecha de Registro]])</f>
        <v>3</v>
      </c>
    </row>
    <row r="953" spans="1:9" x14ac:dyDescent="0.25">
      <c r="A953" s="33" t="s">
        <v>1945</v>
      </c>
      <c r="B953" s="33" t="s">
        <v>51</v>
      </c>
      <c r="C953" s="34">
        <v>4031087</v>
      </c>
      <c r="D953" s="33" t="s">
        <v>488</v>
      </c>
      <c r="E953" s="33" t="s">
        <v>1657</v>
      </c>
      <c r="F953" s="33" t="s">
        <v>489</v>
      </c>
      <c r="G953" s="33" t="s">
        <v>60</v>
      </c>
      <c r="H953" s="33" t="s">
        <v>490</v>
      </c>
      <c r="I953">
        <f>MONTH(Tabla4[[#This Row],[Fecha de Registro]])</f>
        <v>3</v>
      </c>
    </row>
    <row r="954" spans="1:9" x14ac:dyDescent="0.25">
      <c r="A954" s="33" t="s">
        <v>1945</v>
      </c>
      <c r="B954" s="33" t="s">
        <v>51</v>
      </c>
      <c r="C954" s="34">
        <v>4031087</v>
      </c>
      <c r="D954" s="33" t="s">
        <v>488</v>
      </c>
      <c r="E954" s="33" t="s">
        <v>1613</v>
      </c>
      <c r="F954" s="33" t="s">
        <v>489</v>
      </c>
      <c r="G954" s="33" t="s">
        <v>60</v>
      </c>
      <c r="H954" s="33" t="s">
        <v>490</v>
      </c>
      <c r="I954">
        <f>MONTH(Tabla4[[#This Row],[Fecha de Registro]])</f>
        <v>3</v>
      </c>
    </row>
    <row r="955" spans="1:9" x14ac:dyDescent="0.25">
      <c r="A955" s="33" t="s">
        <v>1945</v>
      </c>
      <c r="B955" s="33" t="s">
        <v>51</v>
      </c>
      <c r="C955" s="34">
        <v>4031087</v>
      </c>
      <c r="D955" s="33" t="s">
        <v>488</v>
      </c>
      <c r="E955" s="33" t="s">
        <v>1712</v>
      </c>
      <c r="F955" s="33" t="s">
        <v>489</v>
      </c>
      <c r="G955" s="33" t="s">
        <v>60</v>
      </c>
      <c r="H955" s="33" t="s">
        <v>490</v>
      </c>
      <c r="I955">
        <f>MONTH(Tabla4[[#This Row],[Fecha de Registro]])</f>
        <v>3</v>
      </c>
    </row>
    <row r="956" spans="1:9" x14ac:dyDescent="0.25">
      <c r="A956" s="33" t="s">
        <v>1945</v>
      </c>
      <c r="B956" s="33" t="s">
        <v>51</v>
      </c>
      <c r="C956" s="34">
        <v>4031087</v>
      </c>
      <c r="D956" s="33" t="s">
        <v>488</v>
      </c>
      <c r="E956" s="33" t="s">
        <v>1711</v>
      </c>
      <c r="F956" s="33" t="s">
        <v>489</v>
      </c>
      <c r="G956" s="33" t="s">
        <v>60</v>
      </c>
      <c r="H956" s="33" t="s">
        <v>490</v>
      </c>
      <c r="I956">
        <f>MONTH(Tabla4[[#This Row],[Fecha de Registro]])</f>
        <v>3</v>
      </c>
    </row>
    <row r="957" spans="1:9" x14ac:dyDescent="0.25">
      <c r="A957" s="33" t="s">
        <v>1945</v>
      </c>
      <c r="B957" s="33" t="s">
        <v>51</v>
      </c>
      <c r="C957" s="34">
        <v>4031087</v>
      </c>
      <c r="D957" s="33" t="s">
        <v>488</v>
      </c>
      <c r="E957" s="33" t="s">
        <v>1710</v>
      </c>
      <c r="F957" s="33" t="s">
        <v>491</v>
      </c>
      <c r="G957" s="33" t="s">
        <v>72</v>
      </c>
      <c r="H957" s="33" t="s">
        <v>490</v>
      </c>
      <c r="I957">
        <f>MONTH(Tabla4[[#This Row],[Fecha de Registro]])</f>
        <v>3</v>
      </c>
    </row>
    <row r="958" spans="1:9" x14ac:dyDescent="0.25">
      <c r="A958" s="33" t="s">
        <v>1946</v>
      </c>
      <c r="B958" s="33" t="s">
        <v>51</v>
      </c>
      <c r="C958" s="34">
        <v>4012052</v>
      </c>
      <c r="D958" s="33" t="s">
        <v>488</v>
      </c>
      <c r="E958" s="33" t="s">
        <v>1791</v>
      </c>
      <c r="F958" s="33" t="s">
        <v>489</v>
      </c>
      <c r="G958" s="33" t="s">
        <v>60</v>
      </c>
      <c r="H958" s="33" t="s">
        <v>490</v>
      </c>
      <c r="I958">
        <f>MONTH(Tabla4[[#This Row],[Fecha de Registro]])</f>
        <v>3</v>
      </c>
    </row>
    <row r="959" spans="1:9" x14ac:dyDescent="0.25">
      <c r="A959" s="33" t="s">
        <v>1946</v>
      </c>
      <c r="B959" s="33" t="s">
        <v>51</v>
      </c>
      <c r="C959" s="34">
        <v>4012052</v>
      </c>
      <c r="D959" s="33" t="s">
        <v>488</v>
      </c>
      <c r="E959" s="33" t="s">
        <v>1790</v>
      </c>
      <c r="F959" s="33" t="s">
        <v>489</v>
      </c>
      <c r="G959" s="33" t="s">
        <v>60</v>
      </c>
      <c r="H959" s="33" t="s">
        <v>490</v>
      </c>
      <c r="I959">
        <f>MONTH(Tabla4[[#This Row],[Fecha de Registro]])</f>
        <v>3</v>
      </c>
    </row>
    <row r="960" spans="1:9" x14ac:dyDescent="0.25">
      <c r="A960" s="33" t="s">
        <v>1946</v>
      </c>
      <c r="B960" s="33" t="s">
        <v>51</v>
      </c>
      <c r="C960" s="34">
        <v>4012052</v>
      </c>
      <c r="D960" s="33" t="s">
        <v>488</v>
      </c>
      <c r="E960" s="33" t="s">
        <v>1789</v>
      </c>
      <c r="F960" s="33" t="s">
        <v>489</v>
      </c>
      <c r="G960" s="33" t="s">
        <v>60</v>
      </c>
      <c r="H960" s="33" t="s">
        <v>490</v>
      </c>
      <c r="I960">
        <f>MONTH(Tabla4[[#This Row],[Fecha de Registro]])</f>
        <v>3</v>
      </c>
    </row>
    <row r="961" spans="1:9" x14ac:dyDescent="0.25">
      <c r="A961" s="33" t="s">
        <v>1946</v>
      </c>
      <c r="B961" s="33" t="s">
        <v>51</v>
      </c>
      <c r="C961" s="34">
        <v>4012052</v>
      </c>
      <c r="D961" s="33" t="s">
        <v>488</v>
      </c>
      <c r="E961" s="33" t="s">
        <v>1788</v>
      </c>
      <c r="F961" s="33" t="s">
        <v>489</v>
      </c>
      <c r="G961" s="33" t="s">
        <v>60</v>
      </c>
      <c r="H961" s="33" t="s">
        <v>490</v>
      </c>
      <c r="I961">
        <f>MONTH(Tabla4[[#This Row],[Fecha de Registro]])</f>
        <v>3</v>
      </c>
    </row>
    <row r="962" spans="1:9" x14ac:dyDescent="0.25">
      <c r="A962" s="33" t="s">
        <v>1946</v>
      </c>
      <c r="B962" s="33" t="s">
        <v>51</v>
      </c>
      <c r="C962" s="34">
        <v>4012052</v>
      </c>
      <c r="D962" s="33" t="s">
        <v>488</v>
      </c>
      <c r="E962" s="33" t="s">
        <v>1787</v>
      </c>
      <c r="F962" s="33" t="s">
        <v>489</v>
      </c>
      <c r="G962" s="33" t="s">
        <v>60</v>
      </c>
      <c r="H962" s="33" t="s">
        <v>490</v>
      </c>
      <c r="I962">
        <f>MONTH(Tabla4[[#This Row],[Fecha de Registro]])</f>
        <v>3</v>
      </c>
    </row>
    <row r="963" spans="1:9" x14ac:dyDescent="0.25">
      <c r="A963" s="33" t="s">
        <v>1946</v>
      </c>
      <c r="B963" s="33" t="s">
        <v>51</v>
      </c>
      <c r="C963" s="34">
        <v>4012052</v>
      </c>
      <c r="D963" s="33" t="s">
        <v>488</v>
      </c>
      <c r="E963" s="33" t="s">
        <v>1786</v>
      </c>
      <c r="F963" s="33" t="s">
        <v>489</v>
      </c>
      <c r="G963" s="33" t="s">
        <v>60</v>
      </c>
      <c r="H963" s="33" t="s">
        <v>490</v>
      </c>
      <c r="I963">
        <f>MONTH(Tabla4[[#This Row],[Fecha de Registro]])</f>
        <v>3</v>
      </c>
    </row>
    <row r="964" spans="1:9" x14ac:dyDescent="0.25">
      <c r="A964" s="33" t="s">
        <v>1946</v>
      </c>
      <c r="B964" s="33" t="s">
        <v>51</v>
      </c>
      <c r="C964" s="34">
        <v>4012052</v>
      </c>
      <c r="D964" s="33" t="s">
        <v>488</v>
      </c>
      <c r="E964" s="33" t="s">
        <v>1785</v>
      </c>
      <c r="F964" s="33" t="s">
        <v>489</v>
      </c>
      <c r="G964" s="33" t="s">
        <v>60</v>
      </c>
      <c r="H964" s="33" t="s">
        <v>490</v>
      </c>
      <c r="I964">
        <f>MONTH(Tabla4[[#This Row],[Fecha de Registro]])</f>
        <v>3</v>
      </c>
    </row>
    <row r="965" spans="1:9" x14ac:dyDescent="0.25">
      <c r="A965" s="33" t="s">
        <v>1946</v>
      </c>
      <c r="B965" s="33" t="s">
        <v>51</v>
      </c>
      <c r="C965" s="34">
        <v>4012052</v>
      </c>
      <c r="D965" s="33" t="s">
        <v>488</v>
      </c>
      <c r="E965" s="33" t="s">
        <v>1784</v>
      </c>
      <c r="F965" s="33" t="s">
        <v>489</v>
      </c>
      <c r="G965" s="33" t="s">
        <v>60</v>
      </c>
      <c r="H965" s="33" t="s">
        <v>490</v>
      </c>
      <c r="I965">
        <f>MONTH(Tabla4[[#This Row],[Fecha de Registro]])</f>
        <v>3</v>
      </c>
    </row>
    <row r="966" spans="1:9" x14ac:dyDescent="0.25">
      <c r="A966" s="33" t="s">
        <v>1946</v>
      </c>
      <c r="B966" s="33" t="s">
        <v>51</v>
      </c>
      <c r="C966" s="34">
        <v>4012052</v>
      </c>
      <c r="D966" s="33" t="s">
        <v>488</v>
      </c>
      <c r="E966" s="33" t="s">
        <v>1783</v>
      </c>
      <c r="F966" s="33" t="s">
        <v>489</v>
      </c>
      <c r="G966" s="33" t="s">
        <v>60</v>
      </c>
      <c r="H966" s="33" t="s">
        <v>490</v>
      </c>
      <c r="I966">
        <f>MONTH(Tabla4[[#This Row],[Fecha de Registro]])</f>
        <v>3</v>
      </c>
    </row>
    <row r="967" spans="1:9" x14ac:dyDescent="0.25">
      <c r="A967" s="33" t="s">
        <v>1946</v>
      </c>
      <c r="B967" s="33" t="s">
        <v>51</v>
      </c>
      <c r="C967" s="34">
        <v>4012052</v>
      </c>
      <c r="D967" s="33" t="s">
        <v>488</v>
      </c>
      <c r="E967" s="33" t="s">
        <v>1782</v>
      </c>
      <c r="F967" s="33" t="s">
        <v>489</v>
      </c>
      <c r="G967" s="33" t="s">
        <v>60</v>
      </c>
      <c r="H967" s="33" t="s">
        <v>490</v>
      </c>
      <c r="I967">
        <f>MONTH(Tabla4[[#This Row],[Fecha de Registro]])</f>
        <v>3</v>
      </c>
    </row>
    <row r="968" spans="1:9" x14ac:dyDescent="0.25">
      <c r="A968" s="33" t="s">
        <v>1946</v>
      </c>
      <c r="B968" s="33" t="s">
        <v>51</v>
      </c>
      <c r="C968" s="34">
        <v>4012052</v>
      </c>
      <c r="D968" s="33" t="s">
        <v>488</v>
      </c>
      <c r="E968" s="33" t="s">
        <v>1781</v>
      </c>
      <c r="F968" s="33" t="s">
        <v>489</v>
      </c>
      <c r="G968" s="33" t="s">
        <v>60</v>
      </c>
      <c r="H968" s="33" t="s">
        <v>490</v>
      </c>
      <c r="I968">
        <f>MONTH(Tabla4[[#This Row],[Fecha de Registro]])</f>
        <v>3</v>
      </c>
    </row>
    <row r="969" spans="1:9" x14ac:dyDescent="0.25">
      <c r="A969" s="33" t="s">
        <v>1946</v>
      </c>
      <c r="B969" s="33" t="s">
        <v>51</v>
      </c>
      <c r="C969" s="34">
        <v>4012052</v>
      </c>
      <c r="D969" s="33" t="s">
        <v>488</v>
      </c>
      <c r="E969" s="33" t="s">
        <v>1780</v>
      </c>
      <c r="F969" s="33" t="s">
        <v>489</v>
      </c>
      <c r="G969" s="33" t="s">
        <v>60</v>
      </c>
      <c r="H969" s="33" t="s">
        <v>490</v>
      </c>
      <c r="I969">
        <f>MONTH(Tabla4[[#This Row],[Fecha de Registro]])</f>
        <v>3</v>
      </c>
    </row>
    <row r="970" spans="1:9" x14ac:dyDescent="0.25">
      <c r="A970" s="33" t="s">
        <v>1946</v>
      </c>
      <c r="B970" s="33" t="s">
        <v>51</v>
      </c>
      <c r="C970" s="34">
        <v>4012052</v>
      </c>
      <c r="D970" s="33" t="s">
        <v>488</v>
      </c>
      <c r="E970" s="33" t="s">
        <v>1779</v>
      </c>
      <c r="F970" s="33" t="s">
        <v>489</v>
      </c>
      <c r="G970" s="33" t="s">
        <v>60</v>
      </c>
      <c r="H970" s="33" t="s">
        <v>490</v>
      </c>
      <c r="I970">
        <f>MONTH(Tabla4[[#This Row],[Fecha de Registro]])</f>
        <v>3</v>
      </c>
    </row>
    <row r="971" spans="1:9" x14ac:dyDescent="0.25">
      <c r="A971" s="33" t="s">
        <v>1946</v>
      </c>
      <c r="B971" s="33" t="s">
        <v>51</v>
      </c>
      <c r="C971" s="34">
        <v>4012052</v>
      </c>
      <c r="D971" s="33" t="s">
        <v>488</v>
      </c>
      <c r="E971" s="33" t="s">
        <v>1778</v>
      </c>
      <c r="F971" s="33" t="s">
        <v>489</v>
      </c>
      <c r="G971" s="33" t="s">
        <v>60</v>
      </c>
      <c r="H971" s="33" t="s">
        <v>490</v>
      </c>
      <c r="I971">
        <f>MONTH(Tabla4[[#This Row],[Fecha de Registro]])</f>
        <v>3</v>
      </c>
    </row>
    <row r="972" spans="1:9" x14ac:dyDescent="0.25">
      <c r="A972" s="33" t="s">
        <v>1946</v>
      </c>
      <c r="B972" s="33" t="s">
        <v>51</v>
      </c>
      <c r="C972" s="34">
        <v>4012052</v>
      </c>
      <c r="D972" s="33" t="s">
        <v>488</v>
      </c>
      <c r="E972" s="33" t="s">
        <v>1777</v>
      </c>
      <c r="F972" s="33" t="s">
        <v>489</v>
      </c>
      <c r="G972" s="33" t="s">
        <v>60</v>
      </c>
      <c r="H972" s="33" t="s">
        <v>490</v>
      </c>
      <c r="I972">
        <f>MONTH(Tabla4[[#This Row],[Fecha de Registro]])</f>
        <v>3</v>
      </c>
    </row>
    <row r="973" spans="1:9" x14ac:dyDescent="0.25">
      <c r="A973" s="33" t="s">
        <v>1946</v>
      </c>
      <c r="B973" s="33" t="s">
        <v>51</v>
      </c>
      <c r="C973" s="34">
        <v>4012052</v>
      </c>
      <c r="D973" s="33" t="s">
        <v>488</v>
      </c>
      <c r="E973" s="33" t="s">
        <v>1776</v>
      </c>
      <c r="F973" s="33" t="s">
        <v>489</v>
      </c>
      <c r="G973" s="33" t="s">
        <v>60</v>
      </c>
      <c r="H973" s="33" t="s">
        <v>490</v>
      </c>
      <c r="I973">
        <f>MONTH(Tabla4[[#This Row],[Fecha de Registro]])</f>
        <v>3</v>
      </c>
    </row>
    <row r="974" spans="1:9" x14ac:dyDescent="0.25">
      <c r="A974" s="33" t="s">
        <v>1946</v>
      </c>
      <c r="B974" s="33" t="s">
        <v>51</v>
      </c>
      <c r="C974" s="34">
        <v>4012052</v>
      </c>
      <c r="D974" s="33" t="s">
        <v>488</v>
      </c>
      <c r="E974" s="33" t="s">
        <v>1775</v>
      </c>
      <c r="F974" s="33" t="s">
        <v>489</v>
      </c>
      <c r="G974" s="33" t="s">
        <v>60</v>
      </c>
      <c r="H974" s="33" t="s">
        <v>490</v>
      </c>
      <c r="I974">
        <f>MONTH(Tabla4[[#This Row],[Fecha de Registro]])</f>
        <v>3</v>
      </c>
    </row>
    <row r="975" spans="1:9" x14ac:dyDescent="0.25">
      <c r="A975" s="33" t="s">
        <v>1946</v>
      </c>
      <c r="B975" s="33" t="s">
        <v>51</v>
      </c>
      <c r="C975" s="34">
        <v>4012052</v>
      </c>
      <c r="D975" s="33" t="s">
        <v>488</v>
      </c>
      <c r="E975" s="33" t="s">
        <v>1774</v>
      </c>
      <c r="F975" s="33" t="s">
        <v>489</v>
      </c>
      <c r="G975" s="33" t="s">
        <v>60</v>
      </c>
      <c r="H975" s="33" t="s">
        <v>490</v>
      </c>
      <c r="I975">
        <f>MONTH(Tabla4[[#This Row],[Fecha de Registro]])</f>
        <v>3</v>
      </c>
    </row>
    <row r="976" spans="1:9" x14ac:dyDescent="0.25">
      <c r="A976" s="33" t="s">
        <v>1946</v>
      </c>
      <c r="B976" s="33" t="s">
        <v>51</v>
      </c>
      <c r="C976" s="34">
        <v>4012052</v>
      </c>
      <c r="D976" s="33" t="s">
        <v>488</v>
      </c>
      <c r="E976" s="33" t="s">
        <v>1773</v>
      </c>
      <c r="F976" s="33" t="s">
        <v>489</v>
      </c>
      <c r="G976" s="33" t="s">
        <v>60</v>
      </c>
      <c r="H976" s="33" t="s">
        <v>490</v>
      </c>
      <c r="I976">
        <f>MONTH(Tabla4[[#This Row],[Fecha de Registro]])</f>
        <v>3</v>
      </c>
    </row>
    <row r="977" spans="1:9" x14ac:dyDescent="0.25">
      <c r="A977" s="33" t="s">
        <v>1946</v>
      </c>
      <c r="B977" s="33" t="s">
        <v>51</v>
      </c>
      <c r="C977" s="34">
        <v>4012052</v>
      </c>
      <c r="D977" s="33" t="s">
        <v>488</v>
      </c>
      <c r="E977" s="33" t="s">
        <v>1772</v>
      </c>
      <c r="F977" s="33" t="s">
        <v>489</v>
      </c>
      <c r="G977" s="33" t="s">
        <v>60</v>
      </c>
      <c r="H977" s="33" t="s">
        <v>490</v>
      </c>
      <c r="I977">
        <f>MONTH(Tabla4[[#This Row],[Fecha de Registro]])</f>
        <v>3</v>
      </c>
    </row>
    <row r="978" spans="1:9" x14ac:dyDescent="0.25">
      <c r="A978" s="33" t="s">
        <v>1946</v>
      </c>
      <c r="B978" s="33" t="s">
        <v>51</v>
      </c>
      <c r="C978" s="34">
        <v>4012052</v>
      </c>
      <c r="D978" s="33" t="s">
        <v>488</v>
      </c>
      <c r="E978" s="33" t="s">
        <v>1771</v>
      </c>
      <c r="F978" s="33" t="s">
        <v>489</v>
      </c>
      <c r="G978" s="33" t="s">
        <v>60</v>
      </c>
      <c r="H978" s="33" t="s">
        <v>490</v>
      </c>
      <c r="I978">
        <f>MONTH(Tabla4[[#This Row],[Fecha de Registro]])</f>
        <v>3</v>
      </c>
    </row>
    <row r="979" spans="1:9" x14ac:dyDescent="0.25">
      <c r="A979" s="33" t="s">
        <v>1946</v>
      </c>
      <c r="B979" s="33" t="s">
        <v>51</v>
      </c>
      <c r="C979" s="34">
        <v>4012052</v>
      </c>
      <c r="D979" s="33" t="s">
        <v>488</v>
      </c>
      <c r="E979" s="33" t="s">
        <v>1770</v>
      </c>
      <c r="F979" s="33" t="s">
        <v>489</v>
      </c>
      <c r="G979" s="33" t="s">
        <v>60</v>
      </c>
      <c r="H979" s="33" t="s">
        <v>490</v>
      </c>
      <c r="I979">
        <f>MONTH(Tabla4[[#This Row],[Fecha de Registro]])</f>
        <v>3</v>
      </c>
    </row>
    <row r="980" spans="1:9" x14ac:dyDescent="0.25">
      <c r="A980" s="33" t="s">
        <v>1946</v>
      </c>
      <c r="B980" s="33" t="s">
        <v>51</v>
      </c>
      <c r="C980" s="34">
        <v>4012052</v>
      </c>
      <c r="D980" s="33" t="s">
        <v>488</v>
      </c>
      <c r="E980" s="33" t="s">
        <v>1769</v>
      </c>
      <c r="F980" s="33" t="s">
        <v>489</v>
      </c>
      <c r="G980" s="33" t="s">
        <v>60</v>
      </c>
      <c r="H980" s="33" t="s">
        <v>490</v>
      </c>
      <c r="I980">
        <f>MONTH(Tabla4[[#This Row],[Fecha de Registro]])</f>
        <v>3</v>
      </c>
    </row>
    <row r="981" spans="1:9" x14ac:dyDescent="0.25">
      <c r="A981" s="33" t="s">
        <v>1946</v>
      </c>
      <c r="B981" s="33" t="s">
        <v>51</v>
      </c>
      <c r="C981" s="34">
        <v>4012052</v>
      </c>
      <c r="D981" s="33" t="s">
        <v>488</v>
      </c>
      <c r="E981" s="33" t="s">
        <v>1768</v>
      </c>
      <c r="F981" s="33" t="s">
        <v>489</v>
      </c>
      <c r="G981" s="33" t="s">
        <v>60</v>
      </c>
      <c r="H981" s="33" t="s">
        <v>490</v>
      </c>
      <c r="I981">
        <f>MONTH(Tabla4[[#This Row],[Fecha de Registro]])</f>
        <v>3</v>
      </c>
    </row>
    <row r="982" spans="1:9" x14ac:dyDescent="0.25">
      <c r="A982" s="33" t="s">
        <v>1946</v>
      </c>
      <c r="B982" s="33" t="s">
        <v>51</v>
      </c>
      <c r="C982" s="34">
        <v>4012052</v>
      </c>
      <c r="D982" s="33" t="s">
        <v>488</v>
      </c>
      <c r="E982" s="33" t="s">
        <v>1767</v>
      </c>
      <c r="F982" s="33" t="s">
        <v>489</v>
      </c>
      <c r="G982" s="33" t="s">
        <v>60</v>
      </c>
      <c r="H982" s="33" t="s">
        <v>490</v>
      </c>
      <c r="I982">
        <f>MONTH(Tabla4[[#This Row],[Fecha de Registro]])</f>
        <v>3</v>
      </c>
    </row>
    <row r="983" spans="1:9" x14ac:dyDescent="0.25">
      <c r="A983" s="33" t="s">
        <v>1946</v>
      </c>
      <c r="B983" s="33" t="s">
        <v>51</v>
      </c>
      <c r="C983" s="34">
        <v>4012052</v>
      </c>
      <c r="D983" s="33" t="s">
        <v>488</v>
      </c>
      <c r="E983" s="33" t="s">
        <v>1766</v>
      </c>
      <c r="F983" s="33" t="s">
        <v>489</v>
      </c>
      <c r="G983" s="33" t="s">
        <v>60</v>
      </c>
      <c r="H983" s="33" t="s">
        <v>490</v>
      </c>
      <c r="I983">
        <f>MONTH(Tabla4[[#This Row],[Fecha de Registro]])</f>
        <v>3</v>
      </c>
    </row>
    <row r="984" spans="1:9" x14ac:dyDescent="0.25">
      <c r="A984" s="33" t="s">
        <v>1946</v>
      </c>
      <c r="B984" s="33" t="s">
        <v>51</v>
      </c>
      <c r="C984" s="34">
        <v>4012052</v>
      </c>
      <c r="D984" s="33" t="s">
        <v>488</v>
      </c>
      <c r="E984" s="33" t="s">
        <v>1765</v>
      </c>
      <c r="F984" s="33" t="s">
        <v>489</v>
      </c>
      <c r="G984" s="33" t="s">
        <v>60</v>
      </c>
      <c r="H984" s="33" t="s">
        <v>490</v>
      </c>
      <c r="I984">
        <f>MONTH(Tabla4[[#This Row],[Fecha de Registro]])</f>
        <v>3</v>
      </c>
    </row>
    <row r="985" spans="1:9" x14ac:dyDescent="0.25">
      <c r="A985" s="33" t="s">
        <v>1946</v>
      </c>
      <c r="B985" s="33" t="s">
        <v>51</v>
      </c>
      <c r="C985" s="34">
        <v>4012052</v>
      </c>
      <c r="D985" s="33" t="s">
        <v>488</v>
      </c>
      <c r="E985" s="33" t="s">
        <v>1764</v>
      </c>
      <c r="F985" s="33" t="s">
        <v>489</v>
      </c>
      <c r="G985" s="33" t="s">
        <v>60</v>
      </c>
      <c r="H985" s="33" t="s">
        <v>490</v>
      </c>
      <c r="I985">
        <f>MONTH(Tabla4[[#This Row],[Fecha de Registro]])</f>
        <v>3</v>
      </c>
    </row>
    <row r="986" spans="1:9" x14ac:dyDescent="0.25">
      <c r="A986" s="33" t="s">
        <v>1946</v>
      </c>
      <c r="B986" s="33" t="s">
        <v>51</v>
      </c>
      <c r="C986" s="34">
        <v>4012052</v>
      </c>
      <c r="D986" s="33" t="s">
        <v>488</v>
      </c>
      <c r="E986" s="33" t="s">
        <v>1763</v>
      </c>
      <c r="F986" s="33" t="s">
        <v>489</v>
      </c>
      <c r="G986" s="33" t="s">
        <v>60</v>
      </c>
      <c r="H986" s="33" t="s">
        <v>490</v>
      </c>
      <c r="I986">
        <f>MONTH(Tabla4[[#This Row],[Fecha de Registro]])</f>
        <v>3</v>
      </c>
    </row>
    <row r="987" spans="1:9" x14ac:dyDescent="0.25">
      <c r="A987" s="33" t="s">
        <v>1946</v>
      </c>
      <c r="B987" s="33" t="s">
        <v>51</v>
      </c>
      <c r="C987" s="34">
        <v>4012052</v>
      </c>
      <c r="D987" s="33" t="s">
        <v>488</v>
      </c>
      <c r="E987" s="33" t="s">
        <v>1762</v>
      </c>
      <c r="F987" s="33" t="s">
        <v>489</v>
      </c>
      <c r="G987" s="33" t="s">
        <v>60</v>
      </c>
      <c r="H987" s="33" t="s">
        <v>490</v>
      </c>
      <c r="I987">
        <f>MONTH(Tabla4[[#This Row],[Fecha de Registro]])</f>
        <v>3</v>
      </c>
    </row>
    <row r="988" spans="1:9" x14ac:dyDescent="0.25">
      <c r="A988" s="33" t="s">
        <v>1946</v>
      </c>
      <c r="B988" s="33" t="s">
        <v>51</v>
      </c>
      <c r="C988" s="34">
        <v>4012052</v>
      </c>
      <c r="D988" s="33" t="s">
        <v>488</v>
      </c>
      <c r="E988" s="33" t="s">
        <v>1761</v>
      </c>
      <c r="F988" s="33" t="s">
        <v>489</v>
      </c>
      <c r="G988" s="33" t="s">
        <v>60</v>
      </c>
      <c r="H988" s="33" t="s">
        <v>490</v>
      </c>
      <c r="I988">
        <f>MONTH(Tabla4[[#This Row],[Fecha de Registro]])</f>
        <v>3</v>
      </c>
    </row>
    <row r="989" spans="1:9" x14ac:dyDescent="0.25">
      <c r="A989" s="33" t="s">
        <v>1946</v>
      </c>
      <c r="B989" s="33" t="s">
        <v>51</v>
      </c>
      <c r="C989" s="34">
        <v>4012052</v>
      </c>
      <c r="D989" s="33" t="s">
        <v>488</v>
      </c>
      <c r="E989" s="33" t="s">
        <v>1760</v>
      </c>
      <c r="F989" s="33" t="s">
        <v>489</v>
      </c>
      <c r="G989" s="33" t="s">
        <v>60</v>
      </c>
      <c r="H989" s="33" t="s">
        <v>490</v>
      </c>
      <c r="I989">
        <f>MONTH(Tabla4[[#This Row],[Fecha de Registro]])</f>
        <v>3</v>
      </c>
    </row>
    <row r="990" spans="1:9" x14ac:dyDescent="0.25">
      <c r="A990" s="33" t="s">
        <v>1946</v>
      </c>
      <c r="B990" s="33" t="s">
        <v>51</v>
      </c>
      <c r="C990" s="34">
        <v>4012052</v>
      </c>
      <c r="D990" s="33" t="s">
        <v>488</v>
      </c>
      <c r="E990" s="33" t="s">
        <v>1759</v>
      </c>
      <c r="F990" s="33" t="s">
        <v>489</v>
      </c>
      <c r="G990" s="33" t="s">
        <v>60</v>
      </c>
      <c r="H990" s="33" t="s">
        <v>490</v>
      </c>
      <c r="I990">
        <f>MONTH(Tabla4[[#This Row],[Fecha de Registro]])</f>
        <v>3</v>
      </c>
    </row>
    <row r="991" spans="1:9" x14ac:dyDescent="0.25">
      <c r="A991" s="33" t="s">
        <v>1946</v>
      </c>
      <c r="B991" s="33" t="s">
        <v>51</v>
      </c>
      <c r="C991" s="34">
        <v>4012052</v>
      </c>
      <c r="D991" s="33" t="s">
        <v>488</v>
      </c>
      <c r="E991" s="33" t="s">
        <v>1758</v>
      </c>
      <c r="F991" s="33" t="s">
        <v>489</v>
      </c>
      <c r="G991" s="33" t="s">
        <v>60</v>
      </c>
      <c r="H991" s="33" t="s">
        <v>490</v>
      </c>
      <c r="I991">
        <f>MONTH(Tabla4[[#This Row],[Fecha de Registro]])</f>
        <v>3</v>
      </c>
    </row>
    <row r="992" spans="1:9" x14ac:dyDescent="0.25">
      <c r="A992" s="33" t="s">
        <v>1946</v>
      </c>
      <c r="B992" s="33" t="s">
        <v>51</v>
      </c>
      <c r="C992" s="34">
        <v>4012052</v>
      </c>
      <c r="D992" s="33" t="s">
        <v>488</v>
      </c>
      <c r="E992" s="33" t="s">
        <v>1757</v>
      </c>
      <c r="F992" s="33" t="s">
        <v>489</v>
      </c>
      <c r="G992" s="33" t="s">
        <v>60</v>
      </c>
      <c r="H992" s="33" t="s">
        <v>490</v>
      </c>
      <c r="I992">
        <f>MONTH(Tabla4[[#This Row],[Fecha de Registro]])</f>
        <v>3</v>
      </c>
    </row>
    <row r="993" spans="1:9" x14ac:dyDescent="0.25">
      <c r="A993" s="33" t="s">
        <v>1946</v>
      </c>
      <c r="B993" s="33" t="s">
        <v>51</v>
      </c>
      <c r="C993" s="34">
        <v>4012052</v>
      </c>
      <c r="D993" s="33" t="s">
        <v>488</v>
      </c>
      <c r="E993" s="33" t="s">
        <v>1756</v>
      </c>
      <c r="F993" s="33" t="s">
        <v>489</v>
      </c>
      <c r="G993" s="33" t="s">
        <v>60</v>
      </c>
      <c r="H993" s="33" t="s">
        <v>490</v>
      </c>
      <c r="I993">
        <f>MONTH(Tabla4[[#This Row],[Fecha de Registro]])</f>
        <v>3</v>
      </c>
    </row>
    <row r="994" spans="1:9" x14ac:dyDescent="0.25">
      <c r="A994" s="33" t="s">
        <v>1946</v>
      </c>
      <c r="B994" s="33" t="s">
        <v>51</v>
      </c>
      <c r="C994" s="34">
        <v>4012052</v>
      </c>
      <c r="D994" s="33" t="s">
        <v>488</v>
      </c>
      <c r="E994" s="33" t="s">
        <v>1755</v>
      </c>
      <c r="F994" s="33" t="s">
        <v>489</v>
      </c>
      <c r="G994" s="33" t="s">
        <v>60</v>
      </c>
      <c r="H994" s="33" t="s">
        <v>490</v>
      </c>
      <c r="I994">
        <f>MONTH(Tabla4[[#This Row],[Fecha de Registro]])</f>
        <v>3</v>
      </c>
    </row>
    <row r="995" spans="1:9" x14ac:dyDescent="0.25">
      <c r="A995" s="33" t="s">
        <v>1946</v>
      </c>
      <c r="B995" s="33" t="s">
        <v>51</v>
      </c>
      <c r="C995" s="34">
        <v>4012052</v>
      </c>
      <c r="D995" s="33" t="s">
        <v>488</v>
      </c>
      <c r="E995" s="33" t="s">
        <v>1754</v>
      </c>
      <c r="F995" s="33" t="s">
        <v>489</v>
      </c>
      <c r="G995" s="33" t="s">
        <v>60</v>
      </c>
      <c r="H995" s="33" t="s">
        <v>490</v>
      </c>
      <c r="I995">
        <f>MONTH(Tabla4[[#This Row],[Fecha de Registro]])</f>
        <v>3</v>
      </c>
    </row>
    <row r="996" spans="1:9" x14ac:dyDescent="0.25">
      <c r="A996" s="33" t="s">
        <v>1946</v>
      </c>
      <c r="B996" s="33" t="s">
        <v>51</v>
      </c>
      <c r="C996" s="34">
        <v>4012052</v>
      </c>
      <c r="D996" s="33" t="s">
        <v>488</v>
      </c>
      <c r="E996" s="33" t="s">
        <v>1753</v>
      </c>
      <c r="F996" s="33" t="s">
        <v>489</v>
      </c>
      <c r="G996" s="33" t="s">
        <v>60</v>
      </c>
      <c r="H996" s="33" t="s">
        <v>490</v>
      </c>
      <c r="I996">
        <f>MONTH(Tabla4[[#This Row],[Fecha de Registro]])</f>
        <v>3</v>
      </c>
    </row>
    <row r="997" spans="1:9" x14ac:dyDescent="0.25">
      <c r="A997" s="33" t="s">
        <v>1946</v>
      </c>
      <c r="B997" s="33" t="s">
        <v>51</v>
      </c>
      <c r="C997" s="34">
        <v>4012052</v>
      </c>
      <c r="D997" s="33" t="s">
        <v>488</v>
      </c>
      <c r="E997" s="33" t="s">
        <v>1752</v>
      </c>
      <c r="F997" s="33" t="s">
        <v>489</v>
      </c>
      <c r="G997" s="33" t="s">
        <v>60</v>
      </c>
      <c r="H997" s="33" t="s">
        <v>490</v>
      </c>
      <c r="I997">
        <f>MONTH(Tabla4[[#This Row],[Fecha de Registro]])</f>
        <v>3</v>
      </c>
    </row>
    <row r="998" spans="1:9" x14ac:dyDescent="0.25">
      <c r="A998" s="33" t="s">
        <v>1946</v>
      </c>
      <c r="B998" s="33" t="s">
        <v>51</v>
      </c>
      <c r="C998" s="34">
        <v>4012052</v>
      </c>
      <c r="D998" s="33" t="s">
        <v>488</v>
      </c>
      <c r="E998" s="33" t="s">
        <v>1751</v>
      </c>
      <c r="F998" s="33" t="s">
        <v>489</v>
      </c>
      <c r="G998" s="33" t="s">
        <v>60</v>
      </c>
      <c r="H998" s="33" t="s">
        <v>490</v>
      </c>
      <c r="I998">
        <f>MONTH(Tabla4[[#This Row],[Fecha de Registro]])</f>
        <v>3</v>
      </c>
    </row>
    <row r="999" spans="1:9" x14ac:dyDescent="0.25">
      <c r="A999" s="33" t="s">
        <v>1946</v>
      </c>
      <c r="B999" s="33" t="s">
        <v>51</v>
      </c>
      <c r="C999" s="34">
        <v>4012052</v>
      </c>
      <c r="D999" s="33" t="s">
        <v>488</v>
      </c>
      <c r="E999" s="33" t="s">
        <v>1750</v>
      </c>
      <c r="F999" s="33" t="s">
        <v>489</v>
      </c>
      <c r="G999" s="33" t="s">
        <v>60</v>
      </c>
      <c r="H999" s="33" t="s">
        <v>490</v>
      </c>
      <c r="I999">
        <f>MONTH(Tabla4[[#This Row],[Fecha de Registro]])</f>
        <v>3</v>
      </c>
    </row>
    <row r="1000" spans="1:9" x14ac:dyDescent="0.25">
      <c r="A1000" s="33" t="s">
        <v>1946</v>
      </c>
      <c r="B1000" s="33" t="s">
        <v>51</v>
      </c>
      <c r="C1000" s="34">
        <v>4012052</v>
      </c>
      <c r="D1000" s="33" t="s">
        <v>488</v>
      </c>
      <c r="E1000" s="33" t="s">
        <v>1749</v>
      </c>
      <c r="F1000" s="33" t="s">
        <v>489</v>
      </c>
      <c r="G1000" s="33" t="s">
        <v>60</v>
      </c>
      <c r="H1000" s="33" t="s">
        <v>490</v>
      </c>
      <c r="I1000">
        <f>MONTH(Tabla4[[#This Row],[Fecha de Registro]])</f>
        <v>3</v>
      </c>
    </row>
    <row r="1001" spans="1:9" x14ac:dyDescent="0.25">
      <c r="A1001" s="33" t="s">
        <v>1946</v>
      </c>
      <c r="B1001" s="33" t="s">
        <v>51</v>
      </c>
      <c r="C1001" s="34">
        <v>4012052</v>
      </c>
      <c r="D1001" s="33" t="s">
        <v>488</v>
      </c>
      <c r="E1001" s="33" t="s">
        <v>1748</v>
      </c>
      <c r="F1001" s="33" t="s">
        <v>489</v>
      </c>
      <c r="G1001" s="33" t="s">
        <v>60</v>
      </c>
      <c r="H1001" s="33" t="s">
        <v>490</v>
      </c>
      <c r="I1001">
        <f>MONTH(Tabla4[[#This Row],[Fecha de Registro]])</f>
        <v>3</v>
      </c>
    </row>
    <row r="1002" spans="1:9" x14ac:dyDescent="0.25">
      <c r="A1002" s="33" t="s">
        <v>1946</v>
      </c>
      <c r="B1002" s="33" t="s">
        <v>51</v>
      </c>
      <c r="C1002" s="34">
        <v>4012052</v>
      </c>
      <c r="D1002" s="33" t="s">
        <v>488</v>
      </c>
      <c r="E1002" s="33" t="s">
        <v>1747</v>
      </c>
      <c r="F1002" s="33" t="s">
        <v>489</v>
      </c>
      <c r="G1002" s="33" t="s">
        <v>60</v>
      </c>
      <c r="H1002" s="33" t="s">
        <v>490</v>
      </c>
      <c r="I1002">
        <f>MONTH(Tabla4[[#This Row],[Fecha de Registro]])</f>
        <v>3</v>
      </c>
    </row>
    <row r="1003" spans="1:9" x14ac:dyDescent="0.25">
      <c r="A1003" s="33" t="s">
        <v>1946</v>
      </c>
      <c r="B1003" s="33" t="s">
        <v>51</v>
      </c>
      <c r="C1003" s="34">
        <v>4012052</v>
      </c>
      <c r="D1003" s="33" t="s">
        <v>488</v>
      </c>
      <c r="E1003" s="33" t="s">
        <v>1746</v>
      </c>
      <c r="F1003" s="33" t="s">
        <v>489</v>
      </c>
      <c r="G1003" s="33" t="s">
        <v>60</v>
      </c>
      <c r="H1003" s="33" t="s">
        <v>490</v>
      </c>
      <c r="I1003">
        <f>MONTH(Tabla4[[#This Row],[Fecha de Registro]])</f>
        <v>3</v>
      </c>
    </row>
    <row r="1004" spans="1:9" x14ac:dyDescent="0.25">
      <c r="A1004" s="33" t="s">
        <v>1946</v>
      </c>
      <c r="B1004" s="33" t="s">
        <v>51</v>
      </c>
      <c r="C1004" s="34">
        <v>4012052</v>
      </c>
      <c r="D1004" s="33" t="s">
        <v>488</v>
      </c>
      <c r="E1004" s="33" t="s">
        <v>1745</v>
      </c>
      <c r="F1004" s="33" t="s">
        <v>489</v>
      </c>
      <c r="G1004" s="33" t="s">
        <v>60</v>
      </c>
      <c r="H1004" s="33" t="s">
        <v>490</v>
      </c>
      <c r="I1004">
        <f>MONTH(Tabla4[[#This Row],[Fecha de Registro]])</f>
        <v>3</v>
      </c>
    </row>
    <row r="1005" spans="1:9" x14ac:dyDescent="0.25">
      <c r="A1005" s="33" t="s">
        <v>1946</v>
      </c>
      <c r="B1005" s="33" t="s">
        <v>51</v>
      </c>
      <c r="C1005" s="34">
        <v>4012052</v>
      </c>
      <c r="D1005" s="33" t="s">
        <v>488</v>
      </c>
      <c r="E1005" s="33" t="s">
        <v>1744</v>
      </c>
      <c r="F1005" s="33" t="s">
        <v>489</v>
      </c>
      <c r="G1005" s="33" t="s">
        <v>60</v>
      </c>
      <c r="H1005" s="33" t="s">
        <v>490</v>
      </c>
      <c r="I1005">
        <f>MONTH(Tabla4[[#This Row],[Fecha de Registro]])</f>
        <v>3</v>
      </c>
    </row>
    <row r="1006" spans="1:9" x14ac:dyDescent="0.25">
      <c r="A1006" s="33" t="s">
        <v>1946</v>
      </c>
      <c r="B1006" s="33" t="s">
        <v>51</v>
      </c>
      <c r="C1006" s="34">
        <v>4012052</v>
      </c>
      <c r="D1006" s="33" t="s">
        <v>488</v>
      </c>
      <c r="E1006" s="33" t="s">
        <v>1743</v>
      </c>
      <c r="F1006" s="33" t="s">
        <v>489</v>
      </c>
      <c r="G1006" s="33" t="s">
        <v>60</v>
      </c>
      <c r="H1006" s="33" t="s">
        <v>490</v>
      </c>
      <c r="I1006">
        <f>MONTH(Tabla4[[#This Row],[Fecha de Registro]])</f>
        <v>3</v>
      </c>
    </row>
    <row r="1007" spans="1:9" x14ac:dyDescent="0.25">
      <c r="A1007" s="33" t="s">
        <v>1946</v>
      </c>
      <c r="B1007" s="33" t="s">
        <v>51</v>
      </c>
      <c r="C1007" s="34">
        <v>4012052</v>
      </c>
      <c r="D1007" s="33" t="s">
        <v>488</v>
      </c>
      <c r="E1007" s="33" t="s">
        <v>1742</v>
      </c>
      <c r="F1007" s="33" t="s">
        <v>489</v>
      </c>
      <c r="G1007" s="33" t="s">
        <v>60</v>
      </c>
      <c r="H1007" s="33" t="s">
        <v>490</v>
      </c>
      <c r="I1007">
        <f>MONTH(Tabla4[[#This Row],[Fecha de Registro]])</f>
        <v>3</v>
      </c>
    </row>
    <row r="1008" spans="1:9" x14ac:dyDescent="0.25">
      <c r="A1008" s="33" t="s">
        <v>1946</v>
      </c>
      <c r="B1008" s="33" t="s">
        <v>51</v>
      </c>
      <c r="C1008" s="34">
        <v>4012052</v>
      </c>
      <c r="D1008" s="33" t="s">
        <v>488</v>
      </c>
      <c r="E1008" s="33" t="s">
        <v>1741</v>
      </c>
      <c r="F1008" s="33" t="s">
        <v>489</v>
      </c>
      <c r="G1008" s="33" t="s">
        <v>60</v>
      </c>
      <c r="H1008" s="33" t="s">
        <v>490</v>
      </c>
      <c r="I1008">
        <f>MONTH(Tabla4[[#This Row],[Fecha de Registro]])</f>
        <v>3</v>
      </c>
    </row>
    <row r="1009" spans="1:9" x14ac:dyDescent="0.25">
      <c r="A1009" s="33" t="s">
        <v>1946</v>
      </c>
      <c r="B1009" s="33" t="s">
        <v>51</v>
      </c>
      <c r="C1009" s="34">
        <v>4012052</v>
      </c>
      <c r="D1009" s="33" t="s">
        <v>488</v>
      </c>
      <c r="E1009" s="33" t="s">
        <v>1740</v>
      </c>
      <c r="F1009" s="33" t="s">
        <v>489</v>
      </c>
      <c r="G1009" s="33" t="s">
        <v>60</v>
      </c>
      <c r="H1009" s="33" t="s">
        <v>490</v>
      </c>
      <c r="I1009">
        <f>MONTH(Tabla4[[#This Row],[Fecha de Registro]])</f>
        <v>3</v>
      </c>
    </row>
    <row r="1010" spans="1:9" x14ac:dyDescent="0.25">
      <c r="A1010" s="33" t="s">
        <v>1946</v>
      </c>
      <c r="B1010" s="33" t="s">
        <v>51</v>
      </c>
      <c r="C1010" s="34">
        <v>4012052</v>
      </c>
      <c r="D1010" s="33" t="s">
        <v>488</v>
      </c>
      <c r="E1010" s="33" t="s">
        <v>1739</v>
      </c>
      <c r="F1010" s="33" t="s">
        <v>489</v>
      </c>
      <c r="G1010" s="33" t="s">
        <v>60</v>
      </c>
      <c r="H1010" s="33" t="s">
        <v>490</v>
      </c>
      <c r="I1010">
        <f>MONTH(Tabla4[[#This Row],[Fecha de Registro]])</f>
        <v>3</v>
      </c>
    </row>
    <row r="1011" spans="1:9" x14ac:dyDescent="0.25">
      <c r="A1011" s="33" t="s">
        <v>1946</v>
      </c>
      <c r="B1011" s="33" t="s">
        <v>51</v>
      </c>
      <c r="C1011" s="34">
        <v>4012052</v>
      </c>
      <c r="D1011" s="33" t="s">
        <v>488</v>
      </c>
      <c r="E1011" s="33" t="s">
        <v>1738</v>
      </c>
      <c r="F1011" s="33" t="s">
        <v>489</v>
      </c>
      <c r="G1011" s="33" t="s">
        <v>60</v>
      </c>
      <c r="H1011" s="33" t="s">
        <v>490</v>
      </c>
      <c r="I1011">
        <f>MONTH(Tabla4[[#This Row],[Fecha de Registro]])</f>
        <v>3</v>
      </c>
    </row>
    <row r="1012" spans="1:9" x14ac:dyDescent="0.25">
      <c r="A1012" s="33" t="s">
        <v>1946</v>
      </c>
      <c r="B1012" s="33" t="s">
        <v>51</v>
      </c>
      <c r="C1012" s="34">
        <v>4012052</v>
      </c>
      <c r="D1012" s="33" t="s">
        <v>488</v>
      </c>
      <c r="E1012" s="33" t="s">
        <v>1737</v>
      </c>
      <c r="F1012" s="33" t="s">
        <v>489</v>
      </c>
      <c r="G1012" s="33" t="s">
        <v>60</v>
      </c>
      <c r="H1012" s="33" t="s">
        <v>490</v>
      </c>
      <c r="I1012">
        <f>MONTH(Tabla4[[#This Row],[Fecha de Registro]])</f>
        <v>3</v>
      </c>
    </row>
    <row r="1013" spans="1:9" x14ac:dyDescent="0.25">
      <c r="A1013" s="33" t="s">
        <v>1946</v>
      </c>
      <c r="B1013" s="33" t="s">
        <v>51</v>
      </c>
      <c r="C1013" s="34">
        <v>4012052</v>
      </c>
      <c r="D1013" s="33" t="s">
        <v>488</v>
      </c>
      <c r="E1013" s="33" t="s">
        <v>1736</v>
      </c>
      <c r="F1013" s="33" t="s">
        <v>489</v>
      </c>
      <c r="G1013" s="33" t="s">
        <v>60</v>
      </c>
      <c r="H1013" s="33" t="s">
        <v>490</v>
      </c>
      <c r="I1013">
        <f>MONTH(Tabla4[[#This Row],[Fecha de Registro]])</f>
        <v>3</v>
      </c>
    </row>
    <row r="1014" spans="1:9" x14ac:dyDescent="0.25">
      <c r="A1014" s="33" t="s">
        <v>1946</v>
      </c>
      <c r="B1014" s="33" t="s">
        <v>51</v>
      </c>
      <c r="C1014" s="34">
        <v>4012052</v>
      </c>
      <c r="D1014" s="33" t="s">
        <v>488</v>
      </c>
      <c r="E1014" s="33" t="s">
        <v>1735</v>
      </c>
      <c r="F1014" s="33" t="s">
        <v>489</v>
      </c>
      <c r="G1014" s="33" t="s">
        <v>60</v>
      </c>
      <c r="H1014" s="33" t="s">
        <v>490</v>
      </c>
      <c r="I1014">
        <f>MONTH(Tabla4[[#This Row],[Fecha de Registro]])</f>
        <v>3</v>
      </c>
    </row>
    <row r="1015" spans="1:9" x14ac:dyDescent="0.25">
      <c r="A1015" s="33" t="s">
        <v>1946</v>
      </c>
      <c r="B1015" s="33" t="s">
        <v>51</v>
      </c>
      <c r="C1015" s="34">
        <v>4012052</v>
      </c>
      <c r="D1015" s="33" t="s">
        <v>488</v>
      </c>
      <c r="E1015" s="33" t="s">
        <v>1734</v>
      </c>
      <c r="F1015" s="33" t="s">
        <v>489</v>
      </c>
      <c r="G1015" s="33" t="s">
        <v>60</v>
      </c>
      <c r="H1015" s="33" t="s">
        <v>490</v>
      </c>
      <c r="I1015">
        <f>MONTH(Tabla4[[#This Row],[Fecha de Registro]])</f>
        <v>3</v>
      </c>
    </row>
    <row r="1016" spans="1:9" x14ac:dyDescent="0.25">
      <c r="A1016" s="33" t="s">
        <v>1946</v>
      </c>
      <c r="B1016" s="33" t="s">
        <v>51</v>
      </c>
      <c r="C1016" s="34">
        <v>4012052</v>
      </c>
      <c r="D1016" s="33" t="s">
        <v>488</v>
      </c>
      <c r="E1016" s="33" t="s">
        <v>1733</v>
      </c>
      <c r="F1016" s="33" t="s">
        <v>489</v>
      </c>
      <c r="G1016" s="33" t="s">
        <v>60</v>
      </c>
      <c r="H1016" s="33" t="s">
        <v>490</v>
      </c>
      <c r="I1016">
        <f>MONTH(Tabla4[[#This Row],[Fecha de Registro]])</f>
        <v>3</v>
      </c>
    </row>
    <row r="1017" spans="1:9" x14ac:dyDescent="0.25">
      <c r="A1017" s="33" t="s">
        <v>1946</v>
      </c>
      <c r="B1017" s="33" t="s">
        <v>51</v>
      </c>
      <c r="C1017" s="34">
        <v>4012052</v>
      </c>
      <c r="D1017" s="33" t="s">
        <v>488</v>
      </c>
      <c r="E1017" s="33" t="s">
        <v>1732</v>
      </c>
      <c r="F1017" s="33" t="s">
        <v>489</v>
      </c>
      <c r="G1017" s="33" t="s">
        <v>60</v>
      </c>
      <c r="H1017" s="33" t="s">
        <v>490</v>
      </c>
      <c r="I1017">
        <f>MONTH(Tabla4[[#This Row],[Fecha de Registro]])</f>
        <v>3</v>
      </c>
    </row>
    <row r="1018" spans="1:9" x14ac:dyDescent="0.25">
      <c r="A1018" s="33" t="s">
        <v>1946</v>
      </c>
      <c r="B1018" s="33" t="s">
        <v>51</v>
      </c>
      <c r="C1018" s="34">
        <v>4012052</v>
      </c>
      <c r="D1018" s="33" t="s">
        <v>488</v>
      </c>
      <c r="E1018" s="33" t="s">
        <v>1731</v>
      </c>
      <c r="F1018" s="33" t="s">
        <v>489</v>
      </c>
      <c r="G1018" s="33" t="s">
        <v>60</v>
      </c>
      <c r="H1018" s="33" t="s">
        <v>490</v>
      </c>
      <c r="I1018">
        <f>MONTH(Tabla4[[#This Row],[Fecha de Registro]])</f>
        <v>3</v>
      </c>
    </row>
    <row r="1019" spans="1:9" x14ac:dyDescent="0.25">
      <c r="A1019" s="33" t="s">
        <v>1946</v>
      </c>
      <c r="B1019" s="33" t="s">
        <v>51</v>
      </c>
      <c r="C1019" s="34">
        <v>4012052</v>
      </c>
      <c r="D1019" s="33" t="s">
        <v>488</v>
      </c>
      <c r="E1019" s="33" t="s">
        <v>1730</v>
      </c>
      <c r="F1019" s="33" t="s">
        <v>489</v>
      </c>
      <c r="G1019" s="33" t="s">
        <v>60</v>
      </c>
      <c r="H1019" s="33" t="s">
        <v>490</v>
      </c>
      <c r="I1019">
        <f>MONTH(Tabla4[[#This Row],[Fecha de Registro]])</f>
        <v>3</v>
      </c>
    </row>
    <row r="1020" spans="1:9" x14ac:dyDescent="0.25">
      <c r="A1020" s="33" t="s">
        <v>1946</v>
      </c>
      <c r="B1020" s="33" t="s">
        <v>51</v>
      </c>
      <c r="C1020" s="34">
        <v>4012052</v>
      </c>
      <c r="D1020" s="33" t="s">
        <v>488</v>
      </c>
      <c r="E1020" s="33" t="s">
        <v>1729</v>
      </c>
      <c r="F1020" s="33" t="s">
        <v>489</v>
      </c>
      <c r="G1020" s="33" t="s">
        <v>60</v>
      </c>
      <c r="H1020" s="33" t="s">
        <v>490</v>
      </c>
      <c r="I1020">
        <f>MONTH(Tabla4[[#This Row],[Fecha de Registro]])</f>
        <v>3</v>
      </c>
    </row>
    <row r="1021" spans="1:9" x14ac:dyDescent="0.25">
      <c r="A1021" s="33" t="s">
        <v>1946</v>
      </c>
      <c r="B1021" s="33" t="s">
        <v>51</v>
      </c>
      <c r="C1021" s="34">
        <v>4012052</v>
      </c>
      <c r="D1021" s="33" t="s">
        <v>488</v>
      </c>
      <c r="E1021" s="33" t="s">
        <v>1728</v>
      </c>
      <c r="F1021" s="33" t="s">
        <v>489</v>
      </c>
      <c r="G1021" s="33" t="s">
        <v>60</v>
      </c>
      <c r="H1021" s="33" t="s">
        <v>490</v>
      </c>
      <c r="I1021">
        <f>MONTH(Tabla4[[#This Row],[Fecha de Registro]])</f>
        <v>3</v>
      </c>
    </row>
    <row r="1022" spans="1:9" x14ac:dyDescent="0.25">
      <c r="A1022" s="33" t="s">
        <v>1946</v>
      </c>
      <c r="B1022" s="33" t="s">
        <v>51</v>
      </c>
      <c r="C1022" s="34">
        <v>4012052</v>
      </c>
      <c r="D1022" s="33" t="s">
        <v>488</v>
      </c>
      <c r="E1022" s="33" t="s">
        <v>1727</v>
      </c>
      <c r="F1022" s="33" t="s">
        <v>489</v>
      </c>
      <c r="G1022" s="33" t="s">
        <v>60</v>
      </c>
      <c r="H1022" s="33" t="s">
        <v>490</v>
      </c>
      <c r="I1022">
        <f>MONTH(Tabla4[[#This Row],[Fecha de Registro]])</f>
        <v>3</v>
      </c>
    </row>
    <row r="1023" spans="1:9" x14ac:dyDescent="0.25">
      <c r="A1023" s="33" t="s">
        <v>1946</v>
      </c>
      <c r="B1023" s="33" t="s">
        <v>51</v>
      </c>
      <c r="C1023" s="34">
        <v>4012052</v>
      </c>
      <c r="D1023" s="33" t="s">
        <v>488</v>
      </c>
      <c r="E1023" s="33" t="s">
        <v>1726</v>
      </c>
      <c r="F1023" s="33" t="s">
        <v>491</v>
      </c>
      <c r="G1023" s="33" t="s">
        <v>72</v>
      </c>
      <c r="H1023" s="33" t="s">
        <v>490</v>
      </c>
      <c r="I1023">
        <f>MONTH(Tabla4[[#This Row],[Fecha de Registro]])</f>
        <v>3</v>
      </c>
    </row>
    <row r="1024" spans="1:9" x14ac:dyDescent="0.25">
      <c r="A1024" s="33" t="s">
        <v>1947</v>
      </c>
      <c r="B1024" s="33" t="s">
        <v>51</v>
      </c>
      <c r="C1024" s="34">
        <v>4055734</v>
      </c>
      <c r="D1024" s="33" t="s">
        <v>488</v>
      </c>
      <c r="E1024" s="33" t="s">
        <v>1827</v>
      </c>
      <c r="F1024" s="33" t="s">
        <v>489</v>
      </c>
      <c r="G1024" s="33" t="s">
        <v>60</v>
      </c>
      <c r="H1024" s="33" t="s">
        <v>490</v>
      </c>
      <c r="I1024">
        <f>MONTH(Tabla4[[#This Row],[Fecha de Registro]])</f>
        <v>3</v>
      </c>
    </row>
    <row r="1025" spans="1:9" x14ac:dyDescent="0.25">
      <c r="A1025" s="33" t="s">
        <v>1947</v>
      </c>
      <c r="B1025" s="33" t="s">
        <v>51</v>
      </c>
      <c r="C1025" s="34">
        <v>4055734</v>
      </c>
      <c r="D1025" s="33" t="s">
        <v>488</v>
      </c>
      <c r="E1025" s="33" t="s">
        <v>1826</v>
      </c>
      <c r="F1025" s="33" t="s">
        <v>489</v>
      </c>
      <c r="G1025" s="33" t="s">
        <v>60</v>
      </c>
      <c r="H1025" s="33" t="s">
        <v>490</v>
      </c>
      <c r="I1025">
        <f>MONTH(Tabla4[[#This Row],[Fecha de Registro]])</f>
        <v>3</v>
      </c>
    </row>
    <row r="1026" spans="1:9" x14ac:dyDescent="0.25">
      <c r="A1026" s="33" t="s">
        <v>1947</v>
      </c>
      <c r="B1026" s="33" t="s">
        <v>51</v>
      </c>
      <c r="C1026" s="34">
        <v>4055734</v>
      </c>
      <c r="D1026" s="33" t="s">
        <v>488</v>
      </c>
      <c r="E1026" s="33" t="s">
        <v>1825</v>
      </c>
      <c r="F1026" s="33" t="s">
        <v>489</v>
      </c>
      <c r="G1026" s="33" t="s">
        <v>60</v>
      </c>
      <c r="H1026" s="33" t="s">
        <v>490</v>
      </c>
      <c r="I1026">
        <f>MONTH(Tabla4[[#This Row],[Fecha de Registro]])</f>
        <v>3</v>
      </c>
    </row>
    <row r="1027" spans="1:9" x14ac:dyDescent="0.25">
      <c r="A1027" s="33" t="s">
        <v>1947</v>
      </c>
      <c r="B1027" s="33" t="s">
        <v>51</v>
      </c>
      <c r="C1027" s="34">
        <v>4055734</v>
      </c>
      <c r="D1027" s="33" t="s">
        <v>488</v>
      </c>
      <c r="E1027" s="33" t="s">
        <v>1824</v>
      </c>
      <c r="F1027" s="33" t="s">
        <v>489</v>
      </c>
      <c r="G1027" s="33" t="s">
        <v>60</v>
      </c>
      <c r="H1027" s="33" t="s">
        <v>490</v>
      </c>
      <c r="I1027">
        <f>MONTH(Tabla4[[#This Row],[Fecha de Registro]])</f>
        <v>3</v>
      </c>
    </row>
    <row r="1028" spans="1:9" x14ac:dyDescent="0.25">
      <c r="A1028" s="33" t="s">
        <v>1947</v>
      </c>
      <c r="B1028" s="33" t="s">
        <v>51</v>
      </c>
      <c r="C1028" s="34">
        <v>4055734</v>
      </c>
      <c r="D1028" s="33" t="s">
        <v>488</v>
      </c>
      <c r="E1028" s="33" t="s">
        <v>1823</v>
      </c>
      <c r="F1028" s="33" t="s">
        <v>489</v>
      </c>
      <c r="G1028" s="33" t="s">
        <v>60</v>
      </c>
      <c r="H1028" s="33" t="s">
        <v>490</v>
      </c>
      <c r="I1028">
        <f>MONTH(Tabla4[[#This Row],[Fecha de Registro]])</f>
        <v>3</v>
      </c>
    </row>
    <row r="1029" spans="1:9" x14ac:dyDescent="0.25">
      <c r="A1029" s="33" t="s">
        <v>1947</v>
      </c>
      <c r="B1029" s="33" t="s">
        <v>51</v>
      </c>
      <c r="C1029" s="34">
        <v>4055734</v>
      </c>
      <c r="D1029" s="33" t="s">
        <v>488</v>
      </c>
      <c r="E1029" s="33" t="s">
        <v>1822</v>
      </c>
      <c r="F1029" s="33" t="s">
        <v>489</v>
      </c>
      <c r="G1029" s="33" t="s">
        <v>60</v>
      </c>
      <c r="H1029" s="33" t="s">
        <v>490</v>
      </c>
      <c r="I1029">
        <f>MONTH(Tabla4[[#This Row],[Fecha de Registro]])</f>
        <v>3</v>
      </c>
    </row>
    <row r="1030" spans="1:9" x14ac:dyDescent="0.25">
      <c r="A1030" s="33" t="s">
        <v>1947</v>
      </c>
      <c r="B1030" s="33" t="s">
        <v>51</v>
      </c>
      <c r="C1030" s="34">
        <v>4055734</v>
      </c>
      <c r="D1030" s="33" t="s">
        <v>488</v>
      </c>
      <c r="E1030" s="33" t="s">
        <v>1821</v>
      </c>
      <c r="F1030" s="33" t="s">
        <v>489</v>
      </c>
      <c r="G1030" s="33" t="s">
        <v>60</v>
      </c>
      <c r="H1030" s="33" t="s">
        <v>490</v>
      </c>
      <c r="I1030">
        <f>MONTH(Tabla4[[#This Row],[Fecha de Registro]])</f>
        <v>3</v>
      </c>
    </row>
    <row r="1031" spans="1:9" x14ac:dyDescent="0.25">
      <c r="A1031" s="33" t="s">
        <v>1947</v>
      </c>
      <c r="B1031" s="33" t="s">
        <v>51</v>
      </c>
      <c r="C1031" s="34">
        <v>4055734</v>
      </c>
      <c r="D1031" s="33" t="s">
        <v>488</v>
      </c>
      <c r="E1031" s="33" t="s">
        <v>1820</v>
      </c>
      <c r="F1031" s="33" t="s">
        <v>489</v>
      </c>
      <c r="G1031" s="33" t="s">
        <v>60</v>
      </c>
      <c r="H1031" s="33" t="s">
        <v>490</v>
      </c>
      <c r="I1031">
        <f>MONTH(Tabla4[[#This Row],[Fecha de Registro]])</f>
        <v>3</v>
      </c>
    </row>
    <row r="1032" spans="1:9" x14ac:dyDescent="0.25">
      <c r="A1032" s="33" t="s">
        <v>1947</v>
      </c>
      <c r="B1032" s="33" t="s">
        <v>51</v>
      </c>
      <c r="C1032" s="34">
        <v>4055734</v>
      </c>
      <c r="D1032" s="33" t="s">
        <v>488</v>
      </c>
      <c r="E1032" s="33" t="s">
        <v>1819</v>
      </c>
      <c r="F1032" s="33" t="s">
        <v>489</v>
      </c>
      <c r="G1032" s="33" t="s">
        <v>60</v>
      </c>
      <c r="H1032" s="33" t="s">
        <v>490</v>
      </c>
      <c r="I1032">
        <f>MONTH(Tabla4[[#This Row],[Fecha de Registro]])</f>
        <v>3</v>
      </c>
    </row>
    <row r="1033" spans="1:9" x14ac:dyDescent="0.25">
      <c r="A1033" s="33" t="s">
        <v>1947</v>
      </c>
      <c r="B1033" s="33" t="s">
        <v>51</v>
      </c>
      <c r="C1033" s="34">
        <v>4055734</v>
      </c>
      <c r="D1033" s="33" t="s">
        <v>488</v>
      </c>
      <c r="E1033" s="33" t="s">
        <v>1818</v>
      </c>
      <c r="F1033" s="33" t="s">
        <v>489</v>
      </c>
      <c r="G1033" s="33" t="s">
        <v>60</v>
      </c>
      <c r="H1033" s="33" t="s">
        <v>490</v>
      </c>
      <c r="I1033">
        <f>MONTH(Tabla4[[#This Row],[Fecha de Registro]])</f>
        <v>3</v>
      </c>
    </row>
    <row r="1034" spans="1:9" x14ac:dyDescent="0.25">
      <c r="A1034" s="33" t="s">
        <v>1947</v>
      </c>
      <c r="B1034" s="33" t="s">
        <v>51</v>
      </c>
      <c r="C1034" s="34">
        <v>4055734</v>
      </c>
      <c r="D1034" s="33" t="s">
        <v>488</v>
      </c>
      <c r="E1034" s="33" t="s">
        <v>1817</v>
      </c>
      <c r="F1034" s="33" t="s">
        <v>489</v>
      </c>
      <c r="G1034" s="33" t="s">
        <v>60</v>
      </c>
      <c r="H1034" s="33" t="s">
        <v>490</v>
      </c>
      <c r="I1034">
        <f>MONTH(Tabla4[[#This Row],[Fecha de Registro]])</f>
        <v>3</v>
      </c>
    </row>
    <row r="1035" spans="1:9" x14ac:dyDescent="0.25">
      <c r="A1035" s="33" t="s">
        <v>1947</v>
      </c>
      <c r="B1035" s="33" t="s">
        <v>51</v>
      </c>
      <c r="C1035" s="34">
        <v>4055734</v>
      </c>
      <c r="D1035" s="33" t="s">
        <v>488</v>
      </c>
      <c r="E1035" s="33" t="s">
        <v>1816</v>
      </c>
      <c r="F1035" s="33" t="s">
        <v>489</v>
      </c>
      <c r="G1035" s="33" t="s">
        <v>60</v>
      </c>
      <c r="H1035" s="33" t="s">
        <v>490</v>
      </c>
      <c r="I1035">
        <f>MONTH(Tabla4[[#This Row],[Fecha de Registro]])</f>
        <v>3</v>
      </c>
    </row>
    <row r="1036" spans="1:9" x14ac:dyDescent="0.25">
      <c r="A1036" s="33" t="s">
        <v>1947</v>
      </c>
      <c r="B1036" s="33" t="s">
        <v>51</v>
      </c>
      <c r="C1036" s="34">
        <v>4055734</v>
      </c>
      <c r="D1036" s="33" t="s">
        <v>488</v>
      </c>
      <c r="E1036" s="33" t="s">
        <v>1815</v>
      </c>
      <c r="F1036" s="33" t="s">
        <v>489</v>
      </c>
      <c r="G1036" s="33" t="s">
        <v>60</v>
      </c>
      <c r="H1036" s="33" t="s">
        <v>490</v>
      </c>
      <c r="I1036">
        <f>MONTH(Tabla4[[#This Row],[Fecha de Registro]])</f>
        <v>3</v>
      </c>
    </row>
    <row r="1037" spans="1:9" x14ac:dyDescent="0.25">
      <c r="A1037" s="33" t="s">
        <v>1947</v>
      </c>
      <c r="B1037" s="33" t="s">
        <v>51</v>
      </c>
      <c r="C1037" s="34">
        <v>4055734</v>
      </c>
      <c r="D1037" s="33" t="s">
        <v>488</v>
      </c>
      <c r="E1037" s="33" t="s">
        <v>1814</v>
      </c>
      <c r="F1037" s="33" t="s">
        <v>489</v>
      </c>
      <c r="G1037" s="33" t="s">
        <v>60</v>
      </c>
      <c r="H1037" s="33" t="s">
        <v>490</v>
      </c>
      <c r="I1037">
        <f>MONTH(Tabla4[[#This Row],[Fecha de Registro]])</f>
        <v>3</v>
      </c>
    </row>
    <row r="1038" spans="1:9" x14ac:dyDescent="0.25">
      <c r="A1038" s="33" t="s">
        <v>1947</v>
      </c>
      <c r="B1038" s="33" t="s">
        <v>51</v>
      </c>
      <c r="C1038" s="34">
        <v>4055734</v>
      </c>
      <c r="D1038" s="33" t="s">
        <v>488</v>
      </c>
      <c r="E1038" s="33" t="s">
        <v>1813</v>
      </c>
      <c r="F1038" s="33" t="s">
        <v>489</v>
      </c>
      <c r="G1038" s="33" t="s">
        <v>60</v>
      </c>
      <c r="H1038" s="33" t="s">
        <v>490</v>
      </c>
      <c r="I1038">
        <f>MONTH(Tabla4[[#This Row],[Fecha de Registro]])</f>
        <v>3</v>
      </c>
    </row>
    <row r="1039" spans="1:9" x14ac:dyDescent="0.25">
      <c r="A1039" s="33" t="s">
        <v>1947</v>
      </c>
      <c r="B1039" s="33" t="s">
        <v>51</v>
      </c>
      <c r="C1039" s="34">
        <v>4055734</v>
      </c>
      <c r="D1039" s="33" t="s">
        <v>488</v>
      </c>
      <c r="E1039" s="33" t="s">
        <v>1812</v>
      </c>
      <c r="F1039" s="33" t="s">
        <v>489</v>
      </c>
      <c r="G1039" s="33" t="s">
        <v>60</v>
      </c>
      <c r="H1039" s="33" t="s">
        <v>490</v>
      </c>
      <c r="I1039">
        <f>MONTH(Tabla4[[#This Row],[Fecha de Registro]])</f>
        <v>3</v>
      </c>
    </row>
    <row r="1040" spans="1:9" x14ac:dyDescent="0.25">
      <c r="A1040" s="33" t="s">
        <v>1947</v>
      </c>
      <c r="B1040" s="33" t="s">
        <v>51</v>
      </c>
      <c r="C1040" s="34">
        <v>4055734</v>
      </c>
      <c r="D1040" s="33" t="s">
        <v>488</v>
      </c>
      <c r="E1040" s="33" t="s">
        <v>1811</v>
      </c>
      <c r="F1040" s="33" t="s">
        <v>489</v>
      </c>
      <c r="G1040" s="33" t="s">
        <v>60</v>
      </c>
      <c r="H1040" s="33" t="s">
        <v>490</v>
      </c>
      <c r="I1040">
        <f>MONTH(Tabla4[[#This Row],[Fecha de Registro]])</f>
        <v>3</v>
      </c>
    </row>
    <row r="1041" spans="1:9" x14ac:dyDescent="0.25">
      <c r="A1041" s="33" t="s">
        <v>1947</v>
      </c>
      <c r="B1041" s="33" t="s">
        <v>51</v>
      </c>
      <c r="C1041" s="34">
        <v>4055734</v>
      </c>
      <c r="D1041" s="33" t="s">
        <v>488</v>
      </c>
      <c r="E1041" s="33" t="s">
        <v>1810</v>
      </c>
      <c r="F1041" s="33" t="s">
        <v>489</v>
      </c>
      <c r="G1041" s="33" t="s">
        <v>60</v>
      </c>
      <c r="H1041" s="33" t="s">
        <v>490</v>
      </c>
      <c r="I1041">
        <f>MONTH(Tabla4[[#This Row],[Fecha de Registro]])</f>
        <v>3</v>
      </c>
    </row>
    <row r="1042" spans="1:9" x14ac:dyDescent="0.25">
      <c r="A1042" s="33" t="s">
        <v>1947</v>
      </c>
      <c r="B1042" s="33" t="s">
        <v>51</v>
      </c>
      <c r="C1042" s="34">
        <v>4055734</v>
      </c>
      <c r="D1042" s="33" t="s">
        <v>488</v>
      </c>
      <c r="E1042" s="33" t="s">
        <v>1809</v>
      </c>
      <c r="F1042" s="33" t="s">
        <v>489</v>
      </c>
      <c r="G1042" s="33" t="s">
        <v>60</v>
      </c>
      <c r="H1042" s="33" t="s">
        <v>490</v>
      </c>
      <c r="I1042">
        <f>MONTH(Tabla4[[#This Row],[Fecha de Registro]])</f>
        <v>3</v>
      </c>
    </row>
    <row r="1043" spans="1:9" x14ac:dyDescent="0.25">
      <c r="A1043" s="33" t="s">
        <v>1947</v>
      </c>
      <c r="B1043" s="33" t="s">
        <v>51</v>
      </c>
      <c r="C1043" s="34">
        <v>4055734</v>
      </c>
      <c r="D1043" s="33" t="s">
        <v>488</v>
      </c>
      <c r="E1043" s="33" t="s">
        <v>1808</v>
      </c>
      <c r="F1043" s="33" t="s">
        <v>489</v>
      </c>
      <c r="G1043" s="33" t="s">
        <v>60</v>
      </c>
      <c r="H1043" s="33" t="s">
        <v>490</v>
      </c>
      <c r="I1043">
        <f>MONTH(Tabla4[[#This Row],[Fecha de Registro]])</f>
        <v>3</v>
      </c>
    </row>
    <row r="1044" spans="1:9" x14ac:dyDescent="0.25">
      <c r="A1044" s="33" t="s">
        <v>1947</v>
      </c>
      <c r="B1044" s="33" t="s">
        <v>51</v>
      </c>
      <c r="C1044" s="34">
        <v>4055734</v>
      </c>
      <c r="D1044" s="33" t="s">
        <v>488</v>
      </c>
      <c r="E1044" s="33" t="s">
        <v>1807</v>
      </c>
      <c r="F1044" s="33" t="s">
        <v>489</v>
      </c>
      <c r="G1044" s="33" t="s">
        <v>60</v>
      </c>
      <c r="H1044" s="33" t="s">
        <v>490</v>
      </c>
      <c r="I1044">
        <f>MONTH(Tabla4[[#This Row],[Fecha de Registro]])</f>
        <v>3</v>
      </c>
    </row>
    <row r="1045" spans="1:9" x14ac:dyDescent="0.25">
      <c r="A1045" s="33" t="s">
        <v>1947</v>
      </c>
      <c r="B1045" s="33" t="s">
        <v>51</v>
      </c>
      <c r="C1045" s="34">
        <v>4055734</v>
      </c>
      <c r="D1045" s="33" t="s">
        <v>488</v>
      </c>
      <c r="E1045" s="33" t="s">
        <v>1806</v>
      </c>
      <c r="F1045" s="33" t="s">
        <v>489</v>
      </c>
      <c r="G1045" s="33" t="s">
        <v>60</v>
      </c>
      <c r="H1045" s="33" t="s">
        <v>490</v>
      </c>
      <c r="I1045">
        <f>MONTH(Tabla4[[#This Row],[Fecha de Registro]])</f>
        <v>3</v>
      </c>
    </row>
    <row r="1046" spans="1:9" x14ac:dyDescent="0.25">
      <c r="A1046" s="33" t="s">
        <v>1947</v>
      </c>
      <c r="B1046" s="33" t="s">
        <v>51</v>
      </c>
      <c r="C1046" s="34">
        <v>4055734</v>
      </c>
      <c r="D1046" s="33" t="s">
        <v>488</v>
      </c>
      <c r="E1046" s="33" t="s">
        <v>1805</v>
      </c>
      <c r="F1046" s="33" t="s">
        <v>489</v>
      </c>
      <c r="G1046" s="33" t="s">
        <v>60</v>
      </c>
      <c r="H1046" s="33" t="s">
        <v>490</v>
      </c>
      <c r="I1046">
        <f>MONTH(Tabla4[[#This Row],[Fecha de Registro]])</f>
        <v>3</v>
      </c>
    </row>
    <row r="1047" spans="1:9" x14ac:dyDescent="0.25">
      <c r="A1047" s="33" t="s">
        <v>1947</v>
      </c>
      <c r="B1047" s="33" t="s">
        <v>51</v>
      </c>
      <c r="C1047" s="34">
        <v>4055734</v>
      </c>
      <c r="D1047" s="33" t="s">
        <v>488</v>
      </c>
      <c r="E1047" s="33" t="s">
        <v>1804</v>
      </c>
      <c r="F1047" s="33" t="s">
        <v>489</v>
      </c>
      <c r="G1047" s="33" t="s">
        <v>60</v>
      </c>
      <c r="H1047" s="33" t="s">
        <v>490</v>
      </c>
      <c r="I1047">
        <f>MONTH(Tabla4[[#This Row],[Fecha de Registro]])</f>
        <v>3</v>
      </c>
    </row>
    <row r="1048" spans="1:9" x14ac:dyDescent="0.25">
      <c r="A1048" s="33" t="s">
        <v>1947</v>
      </c>
      <c r="B1048" s="33" t="s">
        <v>51</v>
      </c>
      <c r="C1048" s="34">
        <v>4055734</v>
      </c>
      <c r="D1048" s="33" t="s">
        <v>488</v>
      </c>
      <c r="E1048" s="33" t="s">
        <v>1803</v>
      </c>
      <c r="F1048" s="33" t="s">
        <v>489</v>
      </c>
      <c r="G1048" s="33" t="s">
        <v>60</v>
      </c>
      <c r="H1048" s="33" t="s">
        <v>490</v>
      </c>
      <c r="I1048">
        <f>MONTH(Tabla4[[#This Row],[Fecha de Registro]])</f>
        <v>3</v>
      </c>
    </row>
    <row r="1049" spans="1:9" x14ac:dyDescent="0.25">
      <c r="A1049" s="33" t="s">
        <v>1947</v>
      </c>
      <c r="B1049" s="33" t="s">
        <v>51</v>
      </c>
      <c r="C1049" s="34">
        <v>4055734</v>
      </c>
      <c r="D1049" s="33" t="s">
        <v>488</v>
      </c>
      <c r="E1049" s="33" t="s">
        <v>1802</v>
      </c>
      <c r="F1049" s="33" t="s">
        <v>491</v>
      </c>
      <c r="G1049" s="33" t="s">
        <v>72</v>
      </c>
      <c r="H1049" s="33" t="s">
        <v>490</v>
      </c>
      <c r="I1049">
        <f>MONTH(Tabla4[[#This Row],[Fecha de Registro]])</f>
        <v>3</v>
      </c>
    </row>
    <row r="1050" spans="1:9" x14ac:dyDescent="0.25">
      <c r="A1050" s="33" t="s">
        <v>1948</v>
      </c>
      <c r="B1050" s="33" t="s">
        <v>51</v>
      </c>
      <c r="C1050" s="34">
        <v>4045104</v>
      </c>
      <c r="D1050" s="33" t="s">
        <v>488</v>
      </c>
      <c r="E1050" s="33" t="s">
        <v>1830</v>
      </c>
      <c r="F1050" s="33" t="s">
        <v>489</v>
      </c>
      <c r="G1050" s="33" t="s">
        <v>60</v>
      </c>
      <c r="H1050" s="33" t="s">
        <v>490</v>
      </c>
      <c r="I1050">
        <f>MONTH(Tabla4[[#This Row],[Fecha de Registro]])</f>
        <v>3</v>
      </c>
    </row>
    <row r="1051" spans="1:9" x14ac:dyDescent="0.25">
      <c r="A1051" s="33" t="s">
        <v>1948</v>
      </c>
      <c r="B1051" s="33" t="s">
        <v>51</v>
      </c>
      <c r="C1051" s="34">
        <v>4045104</v>
      </c>
      <c r="D1051" s="33" t="s">
        <v>488</v>
      </c>
      <c r="E1051" s="33" t="s">
        <v>1829</v>
      </c>
      <c r="F1051" s="33" t="s">
        <v>491</v>
      </c>
      <c r="G1051" s="33" t="s">
        <v>72</v>
      </c>
      <c r="H1051" s="33" t="s">
        <v>490</v>
      </c>
      <c r="I1051">
        <f>MONTH(Tabla4[[#This Row],[Fecha de Registro]])</f>
        <v>3</v>
      </c>
    </row>
    <row r="1052" spans="1:9" x14ac:dyDescent="0.25">
      <c r="A1052" s="33" t="s">
        <v>1949</v>
      </c>
      <c r="B1052" s="33" t="s">
        <v>51</v>
      </c>
      <c r="C1052" s="34">
        <v>4051333</v>
      </c>
      <c r="D1052" s="33" t="s">
        <v>488</v>
      </c>
      <c r="E1052" s="33" t="s">
        <v>1838</v>
      </c>
      <c r="F1052" s="33" t="s">
        <v>489</v>
      </c>
      <c r="G1052" s="33" t="s">
        <v>60</v>
      </c>
      <c r="H1052" s="33" t="s">
        <v>490</v>
      </c>
      <c r="I1052">
        <f>MONTH(Tabla4[[#This Row],[Fecha de Registro]])</f>
        <v>3</v>
      </c>
    </row>
    <row r="1053" spans="1:9" x14ac:dyDescent="0.25">
      <c r="A1053" s="33" t="s">
        <v>1949</v>
      </c>
      <c r="B1053" s="33" t="s">
        <v>51</v>
      </c>
      <c r="C1053" s="34">
        <v>4051333</v>
      </c>
      <c r="D1053" s="33" t="s">
        <v>488</v>
      </c>
      <c r="E1053" s="33" t="s">
        <v>1837</v>
      </c>
      <c r="F1053" s="33" t="s">
        <v>489</v>
      </c>
      <c r="G1053" s="33" t="s">
        <v>60</v>
      </c>
      <c r="H1053" s="33" t="s">
        <v>490</v>
      </c>
      <c r="I1053">
        <f>MONTH(Tabla4[[#This Row],[Fecha de Registro]])</f>
        <v>3</v>
      </c>
    </row>
    <row r="1054" spans="1:9" x14ac:dyDescent="0.25">
      <c r="A1054" s="33" t="s">
        <v>1949</v>
      </c>
      <c r="B1054" s="33" t="s">
        <v>51</v>
      </c>
      <c r="C1054" s="34">
        <v>4051333</v>
      </c>
      <c r="D1054" s="33" t="s">
        <v>488</v>
      </c>
      <c r="E1054" s="33" t="s">
        <v>1836</v>
      </c>
      <c r="F1054" s="33" t="s">
        <v>489</v>
      </c>
      <c r="G1054" s="33" t="s">
        <v>60</v>
      </c>
      <c r="H1054" s="33" t="s">
        <v>490</v>
      </c>
      <c r="I1054">
        <f>MONTH(Tabla4[[#This Row],[Fecha de Registro]])</f>
        <v>3</v>
      </c>
    </row>
    <row r="1055" spans="1:9" x14ac:dyDescent="0.25">
      <c r="A1055" s="33" t="s">
        <v>1949</v>
      </c>
      <c r="B1055" s="33" t="s">
        <v>51</v>
      </c>
      <c r="C1055" s="34">
        <v>4051333</v>
      </c>
      <c r="D1055" s="33" t="s">
        <v>488</v>
      </c>
      <c r="E1055" s="33" t="s">
        <v>1835</v>
      </c>
      <c r="F1055" s="33" t="s">
        <v>489</v>
      </c>
      <c r="G1055" s="33" t="s">
        <v>60</v>
      </c>
      <c r="H1055" s="33" t="s">
        <v>490</v>
      </c>
      <c r="I1055">
        <f>MONTH(Tabla4[[#This Row],[Fecha de Registro]])</f>
        <v>3</v>
      </c>
    </row>
    <row r="1056" spans="1:9" x14ac:dyDescent="0.25">
      <c r="A1056" s="33" t="s">
        <v>1949</v>
      </c>
      <c r="B1056" s="33" t="s">
        <v>51</v>
      </c>
      <c r="C1056" s="34">
        <v>4051333</v>
      </c>
      <c r="D1056" s="33" t="s">
        <v>488</v>
      </c>
      <c r="E1056" s="33" t="s">
        <v>1834</v>
      </c>
      <c r="F1056" s="33" t="s">
        <v>489</v>
      </c>
      <c r="G1056" s="33" t="s">
        <v>60</v>
      </c>
      <c r="H1056" s="33" t="s">
        <v>490</v>
      </c>
      <c r="I1056">
        <f>MONTH(Tabla4[[#This Row],[Fecha de Registro]])</f>
        <v>3</v>
      </c>
    </row>
    <row r="1057" spans="1:9" x14ac:dyDescent="0.25">
      <c r="A1057" s="33" t="s">
        <v>1949</v>
      </c>
      <c r="B1057" s="33" t="s">
        <v>51</v>
      </c>
      <c r="C1057" s="34">
        <v>4051333</v>
      </c>
      <c r="D1057" s="33" t="s">
        <v>488</v>
      </c>
      <c r="E1057" s="33" t="s">
        <v>1833</v>
      </c>
      <c r="F1057" s="33" t="s">
        <v>489</v>
      </c>
      <c r="G1057" s="33" t="s">
        <v>60</v>
      </c>
      <c r="H1057" s="33" t="s">
        <v>490</v>
      </c>
      <c r="I1057">
        <f>MONTH(Tabla4[[#This Row],[Fecha de Registro]])</f>
        <v>3</v>
      </c>
    </row>
    <row r="1058" spans="1:9" x14ac:dyDescent="0.25">
      <c r="A1058" s="33" t="s">
        <v>1949</v>
      </c>
      <c r="B1058" s="33" t="s">
        <v>51</v>
      </c>
      <c r="C1058" s="34">
        <v>4051333</v>
      </c>
      <c r="D1058" s="33" t="s">
        <v>488</v>
      </c>
      <c r="E1058" s="33" t="s">
        <v>1830</v>
      </c>
      <c r="F1058" s="33" t="s">
        <v>489</v>
      </c>
      <c r="G1058" s="33" t="s">
        <v>60</v>
      </c>
      <c r="H1058" s="33" t="s">
        <v>490</v>
      </c>
      <c r="I1058">
        <f>MONTH(Tabla4[[#This Row],[Fecha de Registro]])</f>
        <v>3</v>
      </c>
    </row>
    <row r="1059" spans="1:9" x14ac:dyDescent="0.25">
      <c r="A1059" s="33" t="s">
        <v>1949</v>
      </c>
      <c r="B1059" s="33" t="s">
        <v>51</v>
      </c>
      <c r="C1059" s="34">
        <v>4051333</v>
      </c>
      <c r="D1059" s="33" t="s">
        <v>488</v>
      </c>
      <c r="E1059" s="33" t="s">
        <v>1832</v>
      </c>
      <c r="F1059" s="33" t="s">
        <v>491</v>
      </c>
      <c r="G1059" s="33" t="s">
        <v>72</v>
      </c>
      <c r="H1059" s="33" t="s">
        <v>490</v>
      </c>
      <c r="I1059">
        <f>MONTH(Tabla4[[#This Row],[Fecha de Registro]])</f>
        <v>3</v>
      </c>
    </row>
    <row r="1060" spans="1:9" x14ac:dyDescent="0.25">
      <c r="A1060" s="33" t="s">
        <v>1950</v>
      </c>
      <c r="B1060" s="33" t="s">
        <v>51</v>
      </c>
      <c r="C1060" s="34">
        <v>4046556</v>
      </c>
      <c r="D1060" s="33" t="s">
        <v>488</v>
      </c>
      <c r="E1060" s="33" t="s">
        <v>1844</v>
      </c>
      <c r="F1060" s="33" t="s">
        <v>489</v>
      </c>
      <c r="G1060" s="33" t="s">
        <v>60</v>
      </c>
      <c r="H1060" s="33" t="s">
        <v>490</v>
      </c>
      <c r="I1060">
        <f>MONTH(Tabla4[[#This Row],[Fecha de Registro]])</f>
        <v>3</v>
      </c>
    </row>
    <row r="1061" spans="1:9" x14ac:dyDescent="0.25">
      <c r="A1061" s="33" t="s">
        <v>1950</v>
      </c>
      <c r="B1061" s="33" t="s">
        <v>51</v>
      </c>
      <c r="C1061" s="34">
        <v>4046556</v>
      </c>
      <c r="D1061" s="33" t="s">
        <v>488</v>
      </c>
      <c r="E1061" s="33" t="s">
        <v>1843</v>
      </c>
      <c r="F1061" s="33" t="s">
        <v>489</v>
      </c>
      <c r="G1061" s="33" t="s">
        <v>60</v>
      </c>
      <c r="H1061" s="33" t="s">
        <v>490</v>
      </c>
      <c r="I1061">
        <f>MONTH(Tabla4[[#This Row],[Fecha de Registro]])</f>
        <v>3</v>
      </c>
    </row>
    <row r="1062" spans="1:9" x14ac:dyDescent="0.25">
      <c r="A1062" s="33" t="s">
        <v>1950</v>
      </c>
      <c r="B1062" s="33" t="s">
        <v>51</v>
      </c>
      <c r="C1062" s="34">
        <v>4046556</v>
      </c>
      <c r="D1062" s="33" t="s">
        <v>488</v>
      </c>
      <c r="E1062" s="33" t="s">
        <v>1805</v>
      </c>
      <c r="F1062" s="33" t="s">
        <v>489</v>
      </c>
      <c r="G1062" s="33" t="s">
        <v>60</v>
      </c>
      <c r="H1062" s="33" t="s">
        <v>490</v>
      </c>
      <c r="I1062">
        <f>MONTH(Tabla4[[#This Row],[Fecha de Registro]])</f>
        <v>3</v>
      </c>
    </row>
    <row r="1063" spans="1:9" x14ac:dyDescent="0.25">
      <c r="A1063" s="33" t="s">
        <v>1950</v>
      </c>
      <c r="B1063" s="33" t="s">
        <v>51</v>
      </c>
      <c r="C1063" s="34">
        <v>4046556</v>
      </c>
      <c r="D1063" s="33" t="s">
        <v>488</v>
      </c>
      <c r="E1063" s="33" t="s">
        <v>1827</v>
      </c>
      <c r="F1063" s="33" t="s">
        <v>489</v>
      </c>
      <c r="G1063" s="33" t="s">
        <v>60</v>
      </c>
      <c r="H1063" s="33" t="s">
        <v>490</v>
      </c>
      <c r="I1063">
        <f>MONTH(Tabla4[[#This Row],[Fecha de Registro]])</f>
        <v>3</v>
      </c>
    </row>
    <row r="1064" spans="1:9" x14ac:dyDescent="0.25">
      <c r="A1064" s="33" t="s">
        <v>1950</v>
      </c>
      <c r="B1064" s="33" t="s">
        <v>51</v>
      </c>
      <c r="C1064" s="34">
        <v>4046556</v>
      </c>
      <c r="D1064" s="33" t="s">
        <v>488</v>
      </c>
      <c r="E1064" s="33" t="s">
        <v>1842</v>
      </c>
      <c r="F1064" s="33" t="s">
        <v>489</v>
      </c>
      <c r="G1064" s="33" t="s">
        <v>60</v>
      </c>
      <c r="H1064" s="33" t="s">
        <v>490</v>
      </c>
      <c r="I1064">
        <f>MONTH(Tabla4[[#This Row],[Fecha de Registro]])</f>
        <v>3</v>
      </c>
    </row>
    <row r="1065" spans="1:9" x14ac:dyDescent="0.25">
      <c r="A1065" s="33" t="s">
        <v>1950</v>
      </c>
      <c r="B1065" s="33" t="s">
        <v>51</v>
      </c>
      <c r="C1065" s="34">
        <v>4046556</v>
      </c>
      <c r="D1065" s="33" t="s">
        <v>488</v>
      </c>
      <c r="E1065" s="33" t="s">
        <v>1841</v>
      </c>
      <c r="F1065" s="33" t="s">
        <v>489</v>
      </c>
      <c r="G1065" s="33" t="s">
        <v>60</v>
      </c>
      <c r="H1065" s="33" t="s">
        <v>490</v>
      </c>
      <c r="I1065">
        <f>MONTH(Tabla4[[#This Row],[Fecha de Registro]])</f>
        <v>3</v>
      </c>
    </row>
    <row r="1066" spans="1:9" x14ac:dyDescent="0.25">
      <c r="A1066" s="33" t="s">
        <v>1950</v>
      </c>
      <c r="B1066" s="33" t="s">
        <v>51</v>
      </c>
      <c r="C1066" s="34">
        <v>4046556</v>
      </c>
      <c r="D1066" s="33" t="s">
        <v>488</v>
      </c>
      <c r="E1066" s="33" t="s">
        <v>1846</v>
      </c>
      <c r="F1066" s="33" t="s">
        <v>489</v>
      </c>
      <c r="G1066" s="33" t="s">
        <v>60</v>
      </c>
      <c r="H1066" s="33" t="s">
        <v>490</v>
      </c>
      <c r="I1066">
        <f>MONTH(Tabla4[[#This Row],[Fecha de Registro]])</f>
        <v>3</v>
      </c>
    </row>
    <row r="1067" spans="1:9" x14ac:dyDescent="0.25">
      <c r="A1067" s="33" t="s">
        <v>1950</v>
      </c>
      <c r="B1067" s="33" t="s">
        <v>51</v>
      </c>
      <c r="C1067" s="34">
        <v>4046556</v>
      </c>
      <c r="D1067" s="33" t="s">
        <v>488</v>
      </c>
      <c r="E1067" s="33" t="s">
        <v>1840</v>
      </c>
      <c r="F1067" s="33" t="s">
        <v>491</v>
      </c>
      <c r="G1067" s="33" t="s">
        <v>72</v>
      </c>
      <c r="H1067" s="33" t="s">
        <v>490</v>
      </c>
      <c r="I1067">
        <f>MONTH(Tabla4[[#This Row],[Fecha de Registro]])</f>
        <v>3</v>
      </c>
    </row>
    <row r="1068" spans="1:9" x14ac:dyDescent="0.25">
      <c r="A1068" s="33" t="s">
        <v>1951</v>
      </c>
      <c r="B1068" s="33" t="s">
        <v>51</v>
      </c>
      <c r="C1068" s="34">
        <v>4052922</v>
      </c>
      <c r="D1068" s="33" t="s">
        <v>488</v>
      </c>
      <c r="E1068" s="33" t="s">
        <v>1860</v>
      </c>
      <c r="F1068" s="33" t="s">
        <v>489</v>
      </c>
      <c r="G1068" s="33" t="s">
        <v>60</v>
      </c>
      <c r="H1068" s="33" t="s">
        <v>490</v>
      </c>
      <c r="I1068">
        <f>MONTH(Tabla4[[#This Row],[Fecha de Registro]])</f>
        <v>3</v>
      </c>
    </row>
    <row r="1069" spans="1:9" x14ac:dyDescent="0.25">
      <c r="A1069" s="33" t="s">
        <v>1951</v>
      </c>
      <c r="B1069" s="33" t="s">
        <v>51</v>
      </c>
      <c r="C1069" s="34">
        <v>4052922</v>
      </c>
      <c r="D1069" s="33" t="s">
        <v>488</v>
      </c>
      <c r="E1069" s="33" t="s">
        <v>1859</v>
      </c>
      <c r="F1069" s="33" t="s">
        <v>489</v>
      </c>
      <c r="G1069" s="33" t="s">
        <v>60</v>
      </c>
      <c r="H1069" s="33" t="s">
        <v>490</v>
      </c>
      <c r="I1069">
        <f>MONTH(Tabla4[[#This Row],[Fecha de Registro]])</f>
        <v>3</v>
      </c>
    </row>
    <row r="1070" spans="1:9" x14ac:dyDescent="0.25">
      <c r="A1070" s="33" t="s">
        <v>1951</v>
      </c>
      <c r="B1070" s="33" t="s">
        <v>51</v>
      </c>
      <c r="C1070" s="34">
        <v>4052922</v>
      </c>
      <c r="D1070" s="33" t="s">
        <v>488</v>
      </c>
      <c r="E1070" s="33" t="s">
        <v>1858</v>
      </c>
      <c r="F1070" s="33" t="s">
        <v>489</v>
      </c>
      <c r="G1070" s="33" t="s">
        <v>60</v>
      </c>
      <c r="H1070" s="33" t="s">
        <v>490</v>
      </c>
      <c r="I1070">
        <f>MONTH(Tabla4[[#This Row],[Fecha de Registro]])</f>
        <v>3</v>
      </c>
    </row>
    <row r="1071" spans="1:9" x14ac:dyDescent="0.25">
      <c r="A1071" s="33" t="s">
        <v>1951</v>
      </c>
      <c r="B1071" s="33" t="s">
        <v>51</v>
      </c>
      <c r="C1071" s="34">
        <v>4052922</v>
      </c>
      <c r="D1071" s="33" t="s">
        <v>488</v>
      </c>
      <c r="E1071" s="33" t="s">
        <v>1857</v>
      </c>
      <c r="F1071" s="33" t="s">
        <v>489</v>
      </c>
      <c r="G1071" s="33" t="s">
        <v>60</v>
      </c>
      <c r="H1071" s="33" t="s">
        <v>490</v>
      </c>
      <c r="I1071">
        <f>MONTH(Tabla4[[#This Row],[Fecha de Registro]])</f>
        <v>3</v>
      </c>
    </row>
    <row r="1072" spans="1:9" x14ac:dyDescent="0.25">
      <c r="A1072" s="33" t="s">
        <v>1951</v>
      </c>
      <c r="B1072" s="33" t="s">
        <v>51</v>
      </c>
      <c r="C1072" s="34">
        <v>4052922</v>
      </c>
      <c r="D1072" s="33" t="s">
        <v>488</v>
      </c>
      <c r="E1072" s="33" t="s">
        <v>1856</v>
      </c>
      <c r="F1072" s="33" t="s">
        <v>489</v>
      </c>
      <c r="G1072" s="33" t="s">
        <v>60</v>
      </c>
      <c r="H1072" s="33" t="s">
        <v>490</v>
      </c>
      <c r="I1072">
        <f>MONTH(Tabla4[[#This Row],[Fecha de Registro]])</f>
        <v>3</v>
      </c>
    </row>
    <row r="1073" spans="1:9" x14ac:dyDescent="0.25">
      <c r="A1073" s="33" t="s">
        <v>1951</v>
      </c>
      <c r="B1073" s="33" t="s">
        <v>51</v>
      </c>
      <c r="C1073" s="34">
        <v>4052922</v>
      </c>
      <c r="D1073" s="33" t="s">
        <v>488</v>
      </c>
      <c r="E1073" s="33" t="s">
        <v>1855</v>
      </c>
      <c r="F1073" s="33" t="s">
        <v>489</v>
      </c>
      <c r="G1073" s="33" t="s">
        <v>60</v>
      </c>
      <c r="H1073" s="33" t="s">
        <v>490</v>
      </c>
      <c r="I1073">
        <f>MONTH(Tabla4[[#This Row],[Fecha de Registro]])</f>
        <v>3</v>
      </c>
    </row>
    <row r="1074" spans="1:9" x14ac:dyDescent="0.25">
      <c r="A1074" s="33" t="s">
        <v>1951</v>
      </c>
      <c r="B1074" s="33" t="s">
        <v>51</v>
      </c>
      <c r="C1074" s="34">
        <v>4052922</v>
      </c>
      <c r="D1074" s="33" t="s">
        <v>488</v>
      </c>
      <c r="E1074" s="33" t="s">
        <v>1854</v>
      </c>
      <c r="F1074" s="33" t="s">
        <v>489</v>
      </c>
      <c r="G1074" s="33" t="s">
        <v>60</v>
      </c>
      <c r="H1074" s="33" t="s">
        <v>490</v>
      </c>
      <c r="I1074">
        <f>MONTH(Tabla4[[#This Row],[Fecha de Registro]])</f>
        <v>3</v>
      </c>
    </row>
    <row r="1075" spans="1:9" x14ac:dyDescent="0.25">
      <c r="A1075" s="33" t="s">
        <v>1951</v>
      </c>
      <c r="B1075" s="33" t="s">
        <v>51</v>
      </c>
      <c r="C1075" s="34">
        <v>4052922</v>
      </c>
      <c r="D1075" s="33" t="s">
        <v>488</v>
      </c>
      <c r="E1075" s="33" t="s">
        <v>1853</v>
      </c>
      <c r="F1075" s="33" t="s">
        <v>489</v>
      </c>
      <c r="G1075" s="33" t="s">
        <v>60</v>
      </c>
      <c r="H1075" s="33" t="s">
        <v>490</v>
      </c>
      <c r="I1075">
        <f>MONTH(Tabla4[[#This Row],[Fecha de Registro]])</f>
        <v>3</v>
      </c>
    </row>
    <row r="1076" spans="1:9" x14ac:dyDescent="0.25">
      <c r="A1076" s="33" t="s">
        <v>1951</v>
      </c>
      <c r="B1076" s="33" t="s">
        <v>51</v>
      </c>
      <c r="C1076" s="34">
        <v>4052922</v>
      </c>
      <c r="D1076" s="33" t="s">
        <v>488</v>
      </c>
      <c r="E1076" s="33" t="s">
        <v>1852</v>
      </c>
      <c r="F1076" s="33" t="s">
        <v>491</v>
      </c>
      <c r="G1076" s="33" t="s">
        <v>72</v>
      </c>
      <c r="H1076" s="33" t="s">
        <v>490</v>
      </c>
      <c r="I1076">
        <f>MONTH(Tabla4[[#This Row],[Fecha de Registro]])</f>
        <v>3</v>
      </c>
    </row>
    <row r="1077" spans="1:9" x14ac:dyDescent="0.25">
      <c r="A1077" s="33" t="s">
        <v>1952</v>
      </c>
      <c r="B1077" s="33" t="s">
        <v>51</v>
      </c>
      <c r="C1077" s="34">
        <v>4052814</v>
      </c>
      <c r="D1077" s="33" t="s">
        <v>488</v>
      </c>
      <c r="E1077" s="33" t="s">
        <v>1854</v>
      </c>
      <c r="F1077" s="33" t="s">
        <v>489</v>
      </c>
      <c r="G1077" s="33" t="s">
        <v>60</v>
      </c>
      <c r="H1077" s="33" t="s">
        <v>490</v>
      </c>
      <c r="I1077">
        <f>MONTH(Tabla4[[#This Row],[Fecha de Registro]])</f>
        <v>3</v>
      </c>
    </row>
    <row r="1078" spans="1:9" x14ac:dyDescent="0.25">
      <c r="A1078" s="33" t="s">
        <v>1952</v>
      </c>
      <c r="B1078" s="33" t="s">
        <v>51</v>
      </c>
      <c r="C1078" s="34">
        <v>4052814</v>
      </c>
      <c r="D1078" s="33" t="s">
        <v>488</v>
      </c>
      <c r="E1078" s="33" t="s">
        <v>1863</v>
      </c>
      <c r="F1078" s="33" t="s">
        <v>489</v>
      </c>
      <c r="G1078" s="33" t="s">
        <v>60</v>
      </c>
      <c r="H1078" s="33" t="s">
        <v>490</v>
      </c>
      <c r="I1078">
        <f>MONTH(Tabla4[[#This Row],[Fecha de Registro]])</f>
        <v>3</v>
      </c>
    </row>
    <row r="1079" spans="1:9" x14ac:dyDescent="0.25">
      <c r="A1079" s="33" t="s">
        <v>1952</v>
      </c>
      <c r="B1079" s="33" t="s">
        <v>51</v>
      </c>
      <c r="C1079" s="34">
        <v>4052814</v>
      </c>
      <c r="D1079" s="33" t="s">
        <v>488</v>
      </c>
      <c r="E1079" s="33" t="s">
        <v>1862</v>
      </c>
      <c r="F1079" s="33" t="s">
        <v>491</v>
      </c>
      <c r="G1079" s="33" t="s">
        <v>72</v>
      </c>
      <c r="H1079" s="33" t="s">
        <v>490</v>
      </c>
      <c r="I1079">
        <f>MONTH(Tabla4[[#This Row],[Fecha de Registro]])</f>
        <v>3</v>
      </c>
    </row>
    <row r="1080" spans="1:9" x14ac:dyDescent="0.25">
      <c r="A1080" s="33" t="s">
        <v>1953</v>
      </c>
      <c r="B1080" s="33" t="s">
        <v>51</v>
      </c>
      <c r="C1080" s="34">
        <v>4052619</v>
      </c>
      <c r="D1080" s="33" t="s">
        <v>488</v>
      </c>
      <c r="E1080" s="33" t="s">
        <v>1868</v>
      </c>
      <c r="F1080" s="33" t="s">
        <v>489</v>
      </c>
      <c r="G1080" s="33" t="s">
        <v>60</v>
      </c>
      <c r="H1080" s="33" t="s">
        <v>490</v>
      </c>
      <c r="I1080">
        <f>MONTH(Tabla4[[#This Row],[Fecha de Registro]])</f>
        <v>3</v>
      </c>
    </row>
    <row r="1081" spans="1:9" x14ac:dyDescent="0.25">
      <c r="A1081" s="33" t="s">
        <v>1953</v>
      </c>
      <c r="B1081" s="33" t="s">
        <v>51</v>
      </c>
      <c r="C1081" s="34">
        <v>4052619</v>
      </c>
      <c r="D1081" s="33" t="s">
        <v>488</v>
      </c>
      <c r="E1081" s="33" t="s">
        <v>1867</v>
      </c>
      <c r="F1081" s="33" t="s">
        <v>489</v>
      </c>
      <c r="G1081" s="33" t="s">
        <v>60</v>
      </c>
      <c r="H1081" s="33" t="s">
        <v>490</v>
      </c>
      <c r="I1081">
        <f>MONTH(Tabla4[[#This Row],[Fecha de Registro]])</f>
        <v>3</v>
      </c>
    </row>
    <row r="1082" spans="1:9" x14ac:dyDescent="0.25">
      <c r="A1082" s="33" t="s">
        <v>1953</v>
      </c>
      <c r="B1082" s="33" t="s">
        <v>51</v>
      </c>
      <c r="C1082" s="34">
        <v>4052619</v>
      </c>
      <c r="D1082" s="33" t="s">
        <v>488</v>
      </c>
      <c r="E1082" s="33" t="s">
        <v>1860</v>
      </c>
      <c r="F1082" s="33" t="s">
        <v>489</v>
      </c>
      <c r="G1082" s="33" t="s">
        <v>60</v>
      </c>
      <c r="H1082" s="33" t="s">
        <v>490</v>
      </c>
      <c r="I1082">
        <f>MONTH(Tabla4[[#This Row],[Fecha de Registro]])</f>
        <v>3</v>
      </c>
    </row>
    <row r="1083" spans="1:9" x14ac:dyDescent="0.25">
      <c r="A1083" s="33" t="s">
        <v>1953</v>
      </c>
      <c r="B1083" s="33" t="s">
        <v>51</v>
      </c>
      <c r="C1083" s="34">
        <v>4052619</v>
      </c>
      <c r="D1083" s="33" t="s">
        <v>488</v>
      </c>
      <c r="E1083" s="33" t="s">
        <v>1866</v>
      </c>
      <c r="F1083" s="33" t="s">
        <v>489</v>
      </c>
      <c r="G1083" s="33" t="s">
        <v>60</v>
      </c>
      <c r="H1083" s="33" t="s">
        <v>490</v>
      </c>
      <c r="I1083">
        <f>MONTH(Tabla4[[#This Row],[Fecha de Registro]])</f>
        <v>3</v>
      </c>
    </row>
    <row r="1084" spans="1:9" x14ac:dyDescent="0.25">
      <c r="A1084" s="33" t="s">
        <v>1953</v>
      </c>
      <c r="B1084" s="33" t="s">
        <v>51</v>
      </c>
      <c r="C1084" s="34">
        <v>4052619</v>
      </c>
      <c r="D1084" s="33" t="s">
        <v>488</v>
      </c>
      <c r="E1084" s="33" t="s">
        <v>1865</v>
      </c>
      <c r="F1084" s="33" t="s">
        <v>491</v>
      </c>
      <c r="G1084" s="33" t="s">
        <v>72</v>
      </c>
      <c r="H1084" s="33" t="s">
        <v>490</v>
      </c>
      <c r="I1084">
        <f>MONTH(Tabla4[[#This Row],[Fecha de Registro]])</f>
        <v>3</v>
      </c>
    </row>
    <row r="1085" spans="1:9" x14ac:dyDescent="0.25">
      <c r="A1085" s="33" t="s">
        <v>1954</v>
      </c>
      <c r="B1085" s="33" t="s">
        <v>51</v>
      </c>
      <c r="C1085" s="34">
        <v>4052703</v>
      </c>
      <c r="D1085" s="33" t="s">
        <v>488</v>
      </c>
      <c r="E1085" s="33" t="s">
        <v>1871</v>
      </c>
      <c r="F1085" s="33" t="s">
        <v>489</v>
      </c>
      <c r="G1085" s="33" t="s">
        <v>60</v>
      </c>
      <c r="H1085" s="33" t="s">
        <v>490</v>
      </c>
      <c r="I1085">
        <f>MONTH(Tabla4[[#This Row],[Fecha de Registro]])</f>
        <v>3</v>
      </c>
    </row>
    <row r="1086" spans="1:9" x14ac:dyDescent="0.25">
      <c r="A1086" s="33" t="s">
        <v>1954</v>
      </c>
      <c r="B1086" s="33" t="s">
        <v>51</v>
      </c>
      <c r="C1086" s="34">
        <v>4052703</v>
      </c>
      <c r="D1086" s="33" t="s">
        <v>488</v>
      </c>
      <c r="E1086" s="33" t="s">
        <v>1870</v>
      </c>
      <c r="F1086" s="33" t="s">
        <v>491</v>
      </c>
      <c r="G1086" s="33" t="s">
        <v>72</v>
      </c>
      <c r="H1086" s="33" t="s">
        <v>490</v>
      </c>
      <c r="I1086">
        <f>MONTH(Tabla4[[#This Row],[Fecha de Registro]])</f>
        <v>3</v>
      </c>
    </row>
    <row r="1087" spans="1:9" x14ac:dyDescent="0.25">
      <c r="A1087" s="33" t="s">
        <v>1955</v>
      </c>
      <c r="B1087" s="33" t="s">
        <v>51</v>
      </c>
      <c r="C1087" s="34">
        <v>4050532</v>
      </c>
      <c r="D1087" s="33" t="s">
        <v>488</v>
      </c>
      <c r="E1087" s="33" t="s">
        <v>1834</v>
      </c>
      <c r="F1087" s="33" t="s">
        <v>489</v>
      </c>
      <c r="G1087" s="33" t="s">
        <v>60</v>
      </c>
      <c r="H1087" s="33" t="s">
        <v>490</v>
      </c>
      <c r="I1087">
        <f>MONTH(Tabla4[[#This Row],[Fecha de Registro]])</f>
        <v>3</v>
      </c>
    </row>
    <row r="1088" spans="1:9" x14ac:dyDescent="0.25">
      <c r="A1088" s="33" t="s">
        <v>1955</v>
      </c>
      <c r="B1088" s="33" t="s">
        <v>51</v>
      </c>
      <c r="C1088" s="34">
        <v>4050532</v>
      </c>
      <c r="D1088" s="33" t="s">
        <v>488</v>
      </c>
      <c r="E1088" s="33" t="s">
        <v>1882</v>
      </c>
      <c r="F1088" s="33" t="s">
        <v>489</v>
      </c>
      <c r="G1088" s="33" t="s">
        <v>60</v>
      </c>
      <c r="H1088" s="33" t="s">
        <v>490</v>
      </c>
      <c r="I1088">
        <f>MONTH(Tabla4[[#This Row],[Fecha de Registro]])</f>
        <v>3</v>
      </c>
    </row>
    <row r="1089" spans="1:9" x14ac:dyDescent="0.25">
      <c r="A1089" s="33" t="s">
        <v>1955</v>
      </c>
      <c r="B1089" s="33" t="s">
        <v>51</v>
      </c>
      <c r="C1089" s="34">
        <v>4050532</v>
      </c>
      <c r="D1089" s="33" t="s">
        <v>488</v>
      </c>
      <c r="E1089" s="33" t="s">
        <v>1881</v>
      </c>
      <c r="F1089" s="33" t="s">
        <v>489</v>
      </c>
      <c r="G1089" s="33" t="s">
        <v>60</v>
      </c>
      <c r="H1089" s="33" t="s">
        <v>490</v>
      </c>
      <c r="I1089">
        <f>MONTH(Tabla4[[#This Row],[Fecha de Registro]])</f>
        <v>3</v>
      </c>
    </row>
    <row r="1090" spans="1:9" x14ac:dyDescent="0.25">
      <c r="A1090" s="33" t="s">
        <v>1955</v>
      </c>
      <c r="B1090" s="33" t="s">
        <v>51</v>
      </c>
      <c r="C1090" s="34">
        <v>4050532</v>
      </c>
      <c r="D1090" s="33" t="s">
        <v>488</v>
      </c>
      <c r="E1090" s="33" t="s">
        <v>1880</v>
      </c>
      <c r="F1090" s="33" t="s">
        <v>489</v>
      </c>
      <c r="G1090" s="33" t="s">
        <v>60</v>
      </c>
      <c r="H1090" s="33" t="s">
        <v>490</v>
      </c>
      <c r="I1090">
        <f>MONTH(Tabla4[[#This Row],[Fecha de Registro]])</f>
        <v>3</v>
      </c>
    </row>
    <row r="1091" spans="1:9" x14ac:dyDescent="0.25">
      <c r="A1091" s="33" t="s">
        <v>1955</v>
      </c>
      <c r="B1091" s="33" t="s">
        <v>51</v>
      </c>
      <c r="C1091" s="34">
        <v>4050532</v>
      </c>
      <c r="D1091" s="33" t="s">
        <v>488</v>
      </c>
      <c r="E1091" s="33" t="s">
        <v>1879</v>
      </c>
      <c r="F1091" s="33" t="s">
        <v>489</v>
      </c>
      <c r="G1091" s="33" t="s">
        <v>60</v>
      </c>
      <c r="H1091" s="33" t="s">
        <v>490</v>
      </c>
      <c r="I1091">
        <f>MONTH(Tabla4[[#This Row],[Fecha de Registro]])</f>
        <v>3</v>
      </c>
    </row>
    <row r="1092" spans="1:9" x14ac:dyDescent="0.25">
      <c r="A1092" s="33" t="s">
        <v>1955</v>
      </c>
      <c r="B1092" s="33" t="s">
        <v>51</v>
      </c>
      <c r="C1092" s="34">
        <v>4050532</v>
      </c>
      <c r="D1092" s="33" t="s">
        <v>488</v>
      </c>
      <c r="E1092" s="33" t="s">
        <v>1878</v>
      </c>
      <c r="F1092" s="33" t="s">
        <v>489</v>
      </c>
      <c r="G1092" s="33" t="s">
        <v>60</v>
      </c>
      <c r="H1092" s="33" t="s">
        <v>490</v>
      </c>
      <c r="I1092">
        <f>MONTH(Tabla4[[#This Row],[Fecha de Registro]])</f>
        <v>3</v>
      </c>
    </row>
    <row r="1093" spans="1:9" x14ac:dyDescent="0.25">
      <c r="A1093" s="33" t="s">
        <v>1955</v>
      </c>
      <c r="B1093" s="33" t="s">
        <v>51</v>
      </c>
      <c r="C1093" s="34">
        <v>4050532</v>
      </c>
      <c r="D1093" s="33" t="s">
        <v>488</v>
      </c>
      <c r="E1093" s="33" t="s">
        <v>1877</v>
      </c>
      <c r="F1093" s="33" t="s">
        <v>489</v>
      </c>
      <c r="G1093" s="33" t="s">
        <v>60</v>
      </c>
      <c r="H1093" s="33" t="s">
        <v>490</v>
      </c>
      <c r="I1093">
        <f>MONTH(Tabla4[[#This Row],[Fecha de Registro]])</f>
        <v>3</v>
      </c>
    </row>
    <row r="1094" spans="1:9" x14ac:dyDescent="0.25">
      <c r="A1094" s="33" t="s">
        <v>1955</v>
      </c>
      <c r="B1094" s="33" t="s">
        <v>51</v>
      </c>
      <c r="C1094" s="34">
        <v>4050532</v>
      </c>
      <c r="D1094" s="33" t="s">
        <v>488</v>
      </c>
      <c r="E1094" s="33" t="s">
        <v>1876</v>
      </c>
      <c r="F1094" s="33" t="s">
        <v>489</v>
      </c>
      <c r="G1094" s="33" t="s">
        <v>60</v>
      </c>
      <c r="H1094" s="33" t="s">
        <v>490</v>
      </c>
      <c r="I1094">
        <f>MONTH(Tabla4[[#This Row],[Fecha de Registro]])</f>
        <v>3</v>
      </c>
    </row>
    <row r="1095" spans="1:9" x14ac:dyDescent="0.25">
      <c r="A1095" s="33" t="s">
        <v>1955</v>
      </c>
      <c r="B1095" s="33" t="s">
        <v>51</v>
      </c>
      <c r="C1095" s="34">
        <v>4050532</v>
      </c>
      <c r="D1095" s="33" t="s">
        <v>488</v>
      </c>
      <c r="E1095" s="33" t="s">
        <v>1875</v>
      </c>
      <c r="F1095" s="33" t="s">
        <v>489</v>
      </c>
      <c r="G1095" s="33" t="s">
        <v>60</v>
      </c>
      <c r="H1095" s="33" t="s">
        <v>490</v>
      </c>
      <c r="I1095">
        <f>MONTH(Tabla4[[#This Row],[Fecha de Registro]])</f>
        <v>3</v>
      </c>
    </row>
    <row r="1096" spans="1:9" x14ac:dyDescent="0.25">
      <c r="A1096" s="33" t="s">
        <v>1955</v>
      </c>
      <c r="B1096" s="33" t="s">
        <v>51</v>
      </c>
      <c r="C1096" s="34">
        <v>4050532</v>
      </c>
      <c r="D1096" s="33" t="s">
        <v>488</v>
      </c>
      <c r="E1096" s="33" t="s">
        <v>1874</v>
      </c>
      <c r="F1096" s="33" t="s">
        <v>489</v>
      </c>
      <c r="G1096" s="33" t="s">
        <v>60</v>
      </c>
      <c r="H1096" s="33" t="s">
        <v>490</v>
      </c>
      <c r="I1096">
        <f>MONTH(Tabla4[[#This Row],[Fecha de Registro]])</f>
        <v>3</v>
      </c>
    </row>
    <row r="1097" spans="1:9" x14ac:dyDescent="0.25">
      <c r="A1097" s="33" t="s">
        <v>1955</v>
      </c>
      <c r="B1097" s="33" t="s">
        <v>51</v>
      </c>
      <c r="C1097" s="34">
        <v>4050532</v>
      </c>
      <c r="D1097" s="33" t="s">
        <v>488</v>
      </c>
      <c r="E1097" s="33" t="s">
        <v>1873</v>
      </c>
      <c r="F1097" s="33" t="s">
        <v>491</v>
      </c>
      <c r="G1097" s="33" t="s">
        <v>72</v>
      </c>
      <c r="H1097" s="33" t="s">
        <v>490</v>
      </c>
      <c r="I1097">
        <f>MONTH(Tabla4[[#This Row],[Fecha de Registro]])</f>
        <v>3</v>
      </c>
    </row>
    <row r="1098" spans="1:9" x14ac:dyDescent="0.25">
      <c r="A1098" s="33" t="s">
        <v>1956</v>
      </c>
      <c r="B1098" s="33" t="s">
        <v>51</v>
      </c>
      <c r="C1098" s="34">
        <v>4034690</v>
      </c>
      <c r="D1098" s="33" t="s">
        <v>488</v>
      </c>
      <c r="E1098" s="33" t="s">
        <v>1893</v>
      </c>
      <c r="F1098" s="33" t="s">
        <v>489</v>
      </c>
      <c r="G1098" s="33" t="s">
        <v>60</v>
      </c>
      <c r="H1098" s="33" t="s">
        <v>490</v>
      </c>
      <c r="I1098">
        <f>MONTH(Tabla4[[#This Row],[Fecha de Registro]])</f>
        <v>3</v>
      </c>
    </row>
    <row r="1099" spans="1:9" x14ac:dyDescent="0.25">
      <c r="A1099" s="33" t="s">
        <v>1956</v>
      </c>
      <c r="B1099" s="33" t="s">
        <v>51</v>
      </c>
      <c r="C1099" s="34">
        <v>4034690</v>
      </c>
      <c r="D1099" s="33" t="s">
        <v>488</v>
      </c>
      <c r="E1099" s="33" t="s">
        <v>1353</v>
      </c>
      <c r="F1099" s="33" t="s">
        <v>489</v>
      </c>
      <c r="G1099" s="33" t="s">
        <v>60</v>
      </c>
      <c r="H1099" s="33" t="s">
        <v>490</v>
      </c>
      <c r="I1099">
        <f>MONTH(Tabla4[[#This Row],[Fecha de Registro]])</f>
        <v>3</v>
      </c>
    </row>
    <row r="1100" spans="1:9" x14ac:dyDescent="0.25">
      <c r="A1100" s="33" t="s">
        <v>1956</v>
      </c>
      <c r="B1100" s="33" t="s">
        <v>51</v>
      </c>
      <c r="C1100" s="34">
        <v>4034690</v>
      </c>
      <c r="D1100" s="33" t="s">
        <v>488</v>
      </c>
      <c r="E1100" s="33" t="s">
        <v>1892</v>
      </c>
      <c r="F1100" s="33" t="s">
        <v>489</v>
      </c>
      <c r="G1100" s="33" t="s">
        <v>60</v>
      </c>
      <c r="H1100" s="33" t="s">
        <v>490</v>
      </c>
      <c r="I1100">
        <f>MONTH(Tabla4[[#This Row],[Fecha de Registro]])</f>
        <v>3</v>
      </c>
    </row>
    <row r="1101" spans="1:9" x14ac:dyDescent="0.25">
      <c r="A1101" s="33" t="s">
        <v>1956</v>
      </c>
      <c r="B1101" s="33" t="s">
        <v>51</v>
      </c>
      <c r="C1101" s="34">
        <v>4034690</v>
      </c>
      <c r="D1101" s="33" t="s">
        <v>488</v>
      </c>
      <c r="E1101" s="33" t="s">
        <v>1891</v>
      </c>
      <c r="F1101" s="33" t="s">
        <v>489</v>
      </c>
      <c r="G1101" s="33" t="s">
        <v>60</v>
      </c>
      <c r="H1101" s="33" t="s">
        <v>490</v>
      </c>
      <c r="I1101">
        <f>MONTH(Tabla4[[#This Row],[Fecha de Registro]])</f>
        <v>3</v>
      </c>
    </row>
    <row r="1102" spans="1:9" x14ac:dyDescent="0.25">
      <c r="A1102" s="33" t="s">
        <v>1956</v>
      </c>
      <c r="B1102" s="33" t="s">
        <v>51</v>
      </c>
      <c r="C1102" s="34">
        <v>4034690</v>
      </c>
      <c r="D1102" s="33" t="s">
        <v>488</v>
      </c>
      <c r="E1102" s="33" t="s">
        <v>1862</v>
      </c>
      <c r="F1102" s="33" t="s">
        <v>489</v>
      </c>
      <c r="G1102" s="33" t="s">
        <v>60</v>
      </c>
      <c r="H1102" s="33" t="s">
        <v>490</v>
      </c>
      <c r="I1102">
        <f>MONTH(Tabla4[[#This Row],[Fecha de Registro]])</f>
        <v>3</v>
      </c>
    </row>
    <row r="1103" spans="1:9" x14ac:dyDescent="0.25">
      <c r="A1103" s="33" t="s">
        <v>1956</v>
      </c>
      <c r="B1103" s="33" t="s">
        <v>51</v>
      </c>
      <c r="C1103" s="34">
        <v>4034690</v>
      </c>
      <c r="D1103" s="33" t="s">
        <v>488</v>
      </c>
      <c r="E1103" s="33" t="s">
        <v>1890</v>
      </c>
      <c r="F1103" s="33" t="s">
        <v>489</v>
      </c>
      <c r="G1103" s="33" t="s">
        <v>60</v>
      </c>
      <c r="H1103" s="33" t="s">
        <v>490</v>
      </c>
      <c r="I1103">
        <f>MONTH(Tabla4[[#This Row],[Fecha de Registro]])</f>
        <v>3</v>
      </c>
    </row>
    <row r="1104" spans="1:9" x14ac:dyDescent="0.25">
      <c r="A1104" s="33" t="s">
        <v>1956</v>
      </c>
      <c r="B1104" s="33" t="s">
        <v>51</v>
      </c>
      <c r="C1104" s="34">
        <v>4034690</v>
      </c>
      <c r="D1104" s="33" t="s">
        <v>488</v>
      </c>
      <c r="E1104" s="33" t="s">
        <v>1889</v>
      </c>
      <c r="F1104" s="33" t="s">
        <v>489</v>
      </c>
      <c r="G1104" s="33" t="s">
        <v>60</v>
      </c>
      <c r="H1104" s="33" t="s">
        <v>490</v>
      </c>
      <c r="I1104">
        <f>MONTH(Tabla4[[#This Row],[Fecha de Registro]])</f>
        <v>3</v>
      </c>
    </row>
    <row r="1105" spans="1:9" x14ac:dyDescent="0.25">
      <c r="A1105" s="33" t="s">
        <v>1956</v>
      </c>
      <c r="B1105" s="33" t="s">
        <v>51</v>
      </c>
      <c r="C1105" s="34">
        <v>4034690</v>
      </c>
      <c r="D1105" s="33" t="s">
        <v>488</v>
      </c>
      <c r="E1105" s="33" t="s">
        <v>1348</v>
      </c>
      <c r="F1105" s="33" t="s">
        <v>489</v>
      </c>
      <c r="G1105" s="33" t="s">
        <v>60</v>
      </c>
      <c r="H1105" s="33" t="s">
        <v>490</v>
      </c>
      <c r="I1105">
        <f>MONTH(Tabla4[[#This Row],[Fecha de Registro]])</f>
        <v>3</v>
      </c>
    </row>
    <row r="1106" spans="1:9" x14ac:dyDescent="0.25">
      <c r="A1106" s="33" t="s">
        <v>1956</v>
      </c>
      <c r="B1106" s="33" t="s">
        <v>51</v>
      </c>
      <c r="C1106" s="34">
        <v>4034690</v>
      </c>
      <c r="D1106" s="33" t="s">
        <v>488</v>
      </c>
      <c r="E1106" s="33" t="s">
        <v>1888</v>
      </c>
      <c r="F1106" s="33" t="s">
        <v>489</v>
      </c>
      <c r="G1106" s="33" t="s">
        <v>60</v>
      </c>
      <c r="H1106" s="33" t="s">
        <v>490</v>
      </c>
      <c r="I1106">
        <f>MONTH(Tabla4[[#This Row],[Fecha de Registro]])</f>
        <v>3</v>
      </c>
    </row>
    <row r="1107" spans="1:9" x14ac:dyDescent="0.25">
      <c r="A1107" s="33" t="s">
        <v>1956</v>
      </c>
      <c r="B1107" s="33" t="s">
        <v>51</v>
      </c>
      <c r="C1107" s="34">
        <v>4034690</v>
      </c>
      <c r="D1107" s="33" t="s">
        <v>488</v>
      </c>
      <c r="E1107" s="33" t="s">
        <v>1887</v>
      </c>
      <c r="F1107" s="33" t="s">
        <v>489</v>
      </c>
      <c r="G1107" s="33" t="s">
        <v>60</v>
      </c>
      <c r="H1107" s="33" t="s">
        <v>490</v>
      </c>
      <c r="I1107">
        <f>MONTH(Tabla4[[#This Row],[Fecha de Registro]])</f>
        <v>3</v>
      </c>
    </row>
    <row r="1108" spans="1:9" x14ac:dyDescent="0.25">
      <c r="A1108" s="33" t="s">
        <v>1956</v>
      </c>
      <c r="B1108" s="33" t="s">
        <v>51</v>
      </c>
      <c r="C1108" s="34">
        <v>4034690</v>
      </c>
      <c r="D1108" s="33" t="s">
        <v>488</v>
      </c>
      <c r="E1108" s="33" t="s">
        <v>1886</v>
      </c>
      <c r="F1108" s="33" t="s">
        <v>489</v>
      </c>
      <c r="G1108" s="33" t="s">
        <v>60</v>
      </c>
      <c r="H1108" s="33" t="s">
        <v>490</v>
      </c>
      <c r="I1108">
        <f>MONTH(Tabla4[[#This Row],[Fecha de Registro]])</f>
        <v>3</v>
      </c>
    </row>
    <row r="1109" spans="1:9" x14ac:dyDescent="0.25">
      <c r="A1109" s="33" t="s">
        <v>1956</v>
      </c>
      <c r="B1109" s="33" t="s">
        <v>51</v>
      </c>
      <c r="C1109" s="34">
        <v>4034690</v>
      </c>
      <c r="D1109" s="33" t="s">
        <v>488</v>
      </c>
      <c r="E1109" s="33" t="s">
        <v>184</v>
      </c>
      <c r="F1109" s="33" t="s">
        <v>489</v>
      </c>
      <c r="G1109" s="33" t="s">
        <v>60</v>
      </c>
      <c r="H1109" s="33" t="s">
        <v>490</v>
      </c>
      <c r="I1109">
        <f>MONTH(Tabla4[[#This Row],[Fecha de Registro]])</f>
        <v>3</v>
      </c>
    </row>
    <row r="1110" spans="1:9" x14ac:dyDescent="0.25">
      <c r="A1110" s="33" t="s">
        <v>1956</v>
      </c>
      <c r="B1110" s="33" t="s">
        <v>51</v>
      </c>
      <c r="C1110" s="34">
        <v>4034690</v>
      </c>
      <c r="D1110" s="33" t="s">
        <v>488</v>
      </c>
      <c r="E1110" s="33" t="s">
        <v>1885</v>
      </c>
      <c r="F1110" s="33" t="s">
        <v>489</v>
      </c>
      <c r="G1110" s="33" t="s">
        <v>60</v>
      </c>
      <c r="H1110" s="33" t="s">
        <v>490</v>
      </c>
      <c r="I1110">
        <f>MONTH(Tabla4[[#This Row],[Fecha de Registro]])</f>
        <v>3</v>
      </c>
    </row>
    <row r="1111" spans="1:9" x14ac:dyDescent="0.25">
      <c r="A1111" s="33" t="s">
        <v>1956</v>
      </c>
      <c r="B1111" s="33" t="s">
        <v>51</v>
      </c>
      <c r="C1111" s="34">
        <v>4034690</v>
      </c>
      <c r="D1111" s="33" t="s">
        <v>488</v>
      </c>
      <c r="E1111" s="33" t="s">
        <v>1884</v>
      </c>
      <c r="F1111" s="33" t="s">
        <v>491</v>
      </c>
      <c r="G1111" s="33" t="s">
        <v>72</v>
      </c>
      <c r="H1111" s="33" t="s">
        <v>490</v>
      </c>
      <c r="I1111">
        <f>MONTH(Tabla4[[#This Row],[Fecha de Registro]])</f>
        <v>3</v>
      </c>
    </row>
    <row r="1112" spans="1:9" x14ac:dyDescent="0.25">
      <c r="A1112" s="33" t="s">
        <v>1957</v>
      </c>
      <c r="B1112" s="33" t="s">
        <v>51</v>
      </c>
      <c r="C1112" s="34">
        <v>4034625</v>
      </c>
      <c r="D1112" s="33" t="s">
        <v>488</v>
      </c>
      <c r="E1112" s="33" t="s">
        <v>1902</v>
      </c>
      <c r="F1112" s="33" t="s">
        <v>489</v>
      </c>
      <c r="G1112" s="33" t="s">
        <v>60</v>
      </c>
      <c r="H1112" s="33" t="s">
        <v>490</v>
      </c>
      <c r="I1112">
        <f>MONTH(Tabla4[[#This Row],[Fecha de Registro]])</f>
        <v>3</v>
      </c>
    </row>
    <row r="1113" spans="1:9" x14ac:dyDescent="0.25">
      <c r="A1113" s="33" t="s">
        <v>1957</v>
      </c>
      <c r="B1113" s="33" t="s">
        <v>51</v>
      </c>
      <c r="C1113" s="34">
        <v>4034625</v>
      </c>
      <c r="D1113" s="33" t="s">
        <v>488</v>
      </c>
      <c r="E1113" s="33" t="s">
        <v>1901</v>
      </c>
      <c r="F1113" s="33" t="s">
        <v>489</v>
      </c>
      <c r="G1113" s="33" t="s">
        <v>60</v>
      </c>
      <c r="H1113" s="33" t="s">
        <v>490</v>
      </c>
      <c r="I1113">
        <f>MONTH(Tabla4[[#This Row],[Fecha de Registro]])</f>
        <v>3</v>
      </c>
    </row>
    <row r="1114" spans="1:9" x14ac:dyDescent="0.25">
      <c r="A1114" s="33" t="s">
        <v>1957</v>
      </c>
      <c r="B1114" s="33" t="s">
        <v>51</v>
      </c>
      <c r="C1114" s="34">
        <v>4034625</v>
      </c>
      <c r="D1114" s="33" t="s">
        <v>488</v>
      </c>
      <c r="E1114" s="33" t="s">
        <v>1900</v>
      </c>
      <c r="F1114" s="33" t="s">
        <v>489</v>
      </c>
      <c r="G1114" s="33" t="s">
        <v>60</v>
      </c>
      <c r="H1114" s="33" t="s">
        <v>490</v>
      </c>
      <c r="I1114">
        <f>MONTH(Tabla4[[#This Row],[Fecha de Registro]])</f>
        <v>3</v>
      </c>
    </row>
    <row r="1115" spans="1:9" x14ac:dyDescent="0.25">
      <c r="A1115" s="33" t="s">
        <v>1957</v>
      </c>
      <c r="B1115" s="33" t="s">
        <v>51</v>
      </c>
      <c r="C1115" s="34">
        <v>4034625</v>
      </c>
      <c r="D1115" s="33" t="s">
        <v>488</v>
      </c>
      <c r="E1115" s="33" t="s">
        <v>1789</v>
      </c>
      <c r="F1115" s="33" t="s">
        <v>489</v>
      </c>
      <c r="G1115" s="33" t="s">
        <v>60</v>
      </c>
      <c r="H1115" s="33" t="s">
        <v>490</v>
      </c>
      <c r="I1115">
        <f>MONTH(Tabla4[[#This Row],[Fecha de Registro]])</f>
        <v>3</v>
      </c>
    </row>
    <row r="1116" spans="1:9" x14ac:dyDescent="0.25">
      <c r="A1116" s="33" t="s">
        <v>1957</v>
      </c>
      <c r="B1116" s="33" t="s">
        <v>51</v>
      </c>
      <c r="C1116" s="34">
        <v>4034625</v>
      </c>
      <c r="D1116" s="33" t="s">
        <v>488</v>
      </c>
      <c r="E1116" s="33" t="s">
        <v>985</v>
      </c>
      <c r="F1116" s="33" t="s">
        <v>489</v>
      </c>
      <c r="G1116" s="33" t="s">
        <v>60</v>
      </c>
      <c r="H1116" s="33" t="s">
        <v>490</v>
      </c>
      <c r="I1116">
        <f>MONTH(Tabla4[[#This Row],[Fecha de Registro]])</f>
        <v>3</v>
      </c>
    </row>
    <row r="1117" spans="1:9" x14ac:dyDescent="0.25">
      <c r="A1117" s="33" t="s">
        <v>1957</v>
      </c>
      <c r="B1117" s="33" t="s">
        <v>51</v>
      </c>
      <c r="C1117" s="34">
        <v>4034625</v>
      </c>
      <c r="D1117" s="33" t="s">
        <v>488</v>
      </c>
      <c r="E1117" s="33" t="s">
        <v>1899</v>
      </c>
      <c r="F1117" s="33" t="s">
        <v>489</v>
      </c>
      <c r="G1117" s="33" t="s">
        <v>60</v>
      </c>
      <c r="H1117" s="33" t="s">
        <v>490</v>
      </c>
      <c r="I1117">
        <f>MONTH(Tabla4[[#This Row],[Fecha de Registro]])</f>
        <v>3</v>
      </c>
    </row>
    <row r="1118" spans="1:9" x14ac:dyDescent="0.25">
      <c r="A1118" s="33" t="s">
        <v>1957</v>
      </c>
      <c r="B1118" s="33" t="s">
        <v>51</v>
      </c>
      <c r="C1118" s="34">
        <v>4034625</v>
      </c>
      <c r="D1118" s="33" t="s">
        <v>488</v>
      </c>
      <c r="E1118" s="33" t="s">
        <v>1898</v>
      </c>
      <c r="F1118" s="33" t="s">
        <v>489</v>
      </c>
      <c r="G1118" s="33" t="s">
        <v>60</v>
      </c>
      <c r="H1118" s="33" t="s">
        <v>490</v>
      </c>
      <c r="I1118">
        <f>MONTH(Tabla4[[#This Row],[Fecha de Registro]])</f>
        <v>3</v>
      </c>
    </row>
    <row r="1119" spans="1:9" x14ac:dyDescent="0.25">
      <c r="A1119" s="33" t="s">
        <v>1957</v>
      </c>
      <c r="B1119" s="33" t="s">
        <v>51</v>
      </c>
      <c r="C1119" s="34">
        <v>4034625</v>
      </c>
      <c r="D1119" s="33" t="s">
        <v>488</v>
      </c>
      <c r="E1119" s="33" t="s">
        <v>1897</v>
      </c>
      <c r="F1119" s="33" t="s">
        <v>489</v>
      </c>
      <c r="G1119" s="33" t="s">
        <v>60</v>
      </c>
      <c r="H1119" s="33" t="s">
        <v>490</v>
      </c>
      <c r="I1119">
        <f>MONTH(Tabla4[[#This Row],[Fecha de Registro]])</f>
        <v>3</v>
      </c>
    </row>
    <row r="1120" spans="1:9" x14ac:dyDescent="0.25">
      <c r="A1120" s="33" t="s">
        <v>1957</v>
      </c>
      <c r="B1120" s="33" t="s">
        <v>51</v>
      </c>
      <c r="C1120" s="34">
        <v>4034625</v>
      </c>
      <c r="D1120" s="33" t="s">
        <v>488</v>
      </c>
      <c r="E1120" s="33" t="s">
        <v>1896</v>
      </c>
      <c r="F1120" s="33" t="s">
        <v>489</v>
      </c>
      <c r="G1120" s="33" t="s">
        <v>60</v>
      </c>
      <c r="H1120" s="33" t="s">
        <v>490</v>
      </c>
      <c r="I1120">
        <f>MONTH(Tabla4[[#This Row],[Fecha de Registro]])</f>
        <v>3</v>
      </c>
    </row>
    <row r="1121" spans="1:9" x14ac:dyDescent="0.25">
      <c r="A1121" s="33" t="s">
        <v>1957</v>
      </c>
      <c r="B1121" s="33" t="s">
        <v>51</v>
      </c>
      <c r="C1121" s="34">
        <v>4034625</v>
      </c>
      <c r="D1121" s="33" t="s">
        <v>488</v>
      </c>
      <c r="E1121" s="33" t="s">
        <v>1790</v>
      </c>
      <c r="F1121" s="33" t="s">
        <v>489</v>
      </c>
      <c r="G1121" s="33" t="s">
        <v>60</v>
      </c>
      <c r="H1121" s="33" t="s">
        <v>490</v>
      </c>
      <c r="I1121">
        <f>MONTH(Tabla4[[#This Row],[Fecha de Registro]])</f>
        <v>3</v>
      </c>
    </row>
    <row r="1122" spans="1:9" x14ac:dyDescent="0.25">
      <c r="A1122" s="33" t="s">
        <v>1957</v>
      </c>
      <c r="B1122" s="33" t="s">
        <v>51</v>
      </c>
      <c r="C1122" s="34">
        <v>4034625</v>
      </c>
      <c r="D1122" s="33" t="s">
        <v>488</v>
      </c>
      <c r="E1122" s="33" t="s">
        <v>191</v>
      </c>
      <c r="F1122" s="33" t="s">
        <v>489</v>
      </c>
      <c r="G1122" s="33" t="s">
        <v>60</v>
      </c>
      <c r="H1122" s="33" t="s">
        <v>490</v>
      </c>
      <c r="I1122">
        <f>MONTH(Tabla4[[#This Row],[Fecha de Registro]])</f>
        <v>3</v>
      </c>
    </row>
    <row r="1123" spans="1:9" x14ac:dyDescent="0.25">
      <c r="A1123" s="33" t="s">
        <v>1957</v>
      </c>
      <c r="B1123" s="33" t="s">
        <v>51</v>
      </c>
      <c r="C1123" s="34">
        <v>4034625</v>
      </c>
      <c r="D1123" s="33" t="s">
        <v>488</v>
      </c>
      <c r="E1123" s="33" t="s">
        <v>1895</v>
      </c>
      <c r="F1123" s="33" t="s">
        <v>491</v>
      </c>
      <c r="G1123" s="33" t="s">
        <v>72</v>
      </c>
      <c r="H1123" s="33" t="s">
        <v>490</v>
      </c>
      <c r="I1123">
        <f>MONTH(Tabla4[[#This Row],[Fecha de Registro]])</f>
        <v>3</v>
      </c>
    </row>
    <row r="1124" spans="1:9" x14ac:dyDescent="0.25">
      <c r="A1124" s="33" t="s">
        <v>1958</v>
      </c>
      <c r="B1124" s="33" t="s">
        <v>51</v>
      </c>
      <c r="C1124" s="34">
        <v>4084125</v>
      </c>
      <c r="D1124" s="33" t="s">
        <v>488</v>
      </c>
      <c r="E1124" s="33" t="s">
        <v>1796</v>
      </c>
      <c r="F1124" s="33" t="s">
        <v>491</v>
      </c>
      <c r="G1124" s="33" t="s">
        <v>72</v>
      </c>
      <c r="H1124" s="33" t="s">
        <v>490</v>
      </c>
      <c r="I1124">
        <f>MONTH(Tabla4[[#This Row],[Fecha de Registro]])</f>
        <v>3</v>
      </c>
    </row>
    <row r="1125" spans="1:9" x14ac:dyDescent="0.25">
      <c r="A1125" s="33" t="s">
        <v>1958</v>
      </c>
      <c r="B1125" s="33" t="s">
        <v>51</v>
      </c>
      <c r="C1125" s="34">
        <v>4084125</v>
      </c>
      <c r="D1125" s="33" t="s">
        <v>488</v>
      </c>
      <c r="E1125" s="33" t="s">
        <v>1799</v>
      </c>
      <c r="F1125" s="33" t="s">
        <v>491</v>
      </c>
      <c r="G1125" s="33" t="s">
        <v>72</v>
      </c>
      <c r="H1125" s="33" t="s">
        <v>490</v>
      </c>
      <c r="I1125">
        <f>MONTH(Tabla4[[#This Row],[Fecha de Registro]])</f>
        <v>3</v>
      </c>
    </row>
    <row r="1126" spans="1:9" x14ac:dyDescent="0.25">
      <c r="A1126" s="33" t="s">
        <v>1958</v>
      </c>
      <c r="B1126" s="33" t="s">
        <v>51</v>
      </c>
      <c r="C1126" s="34">
        <v>4084125</v>
      </c>
      <c r="D1126" s="33" t="s">
        <v>488</v>
      </c>
      <c r="E1126" s="33" t="s">
        <v>761</v>
      </c>
      <c r="F1126" s="33" t="s">
        <v>491</v>
      </c>
      <c r="G1126" s="33" t="s">
        <v>72</v>
      </c>
      <c r="H1126" s="33" t="s">
        <v>490</v>
      </c>
      <c r="I1126">
        <f>MONTH(Tabla4[[#This Row],[Fecha de Registro]])</f>
        <v>3</v>
      </c>
    </row>
    <row r="1127" spans="1:9" x14ac:dyDescent="0.25">
      <c r="A1127" s="33" t="s">
        <v>1958</v>
      </c>
      <c r="B1127" s="33" t="s">
        <v>51</v>
      </c>
      <c r="C1127" s="34">
        <v>4084125</v>
      </c>
      <c r="D1127" s="33" t="s">
        <v>488</v>
      </c>
      <c r="E1127" s="33" t="s">
        <v>764</v>
      </c>
      <c r="F1127" s="33" t="s">
        <v>491</v>
      </c>
      <c r="G1127" s="33" t="s">
        <v>72</v>
      </c>
      <c r="H1127" s="33" t="s">
        <v>490</v>
      </c>
      <c r="I1127">
        <f>MONTH(Tabla4[[#This Row],[Fecha de Registro]])</f>
        <v>3</v>
      </c>
    </row>
    <row r="1128" spans="1:9" x14ac:dyDescent="0.25">
      <c r="A1128" s="33" t="s">
        <v>1958</v>
      </c>
      <c r="B1128" s="33" t="s">
        <v>51</v>
      </c>
      <c r="C1128" s="34">
        <v>4084125</v>
      </c>
      <c r="D1128" s="33" t="s">
        <v>488</v>
      </c>
      <c r="E1128" s="33" t="s">
        <v>770</v>
      </c>
      <c r="F1128" s="33" t="s">
        <v>491</v>
      </c>
      <c r="G1128" s="33" t="s">
        <v>72</v>
      </c>
      <c r="H1128" s="33" t="s">
        <v>490</v>
      </c>
      <c r="I1128">
        <f>MONTH(Tabla4[[#This Row],[Fecha de Registro]])</f>
        <v>3</v>
      </c>
    </row>
    <row r="1129" spans="1:9" x14ac:dyDescent="0.25">
      <c r="A1129" s="33" t="s">
        <v>1958</v>
      </c>
      <c r="B1129" s="33" t="s">
        <v>51</v>
      </c>
      <c r="C1129" s="34">
        <v>4084125</v>
      </c>
      <c r="D1129" s="33" t="s">
        <v>488</v>
      </c>
      <c r="E1129" s="33" t="s">
        <v>767</v>
      </c>
      <c r="F1129" s="33" t="s">
        <v>491</v>
      </c>
      <c r="G1129" s="33" t="s">
        <v>72</v>
      </c>
      <c r="H1129" s="33" t="s">
        <v>490</v>
      </c>
      <c r="I1129">
        <f>MONTH(Tabla4[[#This Row],[Fecha de Registro]])</f>
        <v>3</v>
      </c>
    </row>
    <row r="1130" spans="1:9" x14ac:dyDescent="0.25">
      <c r="A1130" t="s">
        <v>2097</v>
      </c>
      <c r="B1130" t="s">
        <v>51</v>
      </c>
      <c r="C1130" s="4">
        <v>4084093</v>
      </c>
      <c r="D1130" t="s">
        <v>488</v>
      </c>
      <c r="E1130" t="s">
        <v>2070</v>
      </c>
      <c r="F1130" t="s">
        <v>491</v>
      </c>
      <c r="G1130" t="s">
        <v>72</v>
      </c>
      <c r="H1130" t="s">
        <v>490</v>
      </c>
      <c r="I1130">
        <f>MONTH(Tabla4[[#This Row],[Fecha de Registro]])</f>
        <v>3</v>
      </c>
    </row>
    <row r="1131" spans="1:9" x14ac:dyDescent="0.25">
      <c r="A1131" t="s">
        <v>2097</v>
      </c>
      <c r="B1131" t="s">
        <v>51</v>
      </c>
      <c r="C1131" s="4">
        <v>4084093</v>
      </c>
      <c r="D1131" t="s">
        <v>488</v>
      </c>
      <c r="E1131" t="s">
        <v>2069</v>
      </c>
      <c r="F1131" t="s">
        <v>491</v>
      </c>
      <c r="G1131" t="s">
        <v>72</v>
      </c>
      <c r="H1131" t="s">
        <v>490</v>
      </c>
      <c r="I1131">
        <f>MONTH(Tabla4[[#This Row],[Fecha de Registro]])</f>
        <v>3</v>
      </c>
    </row>
    <row r="1132" spans="1:9" x14ac:dyDescent="0.25">
      <c r="A1132" t="s">
        <v>2097</v>
      </c>
      <c r="B1132" t="s">
        <v>51</v>
      </c>
      <c r="C1132" s="4">
        <v>4084093</v>
      </c>
      <c r="D1132" t="s">
        <v>488</v>
      </c>
      <c r="E1132" t="s">
        <v>2068</v>
      </c>
      <c r="F1132" t="s">
        <v>491</v>
      </c>
      <c r="G1132" t="s">
        <v>72</v>
      </c>
      <c r="H1132" t="s">
        <v>490</v>
      </c>
      <c r="I1132">
        <f>MONTH(Tabla4[[#This Row],[Fecha de Registro]])</f>
        <v>3</v>
      </c>
    </row>
    <row r="1133" spans="1:9" x14ac:dyDescent="0.25">
      <c r="A1133" t="s">
        <v>2097</v>
      </c>
      <c r="B1133" t="s">
        <v>51</v>
      </c>
      <c r="C1133" s="4">
        <v>4084093</v>
      </c>
      <c r="D1133" t="s">
        <v>488</v>
      </c>
      <c r="E1133" t="s">
        <v>2067</v>
      </c>
      <c r="F1133" t="s">
        <v>491</v>
      </c>
      <c r="G1133" t="s">
        <v>72</v>
      </c>
      <c r="H1133" t="s">
        <v>490</v>
      </c>
      <c r="I1133">
        <f>MONTH(Tabla4[[#This Row],[Fecha de Registro]])</f>
        <v>3</v>
      </c>
    </row>
    <row r="1134" spans="1:9" x14ac:dyDescent="0.25">
      <c r="A1134" t="s">
        <v>2097</v>
      </c>
      <c r="B1134" t="s">
        <v>51</v>
      </c>
      <c r="C1134" s="4">
        <v>4084093</v>
      </c>
      <c r="D1134" t="s">
        <v>488</v>
      </c>
      <c r="E1134" t="s">
        <v>2066</v>
      </c>
      <c r="F1134" t="s">
        <v>491</v>
      </c>
      <c r="G1134" t="s">
        <v>72</v>
      </c>
      <c r="H1134" t="s">
        <v>490</v>
      </c>
      <c r="I1134">
        <f>MONTH(Tabla4[[#This Row],[Fecha de Registro]])</f>
        <v>3</v>
      </c>
    </row>
    <row r="1135" spans="1:9" x14ac:dyDescent="0.25">
      <c r="A1135" t="s">
        <v>2097</v>
      </c>
      <c r="B1135" t="s">
        <v>51</v>
      </c>
      <c r="C1135" s="4">
        <v>4084093</v>
      </c>
      <c r="D1135" t="s">
        <v>488</v>
      </c>
      <c r="E1135" t="s">
        <v>2065</v>
      </c>
      <c r="F1135" t="s">
        <v>491</v>
      </c>
      <c r="G1135" t="s">
        <v>72</v>
      </c>
      <c r="H1135" t="s">
        <v>490</v>
      </c>
      <c r="I1135">
        <f>MONTH(Tabla4[[#This Row],[Fecha de Registro]])</f>
        <v>3</v>
      </c>
    </row>
    <row r="1136" spans="1:9" x14ac:dyDescent="0.25">
      <c r="A1136" t="s">
        <v>2097</v>
      </c>
      <c r="B1136" t="s">
        <v>51</v>
      </c>
      <c r="C1136" s="4">
        <v>4084093</v>
      </c>
      <c r="D1136" t="s">
        <v>488</v>
      </c>
      <c r="E1136" t="s">
        <v>2064</v>
      </c>
      <c r="F1136" t="s">
        <v>491</v>
      </c>
      <c r="G1136" t="s">
        <v>72</v>
      </c>
      <c r="H1136" t="s">
        <v>490</v>
      </c>
      <c r="I1136">
        <f>MONTH(Tabla4[[#This Row],[Fecha de Registro]])</f>
        <v>3</v>
      </c>
    </row>
    <row r="1137" spans="1:9" x14ac:dyDescent="0.25">
      <c r="A1137" t="s">
        <v>2097</v>
      </c>
      <c r="B1137" t="s">
        <v>51</v>
      </c>
      <c r="C1137" s="4">
        <v>4084093</v>
      </c>
      <c r="D1137" t="s">
        <v>488</v>
      </c>
      <c r="E1137" t="s">
        <v>2063</v>
      </c>
      <c r="F1137" t="s">
        <v>491</v>
      </c>
      <c r="G1137" t="s">
        <v>72</v>
      </c>
      <c r="H1137" t="s">
        <v>490</v>
      </c>
      <c r="I1137">
        <f>MONTH(Tabla4[[#This Row],[Fecha de Registro]])</f>
        <v>3</v>
      </c>
    </row>
    <row r="1138" spans="1:9" x14ac:dyDescent="0.25">
      <c r="A1138" t="s">
        <v>2097</v>
      </c>
      <c r="B1138" t="s">
        <v>51</v>
      </c>
      <c r="C1138" s="4">
        <v>4084093</v>
      </c>
      <c r="D1138" t="s">
        <v>488</v>
      </c>
      <c r="E1138" t="s">
        <v>2062</v>
      </c>
      <c r="F1138" t="s">
        <v>491</v>
      </c>
      <c r="G1138" t="s">
        <v>72</v>
      </c>
      <c r="H1138" t="s">
        <v>490</v>
      </c>
      <c r="I1138">
        <f>MONTH(Tabla4[[#This Row],[Fecha de Registro]])</f>
        <v>3</v>
      </c>
    </row>
    <row r="1139" spans="1:9" x14ac:dyDescent="0.25">
      <c r="A1139" t="s">
        <v>2097</v>
      </c>
      <c r="B1139" t="s">
        <v>51</v>
      </c>
      <c r="C1139" s="4">
        <v>4084093</v>
      </c>
      <c r="D1139" t="s">
        <v>488</v>
      </c>
      <c r="E1139" t="s">
        <v>2061</v>
      </c>
      <c r="F1139" t="s">
        <v>491</v>
      </c>
      <c r="G1139" t="s">
        <v>72</v>
      </c>
      <c r="H1139" t="s">
        <v>490</v>
      </c>
      <c r="I1139">
        <f>MONTH(Tabla4[[#This Row],[Fecha de Registro]])</f>
        <v>3</v>
      </c>
    </row>
    <row r="1140" spans="1:9" x14ac:dyDescent="0.25">
      <c r="A1140" t="s">
        <v>2098</v>
      </c>
      <c r="B1140" t="s">
        <v>51</v>
      </c>
      <c r="C1140" s="4">
        <v>4084329</v>
      </c>
      <c r="D1140" t="s">
        <v>488</v>
      </c>
      <c r="E1140" t="s">
        <v>2075</v>
      </c>
      <c r="F1140" t="s">
        <v>491</v>
      </c>
      <c r="G1140" t="s">
        <v>72</v>
      </c>
      <c r="H1140" t="s">
        <v>490</v>
      </c>
      <c r="I1140">
        <f>MONTH(Tabla4[[#This Row],[Fecha de Registro]])</f>
        <v>3</v>
      </c>
    </row>
    <row r="1141" spans="1:9" x14ac:dyDescent="0.25">
      <c r="A1141" t="s">
        <v>2098</v>
      </c>
      <c r="B1141" t="s">
        <v>51</v>
      </c>
      <c r="C1141" s="4">
        <v>4084329</v>
      </c>
      <c r="D1141" t="s">
        <v>488</v>
      </c>
      <c r="E1141" t="s">
        <v>720</v>
      </c>
      <c r="F1141" t="s">
        <v>491</v>
      </c>
      <c r="G1141" t="s">
        <v>72</v>
      </c>
      <c r="H1141" t="s">
        <v>490</v>
      </c>
      <c r="I1141">
        <f>MONTH(Tabla4[[#This Row],[Fecha de Registro]])</f>
        <v>3</v>
      </c>
    </row>
    <row r="1142" spans="1:9" x14ac:dyDescent="0.25">
      <c r="A1142" t="s">
        <v>2098</v>
      </c>
      <c r="B1142" t="s">
        <v>51</v>
      </c>
      <c r="C1142" s="4">
        <v>4084329</v>
      </c>
      <c r="D1142" t="s">
        <v>488</v>
      </c>
      <c r="E1142" t="s">
        <v>2083</v>
      </c>
      <c r="F1142" t="s">
        <v>491</v>
      </c>
      <c r="G1142" t="s">
        <v>72</v>
      </c>
      <c r="H1142" t="s">
        <v>490</v>
      </c>
      <c r="I1142">
        <f>MONTH(Tabla4[[#This Row],[Fecha de Registro]])</f>
        <v>3</v>
      </c>
    </row>
    <row r="1143" spans="1:9" x14ac:dyDescent="0.25">
      <c r="A1143" t="s">
        <v>2098</v>
      </c>
      <c r="B1143" t="s">
        <v>51</v>
      </c>
      <c r="C1143" s="4">
        <v>4084329</v>
      </c>
      <c r="D1143" t="s">
        <v>488</v>
      </c>
      <c r="E1143" t="s">
        <v>2080</v>
      </c>
      <c r="F1143" t="s">
        <v>491</v>
      </c>
      <c r="G1143" t="s">
        <v>72</v>
      </c>
      <c r="H1143" t="s">
        <v>490</v>
      </c>
      <c r="I1143">
        <f>MONTH(Tabla4[[#This Row],[Fecha de Registro]])</f>
        <v>3</v>
      </c>
    </row>
    <row r="1144" spans="1:9" x14ac:dyDescent="0.25">
      <c r="A1144" t="s">
        <v>2098</v>
      </c>
      <c r="B1144" t="s">
        <v>51</v>
      </c>
      <c r="C1144" s="4">
        <v>4084329</v>
      </c>
      <c r="D1144" t="s">
        <v>488</v>
      </c>
      <c r="E1144" t="s">
        <v>2082</v>
      </c>
      <c r="F1144" t="s">
        <v>491</v>
      </c>
      <c r="G1144" t="s">
        <v>72</v>
      </c>
      <c r="H1144" t="s">
        <v>490</v>
      </c>
      <c r="I1144">
        <f>MONTH(Tabla4[[#This Row],[Fecha de Registro]])</f>
        <v>3</v>
      </c>
    </row>
    <row r="1145" spans="1:9" x14ac:dyDescent="0.25">
      <c r="A1145" t="s">
        <v>2098</v>
      </c>
      <c r="B1145" t="s">
        <v>51</v>
      </c>
      <c r="C1145" s="4">
        <v>4084329</v>
      </c>
      <c r="D1145" t="s">
        <v>488</v>
      </c>
      <c r="E1145" t="s">
        <v>2081</v>
      </c>
      <c r="F1145" t="s">
        <v>491</v>
      </c>
      <c r="G1145" t="s">
        <v>72</v>
      </c>
      <c r="H1145" t="s">
        <v>490</v>
      </c>
      <c r="I1145">
        <f>MONTH(Tabla4[[#This Row],[Fecha de Registro]])</f>
        <v>3</v>
      </c>
    </row>
    <row r="1146" spans="1:9" x14ac:dyDescent="0.25">
      <c r="A1146" t="s">
        <v>2098</v>
      </c>
      <c r="B1146" t="s">
        <v>51</v>
      </c>
      <c r="C1146" s="4">
        <v>4084329</v>
      </c>
      <c r="D1146" t="s">
        <v>488</v>
      </c>
      <c r="E1146" t="s">
        <v>2079</v>
      </c>
      <c r="F1146" t="s">
        <v>491</v>
      </c>
      <c r="G1146" t="s">
        <v>72</v>
      </c>
      <c r="H1146" t="s">
        <v>490</v>
      </c>
      <c r="I1146">
        <f>MONTH(Tabla4[[#This Row],[Fecha de Registro]])</f>
        <v>3</v>
      </c>
    </row>
    <row r="1147" spans="1:9" x14ac:dyDescent="0.25">
      <c r="A1147" t="s">
        <v>2098</v>
      </c>
      <c r="B1147" t="s">
        <v>51</v>
      </c>
      <c r="C1147" s="4">
        <v>4084329</v>
      </c>
      <c r="D1147" t="s">
        <v>488</v>
      </c>
      <c r="E1147" t="s">
        <v>2074</v>
      </c>
      <c r="F1147" t="s">
        <v>491</v>
      </c>
      <c r="G1147" t="s">
        <v>72</v>
      </c>
      <c r="H1147" t="s">
        <v>490</v>
      </c>
      <c r="I1147">
        <f>MONTH(Tabla4[[#This Row],[Fecha de Registro]])</f>
        <v>3</v>
      </c>
    </row>
    <row r="1148" spans="1:9" x14ac:dyDescent="0.25">
      <c r="A1148" t="s">
        <v>2098</v>
      </c>
      <c r="B1148" t="s">
        <v>51</v>
      </c>
      <c r="C1148" s="4">
        <v>4084329</v>
      </c>
      <c r="D1148" t="s">
        <v>488</v>
      </c>
      <c r="E1148" t="s">
        <v>2078</v>
      </c>
      <c r="F1148" t="s">
        <v>491</v>
      </c>
      <c r="G1148" t="s">
        <v>72</v>
      </c>
      <c r="H1148" t="s">
        <v>490</v>
      </c>
      <c r="I1148">
        <f>MONTH(Tabla4[[#This Row],[Fecha de Registro]])</f>
        <v>3</v>
      </c>
    </row>
    <row r="1149" spans="1:9" x14ac:dyDescent="0.25">
      <c r="A1149" t="s">
        <v>2098</v>
      </c>
      <c r="B1149" t="s">
        <v>51</v>
      </c>
      <c r="C1149" s="4">
        <v>4084329</v>
      </c>
      <c r="D1149" t="s">
        <v>488</v>
      </c>
      <c r="E1149" t="s">
        <v>2077</v>
      </c>
      <c r="F1149" t="s">
        <v>491</v>
      </c>
      <c r="G1149" t="s">
        <v>72</v>
      </c>
      <c r="H1149" t="s">
        <v>490</v>
      </c>
      <c r="I1149">
        <f>MONTH(Tabla4[[#This Row],[Fecha de Registro]])</f>
        <v>3</v>
      </c>
    </row>
    <row r="1150" spans="1:9" x14ac:dyDescent="0.25">
      <c r="A1150" t="s">
        <v>2098</v>
      </c>
      <c r="B1150" t="s">
        <v>51</v>
      </c>
      <c r="C1150" s="4">
        <v>4084329</v>
      </c>
      <c r="D1150" t="s">
        <v>488</v>
      </c>
      <c r="E1150" t="s">
        <v>2076</v>
      </c>
      <c r="F1150" t="s">
        <v>491</v>
      </c>
      <c r="G1150" t="s">
        <v>72</v>
      </c>
      <c r="H1150" t="s">
        <v>490</v>
      </c>
      <c r="I1150">
        <f>MONTH(Tabla4[[#This Row],[Fecha de Registro]])</f>
        <v>3</v>
      </c>
    </row>
    <row r="1151" spans="1:9" x14ac:dyDescent="0.25">
      <c r="A1151" t="s">
        <v>2098</v>
      </c>
      <c r="B1151" t="s">
        <v>51</v>
      </c>
      <c r="C1151" s="4">
        <v>4084329</v>
      </c>
      <c r="D1151" t="s">
        <v>488</v>
      </c>
      <c r="E1151" t="s">
        <v>2073</v>
      </c>
      <c r="F1151" t="s">
        <v>491</v>
      </c>
      <c r="G1151" t="s">
        <v>72</v>
      </c>
      <c r="H1151" t="s">
        <v>490</v>
      </c>
      <c r="I1151">
        <f>MONTH(Tabla4[[#This Row],[Fecha de Registro]])</f>
        <v>3</v>
      </c>
    </row>
    <row r="1152" spans="1:9" x14ac:dyDescent="0.25">
      <c r="A1152" t="s">
        <v>2098</v>
      </c>
      <c r="B1152" t="s">
        <v>51</v>
      </c>
      <c r="C1152" s="4">
        <v>4084329</v>
      </c>
      <c r="D1152" t="s">
        <v>488</v>
      </c>
      <c r="E1152" t="s">
        <v>2072</v>
      </c>
      <c r="F1152" t="s">
        <v>491</v>
      </c>
      <c r="G1152" t="s">
        <v>72</v>
      </c>
      <c r="H1152" t="s">
        <v>490</v>
      </c>
      <c r="I1152">
        <f>MONTH(Tabla4[[#This Row],[Fecha de Registro]])</f>
        <v>3</v>
      </c>
    </row>
    <row r="1153" spans="1:9" x14ac:dyDescent="0.25">
      <c r="A1153" s="33" t="s">
        <v>2331</v>
      </c>
      <c r="B1153" s="33" t="s">
        <v>51</v>
      </c>
      <c r="C1153" s="34">
        <v>4060706</v>
      </c>
      <c r="D1153" s="33" t="s">
        <v>488</v>
      </c>
      <c r="E1153" s="33" t="s">
        <v>2153</v>
      </c>
      <c r="F1153" s="33" t="s">
        <v>489</v>
      </c>
      <c r="G1153" s="33" t="s">
        <v>60</v>
      </c>
      <c r="H1153" s="33" t="s">
        <v>490</v>
      </c>
      <c r="I1153">
        <f>MONTH(Tabla4[[#This Row],[Fecha de Registro]])</f>
        <v>4</v>
      </c>
    </row>
    <row r="1154" spans="1:9" x14ac:dyDescent="0.25">
      <c r="A1154" s="33" t="s">
        <v>2331</v>
      </c>
      <c r="B1154" s="33" t="s">
        <v>51</v>
      </c>
      <c r="C1154" s="34">
        <v>4060706</v>
      </c>
      <c r="D1154" s="33" t="s">
        <v>488</v>
      </c>
      <c r="E1154" s="33" t="s">
        <v>2152</v>
      </c>
      <c r="F1154" s="33" t="s">
        <v>489</v>
      </c>
      <c r="G1154" s="33" t="s">
        <v>60</v>
      </c>
      <c r="H1154" s="33" t="s">
        <v>490</v>
      </c>
      <c r="I1154">
        <f>MONTH(Tabla4[[#This Row],[Fecha de Registro]])</f>
        <v>4</v>
      </c>
    </row>
    <row r="1155" spans="1:9" x14ac:dyDescent="0.25">
      <c r="A1155" s="33" t="s">
        <v>2331</v>
      </c>
      <c r="B1155" s="33" t="s">
        <v>51</v>
      </c>
      <c r="C1155" s="34">
        <v>4060706</v>
      </c>
      <c r="D1155" s="33" t="s">
        <v>488</v>
      </c>
      <c r="E1155" s="33" t="s">
        <v>2151</v>
      </c>
      <c r="F1155" s="33" t="s">
        <v>489</v>
      </c>
      <c r="G1155" s="33" t="s">
        <v>60</v>
      </c>
      <c r="H1155" s="33" t="s">
        <v>490</v>
      </c>
      <c r="I1155">
        <f>MONTH(Tabla4[[#This Row],[Fecha de Registro]])</f>
        <v>4</v>
      </c>
    </row>
    <row r="1156" spans="1:9" x14ac:dyDescent="0.25">
      <c r="A1156" s="33" t="s">
        <v>2331</v>
      </c>
      <c r="B1156" s="33" t="s">
        <v>51</v>
      </c>
      <c r="C1156" s="34">
        <v>4060706</v>
      </c>
      <c r="D1156" s="33" t="s">
        <v>488</v>
      </c>
      <c r="E1156" s="33" t="s">
        <v>1838</v>
      </c>
      <c r="F1156" s="33" t="s">
        <v>489</v>
      </c>
      <c r="G1156" s="33" t="s">
        <v>60</v>
      </c>
      <c r="H1156" s="33" t="s">
        <v>490</v>
      </c>
      <c r="I1156">
        <f>MONTH(Tabla4[[#This Row],[Fecha de Registro]])</f>
        <v>4</v>
      </c>
    </row>
    <row r="1157" spans="1:9" x14ac:dyDescent="0.25">
      <c r="A1157" s="33" t="s">
        <v>2331</v>
      </c>
      <c r="B1157" s="33" t="s">
        <v>51</v>
      </c>
      <c r="C1157" s="34">
        <v>4060706</v>
      </c>
      <c r="D1157" s="33" t="s">
        <v>488</v>
      </c>
      <c r="E1157" s="33" t="s">
        <v>2150</v>
      </c>
      <c r="F1157" s="33" t="s">
        <v>489</v>
      </c>
      <c r="G1157" s="33" t="s">
        <v>60</v>
      </c>
      <c r="H1157" s="33" t="s">
        <v>490</v>
      </c>
      <c r="I1157">
        <f>MONTH(Tabla4[[#This Row],[Fecha de Registro]])</f>
        <v>4</v>
      </c>
    </row>
    <row r="1158" spans="1:9" x14ac:dyDescent="0.25">
      <c r="A1158" s="33" t="s">
        <v>2331</v>
      </c>
      <c r="B1158" s="33" t="s">
        <v>51</v>
      </c>
      <c r="C1158" s="34">
        <v>4060706</v>
      </c>
      <c r="D1158" s="33" t="s">
        <v>488</v>
      </c>
      <c r="E1158" s="33" t="s">
        <v>2149</v>
      </c>
      <c r="F1158" s="33" t="s">
        <v>489</v>
      </c>
      <c r="G1158" s="33" t="s">
        <v>60</v>
      </c>
      <c r="H1158" s="33" t="s">
        <v>490</v>
      </c>
      <c r="I1158">
        <f>MONTH(Tabla4[[#This Row],[Fecha de Registro]])</f>
        <v>4</v>
      </c>
    </row>
    <row r="1159" spans="1:9" x14ac:dyDescent="0.25">
      <c r="A1159" s="33" t="s">
        <v>2331</v>
      </c>
      <c r="B1159" s="33" t="s">
        <v>51</v>
      </c>
      <c r="C1159" s="34">
        <v>4060706</v>
      </c>
      <c r="D1159" s="33" t="s">
        <v>488</v>
      </c>
      <c r="E1159" s="33" t="s">
        <v>2148</v>
      </c>
      <c r="F1159" s="33" t="s">
        <v>489</v>
      </c>
      <c r="G1159" s="33" t="s">
        <v>60</v>
      </c>
      <c r="H1159" s="33" t="s">
        <v>490</v>
      </c>
      <c r="I1159">
        <f>MONTH(Tabla4[[#This Row],[Fecha de Registro]])</f>
        <v>4</v>
      </c>
    </row>
    <row r="1160" spans="1:9" x14ac:dyDescent="0.25">
      <c r="A1160" s="33" t="s">
        <v>2331</v>
      </c>
      <c r="B1160" s="33" t="s">
        <v>51</v>
      </c>
      <c r="C1160" s="34">
        <v>4060706</v>
      </c>
      <c r="D1160" s="33" t="s">
        <v>488</v>
      </c>
      <c r="E1160" s="33" t="s">
        <v>2147</v>
      </c>
      <c r="F1160" s="33" t="s">
        <v>489</v>
      </c>
      <c r="G1160" s="33" t="s">
        <v>60</v>
      </c>
      <c r="H1160" s="33" t="s">
        <v>490</v>
      </c>
      <c r="I1160">
        <f>MONTH(Tabla4[[#This Row],[Fecha de Registro]])</f>
        <v>4</v>
      </c>
    </row>
    <row r="1161" spans="1:9" x14ac:dyDescent="0.25">
      <c r="A1161" s="33" t="s">
        <v>2331</v>
      </c>
      <c r="B1161" s="33" t="s">
        <v>51</v>
      </c>
      <c r="C1161" s="34">
        <v>4060706</v>
      </c>
      <c r="D1161" s="33" t="s">
        <v>488</v>
      </c>
      <c r="E1161" s="33" t="s">
        <v>2146</v>
      </c>
      <c r="F1161" s="33" t="s">
        <v>489</v>
      </c>
      <c r="G1161" s="33" t="s">
        <v>60</v>
      </c>
      <c r="H1161" s="33" t="s">
        <v>490</v>
      </c>
      <c r="I1161">
        <f>MONTH(Tabla4[[#This Row],[Fecha de Registro]])</f>
        <v>4</v>
      </c>
    </row>
    <row r="1162" spans="1:9" x14ac:dyDescent="0.25">
      <c r="A1162" s="33" t="s">
        <v>2331</v>
      </c>
      <c r="B1162" s="33" t="s">
        <v>51</v>
      </c>
      <c r="C1162" s="34">
        <v>4060706</v>
      </c>
      <c r="D1162" s="33" t="s">
        <v>488</v>
      </c>
      <c r="E1162" s="33" t="s">
        <v>2145</v>
      </c>
      <c r="F1162" s="33" t="s">
        <v>489</v>
      </c>
      <c r="G1162" s="33" t="s">
        <v>60</v>
      </c>
      <c r="H1162" s="33" t="s">
        <v>490</v>
      </c>
      <c r="I1162">
        <f>MONTH(Tabla4[[#This Row],[Fecha de Registro]])</f>
        <v>4</v>
      </c>
    </row>
    <row r="1163" spans="1:9" x14ac:dyDescent="0.25">
      <c r="A1163" s="33" t="s">
        <v>2331</v>
      </c>
      <c r="B1163" s="33" t="s">
        <v>51</v>
      </c>
      <c r="C1163" s="34">
        <v>4060706</v>
      </c>
      <c r="D1163" s="33" t="s">
        <v>488</v>
      </c>
      <c r="E1163" s="33" t="s">
        <v>2144</v>
      </c>
      <c r="F1163" s="33" t="s">
        <v>489</v>
      </c>
      <c r="G1163" s="33" t="s">
        <v>60</v>
      </c>
      <c r="H1163" s="33" t="s">
        <v>490</v>
      </c>
      <c r="I1163">
        <f>MONTH(Tabla4[[#This Row],[Fecha de Registro]])</f>
        <v>4</v>
      </c>
    </row>
    <row r="1164" spans="1:9" x14ac:dyDescent="0.25">
      <c r="A1164" s="33" t="s">
        <v>2331</v>
      </c>
      <c r="B1164" s="33" t="s">
        <v>51</v>
      </c>
      <c r="C1164" s="34">
        <v>4060706</v>
      </c>
      <c r="D1164" s="33" t="s">
        <v>488</v>
      </c>
      <c r="E1164" s="33" t="s">
        <v>2143</v>
      </c>
      <c r="F1164" s="33" t="s">
        <v>489</v>
      </c>
      <c r="G1164" s="33" t="s">
        <v>60</v>
      </c>
      <c r="H1164" s="33" t="s">
        <v>490</v>
      </c>
      <c r="I1164">
        <f>MONTH(Tabla4[[#This Row],[Fecha de Registro]])</f>
        <v>4</v>
      </c>
    </row>
    <row r="1165" spans="1:9" x14ac:dyDescent="0.25">
      <c r="A1165" s="33" t="s">
        <v>2331</v>
      </c>
      <c r="B1165" s="33" t="s">
        <v>51</v>
      </c>
      <c r="C1165" s="34">
        <v>4060706</v>
      </c>
      <c r="D1165" s="33" t="s">
        <v>488</v>
      </c>
      <c r="E1165" s="33" t="s">
        <v>2142</v>
      </c>
      <c r="F1165" s="33" t="s">
        <v>489</v>
      </c>
      <c r="G1165" s="33" t="s">
        <v>60</v>
      </c>
      <c r="H1165" s="33" t="s">
        <v>490</v>
      </c>
      <c r="I1165">
        <f>MONTH(Tabla4[[#This Row],[Fecha de Registro]])</f>
        <v>4</v>
      </c>
    </row>
    <row r="1166" spans="1:9" x14ac:dyDescent="0.25">
      <c r="A1166" s="33" t="s">
        <v>2331</v>
      </c>
      <c r="B1166" s="33" t="s">
        <v>51</v>
      </c>
      <c r="C1166" s="34">
        <v>4060706</v>
      </c>
      <c r="D1166" s="33" t="s">
        <v>488</v>
      </c>
      <c r="E1166" s="33" t="s">
        <v>2141</v>
      </c>
      <c r="F1166" s="33" t="s">
        <v>489</v>
      </c>
      <c r="G1166" s="33" t="s">
        <v>60</v>
      </c>
      <c r="H1166" s="33" t="s">
        <v>490</v>
      </c>
      <c r="I1166">
        <f>MONTH(Tabla4[[#This Row],[Fecha de Registro]])</f>
        <v>4</v>
      </c>
    </row>
    <row r="1167" spans="1:9" x14ac:dyDescent="0.25">
      <c r="A1167" s="33" t="s">
        <v>2331</v>
      </c>
      <c r="B1167" s="33" t="s">
        <v>51</v>
      </c>
      <c r="C1167" s="34">
        <v>4060706</v>
      </c>
      <c r="D1167" s="33" t="s">
        <v>488</v>
      </c>
      <c r="E1167" s="33" t="s">
        <v>2140</v>
      </c>
      <c r="F1167" s="33" t="s">
        <v>489</v>
      </c>
      <c r="G1167" s="33" t="s">
        <v>60</v>
      </c>
      <c r="H1167" s="33" t="s">
        <v>490</v>
      </c>
      <c r="I1167">
        <f>MONTH(Tabla4[[#This Row],[Fecha de Registro]])</f>
        <v>4</v>
      </c>
    </row>
    <row r="1168" spans="1:9" x14ac:dyDescent="0.25">
      <c r="A1168" s="33" t="s">
        <v>2331</v>
      </c>
      <c r="B1168" s="33" t="s">
        <v>51</v>
      </c>
      <c r="C1168" s="34">
        <v>4060706</v>
      </c>
      <c r="D1168" s="33" t="s">
        <v>488</v>
      </c>
      <c r="E1168" s="33" t="s">
        <v>2139</v>
      </c>
      <c r="F1168" s="33" t="s">
        <v>489</v>
      </c>
      <c r="G1168" s="33" t="s">
        <v>60</v>
      </c>
      <c r="H1168" s="33" t="s">
        <v>490</v>
      </c>
      <c r="I1168">
        <f>MONTH(Tabla4[[#This Row],[Fecha de Registro]])</f>
        <v>4</v>
      </c>
    </row>
    <row r="1169" spans="1:9" x14ac:dyDescent="0.25">
      <c r="A1169" s="33" t="s">
        <v>2331</v>
      </c>
      <c r="B1169" s="33" t="s">
        <v>51</v>
      </c>
      <c r="C1169" s="34">
        <v>4060706</v>
      </c>
      <c r="D1169" s="33" t="s">
        <v>488</v>
      </c>
      <c r="E1169" s="33" t="s">
        <v>2138</v>
      </c>
      <c r="F1169" s="33" t="s">
        <v>489</v>
      </c>
      <c r="G1169" s="33" t="s">
        <v>60</v>
      </c>
      <c r="H1169" s="33" t="s">
        <v>490</v>
      </c>
      <c r="I1169">
        <f>MONTH(Tabla4[[#This Row],[Fecha de Registro]])</f>
        <v>4</v>
      </c>
    </row>
    <row r="1170" spans="1:9" x14ac:dyDescent="0.25">
      <c r="A1170" s="33" t="s">
        <v>2331</v>
      </c>
      <c r="B1170" s="33" t="s">
        <v>51</v>
      </c>
      <c r="C1170" s="34">
        <v>4060706</v>
      </c>
      <c r="D1170" s="33" t="s">
        <v>488</v>
      </c>
      <c r="E1170" s="33" t="s">
        <v>2137</v>
      </c>
      <c r="F1170" s="33" t="s">
        <v>489</v>
      </c>
      <c r="G1170" s="33" t="s">
        <v>60</v>
      </c>
      <c r="H1170" s="33" t="s">
        <v>490</v>
      </c>
      <c r="I1170">
        <f>MONTH(Tabla4[[#This Row],[Fecha de Registro]])</f>
        <v>4</v>
      </c>
    </row>
    <row r="1171" spans="1:9" x14ac:dyDescent="0.25">
      <c r="A1171" s="33" t="s">
        <v>2331</v>
      </c>
      <c r="B1171" s="33" t="s">
        <v>51</v>
      </c>
      <c r="C1171" s="34">
        <v>4060706</v>
      </c>
      <c r="D1171" s="33" t="s">
        <v>488</v>
      </c>
      <c r="E1171" s="33" t="s">
        <v>2136</v>
      </c>
      <c r="F1171" s="33" t="s">
        <v>489</v>
      </c>
      <c r="G1171" s="33" t="s">
        <v>60</v>
      </c>
      <c r="H1171" s="33" t="s">
        <v>490</v>
      </c>
      <c r="I1171">
        <f>MONTH(Tabla4[[#This Row],[Fecha de Registro]])</f>
        <v>4</v>
      </c>
    </row>
    <row r="1172" spans="1:9" x14ac:dyDescent="0.25">
      <c r="A1172" s="33" t="s">
        <v>2331</v>
      </c>
      <c r="B1172" s="33" t="s">
        <v>51</v>
      </c>
      <c r="C1172" s="34">
        <v>4060706</v>
      </c>
      <c r="D1172" s="33" t="s">
        <v>488</v>
      </c>
      <c r="E1172" s="33" t="s">
        <v>2135</v>
      </c>
      <c r="F1172" s="33" t="s">
        <v>489</v>
      </c>
      <c r="G1172" s="33" t="s">
        <v>60</v>
      </c>
      <c r="H1172" s="33" t="s">
        <v>490</v>
      </c>
      <c r="I1172">
        <f>MONTH(Tabla4[[#This Row],[Fecha de Registro]])</f>
        <v>4</v>
      </c>
    </row>
    <row r="1173" spans="1:9" x14ac:dyDescent="0.25">
      <c r="A1173" s="33" t="s">
        <v>2331</v>
      </c>
      <c r="B1173" s="33" t="s">
        <v>51</v>
      </c>
      <c r="C1173" s="34">
        <v>4060706</v>
      </c>
      <c r="D1173" s="33" t="s">
        <v>488</v>
      </c>
      <c r="E1173" s="33" t="s">
        <v>2134</v>
      </c>
      <c r="F1173" s="33" t="s">
        <v>489</v>
      </c>
      <c r="G1173" s="33" t="s">
        <v>60</v>
      </c>
      <c r="H1173" s="33" t="s">
        <v>490</v>
      </c>
      <c r="I1173">
        <f>MONTH(Tabla4[[#This Row],[Fecha de Registro]])</f>
        <v>4</v>
      </c>
    </row>
    <row r="1174" spans="1:9" x14ac:dyDescent="0.25">
      <c r="A1174" s="33" t="s">
        <v>2331</v>
      </c>
      <c r="B1174" s="33" t="s">
        <v>51</v>
      </c>
      <c r="C1174" s="34">
        <v>4060706</v>
      </c>
      <c r="D1174" s="33" t="s">
        <v>488</v>
      </c>
      <c r="E1174" s="33" t="s">
        <v>1830</v>
      </c>
      <c r="F1174" s="33" t="s">
        <v>489</v>
      </c>
      <c r="G1174" s="33" t="s">
        <v>60</v>
      </c>
      <c r="H1174" s="33" t="s">
        <v>490</v>
      </c>
      <c r="I1174">
        <f>MONTH(Tabla4[[#This Row],[Fecha de Registro]])</f>
        <v>4</v>
      </c>
    </row>
    <row r="1175" spans="1:9" x14ac:dyDescent="0.25">
      <c r="A1175" s="33" t="s">
        <v>2331</v>
      </c>
      <c r="B1175" s="33" t="s">
        <v>51</v>
      </c>
      <c r="C1175" s="34">
        <v>4060706</v>
      </c>
      <c r="D1175" s="33" t="s">
        <v>488</v>
      </c>
      <c r="E1175" s="33" t="s">
        <v>2133</v>
      </c>
      <c r="F1175" s="33" t="s">
        <v>491</v>
      </c>
      <c r="G1175" s="33" t="s">
        <v>72</v>
      </c>
      <c r="H1175" s="33" t="s">
        <v>490</v>
      </c>
      <c r="I1175">
        <f>MONTH(Tabla4[[#This Row],[Fecha de Registro]])</f>
        <v>4</v>
      </c>
    </row>
    <row r="1176" spans="1:9" x14ac:dyDescent="0.25">
      <c r="A1176" s="33" t="s">
        <v>2332</v>
      </c>
      <c r="B1176" s="33" t="s">
        <v>51</v>
      </c>
      <c r="C1176" s="34">
        <v>4097227</v>
      </c>
      <c r="D1176" s="33" t="s">
        <v>488</v>
      </c>
      <c r="E1176" s="33" t="s">
        <v>2183</v>
      </c>
      <c r="F1176" s="33" t="s">
        <v>491</v>
      </c>
      <c r="G1176" s="33" t="s">
        <v>72</v>
      </c>
      <c r="H1176" s="33" t="s">
        <v>490</v>
      </c>
      <c r="I1176">
        <f>MONTH(Tabla4[[#This Row],[Fecha de Registro]])</f>
        <v>4</v>
      </c>
    </row>
    <row r="1177" spans="1:9" x14ac:dyDescent="0.25">
      <c r="A1177" s="33" t="s">
        <v>2332</v>
      </c>
      <c r="B1177" s="33" t="s">
        <v>51</v>
      </c>
      <c r="C1177" s="34">
        <v>4097227</v>
      </c>
      <c r="D1177" s="33" t="s">
        <v>488</v>
      </c>
      <c r="E1177" s="33" t="s">
        <v>2155</v>
      </c>
      <c r="F1177" s="33" t="s">
        <v>491</v>
      </c>
      <c r="G1177" s="33" t="s">
        <v>72</v>
      </c>
      <c r="H1177" s="33" t="s">
        <v>490</v>
      </c>
      <c r="I1177">
        <f>MONTH(Tabla4[[#This Row],[Fecha de Registro]])</f>
        <v>4</v>
      </c>
    </row>
    <row r="1178" spans="1:9" x14ac:dyDescent="0.25">
      <c r="A1178" s="33" t="s">
        <v>2332</v>
      </c>
      <c r="B1178" s="33" t="s">
        <v>51</v>
      </c>
      <c r="C1178" s="34">
        <v>4097227</v>
      </c>
      <c r="D1178" s="33" t="s">
        <v>488</v>
      </c>
      <c r="E1178" s="33" t="s">
        <v>2164</v>
      </c>
      <c r="F1178" s="33" t="s">
        <v>491</v>
      </c>
      <c r="G1178" s="33" t="s">
        <v>72</v>
      </c>
      <c r="H1178" s="33" t="s">
        <v>490</v>
      </c>
      <c r="I1178">
        <f>MONTH(Tabla4[[#This Row],[Fecha de Registro]])</f>
        <v>4</v>
      </c>
    </row>
    <row r="1179" spans="1:9" x14ac:dyDescent="0.25">
      <c r="A1179" s="33" t="s">
        <v>2332</v>
      </c>
      <c r="B1179" s="33" t="s">
        <v>51</v>
      </c>
      <c r="C1179" s="34">
        <v>4097227</v>
      </c>
      <c r="D1179" s="33" t="s">
        <v>488</v>
      </c>
      <c r="E1179" s="33" t="s">
        <v>2170</v>
      </c>
      <c r="F1179" s="33" t="s">
        <v>491</v>
      </c>
      <c r="G1179" s="33" t="s">
        <v>72</v>
      </c>
      <c r="H1179" s="33" t="s">
        <v>490</v>
      </c>
      <c r="I1179">
        <f>MONTH(Tabla4[[#This Row],[Fecha de Registro]])</f>
        <v>4</v>
      </c>
    </row>
    <row r="1180" spans="1:9" x14ac:dyDescent="0.25">
      <c r="A1180" s="33" t="s">
        <v>2332</v>
      </c>
      <c r="B1180" s="33" t="s">
        <v>51</v>
      </c>
      <c r="C1180" s="34">
        <v>4097227</v>
      </c>
      <c r="D1180" s="33" t="s">
        <v>488</v>
      </c>
      <c r="E1180" s="33" t="s">
        <v>2182</v>
      </c>
      <c r="F1180" s="33" t="s">
        <v>491</v>
      </c>
      <c r="G1180" s="33" t="s">
        <v>72</v>
      </c>
      <c r="H1180" s="33" t="s">
        <v>490</v>
      </c>
      <c r="I1180">
        <f>MONTH(Tabla4[[#This Row],[Fecha de Registro]])</f>
        <v>4</v>
      </c>
    </row>
    <row r="1181" spans="1:9" x14ac:dyDescent="0.25">
      <c r="A1181" s="33" t="s">
        <v>2332</v>
      </c>
      <c r="B1181" s="33" t="s">
        <v>51</v>
      </c>
      <c r="C1181" s="34">
        <v>4097227</v>
      </c>
      <c r="D1181" s="33" t="s">
        <v>488</v>
      </c>
      <c r="E1181" s="33" t="s">
        <v>2161</v>
      </c>
      <c r="F1181" s="33" t="s">
        <v>491</v>
      </c>
      <c r="G1181" s="33" t="s">
        <v>72</v>
      </c>
      <c r="H1181" s="33" t="s">
        <v>490</v>
      </c>
      <c r="I1181">
        <f>MONTH(Tabla4[[#This Row],[Fecha de Registro]])</f>
        <v>4</v>
      </c>
    </row>
    <row r="1182" spans="1:9" x14ac:dyDescent="0.25">
      <c r="A1182" s="33" t="s">
        <v>2332</v>
      </c>
      <c r="B1182" s="33" t="s">
        <v>51</v>
      </c>
      <c r="C1182" s="34">
        <v>4097227</v>
      </c>
      <c r="D1182" s="33" t="s">
        <v>488</v>
      </c>
      <c r="E1182" s="33" t="s">
        <v>2181</v>
      </c>
      <c r="F1182" s="33" t="s">
        <v>491</v>
      </c>
      <c r="G1182" s="33" t="s">
        <v>72</v>
      </c>
      <c r="H1182" s="33" t="s">
        <v>490</v>
      </c>
      <c r="I1182">
        <f>MONTH(Tabla4[[#This Row],[Fecha de Registro]])</f>
        <v>4</v>
      </c>
    </row>
    <row r="1183" spans="1:9" x14ac:dyDescent="0.25">
      <c r="A1183" s="33" t="s">
        <v>2332</v>
      </c>
      <c r="B1183" s="33" t="s">
        <v>51</v>
      </c>
      <c r="C1183" s="34">
        <v>4097227</v>
      </c>
      <c r="D1183" s="33" t="s">
        <v>488</v>
      </c>
      <c r="E1183" s="33" t="s">
        <v>2180</v>
      </c>
      <c r="F1183" s="33" t="s">
        <v>491</v>
      </c>
      <c r="G1183" s="33" t="s">
        <v>72</v>
      </c>
      <c r="H1183" s="33" t="s">
        <v>490</v>
      </c>
      <c r="I1183">
        <f>MONTH(Tabla4[[#This Row],[Fecha de Registro]])</f>
        <v>4</v>
      </c>
    </row>
    <row r="1184" spans="1:9" x14ac:dyDescent="0.25">
      <c r="A1184" s="33" t="s">
        <v>2332</v>
      </c>
      <c r="B1184" s="33" t="s">
        <v>51</v>
      </c>
      <c r="C1184" s="34">
        <v>4097227</v>
      </c>
      <c r="D1184" s="33" t="s">
        <v>488</v>
      </c>
      <c r="E1184" s="33" t="s">
        <v>2179</v>
      </c>
      <c r="F1184" s="33" t="s">
        <v>491</v>
      </c>
      <c r="G1184" s="33" t="s">
        <v>72</v>
      </c>
      <c r="H1184" s="33" t="s">
        <v>490</v>
      </c>
      <c r="I1184">
        <f>MONTH(Tabla4[[#This Row],[Fecha de Registro]])</f>
        <v>4</v>
      </c>
    </row>
    <row r="1185" spans="1:9" x14ac:dyDescent="0.25">
      <c r="A1185" s="33" t="s">
        <v>2332</v>
      </c>
      <c r="B1185" s="33" t="s">
        <v>51</v>
      </c>
      <c r="C1185" s="34">
        <v>4097227</v>
      </c>
      <c r="D1185" s="33" t="s">
        <v>488</v>
      </c>
      <c r="E1185" s="33" t="s">
        <v>2178</v>
      </c>
      <c r="F1185" s="33" t="s">
        <v>491</v>
      </c>
      <c r="G1185" s="33" t="s">
        <v>72</v>
      </c>
      <c r="H1185" s="33" t="s">
        <v>490</v>
      </c>
      <c r="I1185">
        <f>MONTH(Tabla4[[#This Row],[Fecha de Registro]])</f>
        <v>4</v>
      </c>
    </row>
    <row r="1186" spans="1:9" x14ac:dyDescent="0.25">
      <c r="A1186" s="33" t="s">
        <v>2332</v>
      </c>
      <c r="B1186" s="33" t="s">
        <v>51</v>
      </c>
      <c r="C1186" s="34">
        <v>4097227</v>
      </c>
      <c r="D1186" s="33" t="s">
        <v>488</v>
      </c>
      <c r="E1186" s="33" t="s">
        <v>2167</v>
      </c>
      <c r="F1186" s="33" t="s">
        <v>491</v>
      </c>
      <c r="G1186" s="33" t="s">
        <v>72</v>
      </c>
      <c r="H1186" s="33" t="s">
        <v>490</v>
      </c>
      <c r="I1186">
        <f>MONTH(Tabla4[[#This Row],[Fecha de Registro]])</f>
        <v>4</v>
      </c>
    </row>
    <row r="1187" spans="1:9" x14ac:dyDescent="0.25">
      <c r="A1187" s="33" t="s">
        <v>2332</v>
      </c>
      <c r="B1187" s="33" t="s">
        <v>51</v>
      </c>
      <c r="C1187" s="34">
        <v>4097227</v>
      </c>
      <c r="D1187" s="33" t="s">
        <v>488</v>
      </c>
      <c r="E1187" s="33" t="s">
        <v>2177</v>
      </c>
      <c r="F1187" s="33" t="s">
        <v>491</v>
      </c>
      <c r="G1187" s="33" t="s">
        <v>72</v>
      </c>
      <c r="H1187" s="33" t="s">
        <v>490</v>
      </c>
      <c r="I1187">
        <f>MONTH(Tabla4[[#This Row],[Fecha de Registro]])</f>
        <v>4</v>
      </c>
    </row>
    <row r="1188" spans="1:9" x14ac:dyDescent="0.25">
      <c r="A1188" s="33" t="s">
        <v>2332</v>
      </c>
      <c r="B1188" s="33" t="s">
        <v>51</v>
      </c>
      <c r="C1188" s="34">
        <v>4097227</v>
      </c>
      <c r="D1188" s="33" t="s">
        <v>488</v>
      </c>
      <c r="E1188" s="33" t="s">
        <v>2176</v>
      </c>
      <c r="F1188" s="33" t="s">
        <v>491</v>
      </c>
      <c r="G1188" s="33" t="s">
        <v>72</v>
      </c>
      <c r="H1188" s="33" t="s">
        <v>490</v>
      </c>
      <c r="I1188">
        <f>MONTH(Tabla4[[#This Row],[Fecha de Registro]])</f>
        <v>4</v>
      </c>
    </row>
    <row r="1189" spans="1:9" x14ac:dyDescent="0.25">
      <c r="A1189" s="33" t="s">
        <v>2332</v>
      </c>
      <c r="B1189" s="33" t="s">
        <v>51</v>
      </c>
      <c r="C1189" s="34">
        <v>4097227</v>
      </c>
      <c r="D1189" s="33" t="s">
        <v>488</v>
      </c>
      <c r="E1189" s="33" t="s">
        <v>2158</v>
      </c>
      <c r="F1189" s="33" t="s">
        <v>491</v>
      </c>
      <c r="G1189" s="33" t="s">
        <v>72</v>
      </c>
      <c r="H1189" s="33" t="s">
        <v>490</v>
      </c>
      <c r="I1189">
        <f>MONTH(Tabla4[[#This Row],[Fecha de Registro]])</f>
        <v>4</v>
      </c>
    </row>
    <row r="1190" spans="1:9" x14ac:dyDescent="0.25">
      <c r="A1190" s="33" t="s">
        <v>2333</v>
      </c>
      <c r="B1190" s="33" t="s">
        <v>51</v>
      </c>
      <c r="C1190" s="34">
        <v>4097327</v>
      </c>
      <c r="D1190" s="33" t="s">
        <v>488</v>
      </c>
      <c r="E1190" s="33" t="s">
        <v>2192</v>
      </c>
      <c r="F1190" s="33" t="s">
        <v>491</v>
      </c>
      <c r="G1190" s="33" t="s">
        <v>72</v>
      </c>
      <c r="H1190" s="33" t="s">
        <v>490</v>
      </c>
      <c r="I1190">
        <f>MONTH(Tabla4[[#This Row],[Fecha de Registro]])</f>
        <v>4</v>
      </c>
    </row>
    <row r="1191" spans="1:9" x14ac:dyDescent="0.25">
      <c r="A1191" s="33" t="s">
        <v>2333</v>
      </c>
      <c r="B1191" s="33" t="s">
        <v>51</v>
      </c>
      <c r="C1191" s="34">
        <v>4097327</v>
      </c>
      <c r="D1191" s="33" t="s">
        <v>488</v>
      </c>
      <c r="E1191" s="33" t="s">
        <v>2188</v>
      </c>
      <c r="F1191" s="33" t="s">
        <v>491</v>
      </c>
      <c r="G1191" s="33" t="s">
        <v>72</v>
      </c>
      <c r="H1191" s="33" t="s">
        <v>490</v>
      </c>
      <c r="I1191">
        <f>MONTH(Tabla4[[#This Row],[Fecha de Registro]])</f>
        <v>4</v>
      </c>
    </row>
    <row r="1192" spans="1:9" x14ac:dyDescent="0.25">
      <c r="A1192" s="33" t="s">
        <v>2333</v>
      </c>
      <c r="B1192" s="33" t="s">
        <v>51</v>
      </c>
      <c r="C1192" s="34">
        <v>4097327</v>
      </c>
      <c r="D1192" s="33" t="s">
        <v>488</v>
      </c>
      <c r="E1192" s="33" t="s">
        <v>2185</v>
      </c>
      <c r="F1192" s="33" t="s">
        <v>491</v>
      </c>
      <c r="G1192" s="33" t="s">
        <v>72</v>
      </c>
      <c r="H1192" s="33" t="s">
        <v>490</v>
      </c>
      <c r="I1192">
        <f>MONTH(Tabla4[[#This Row],[Fecha de Registro]])</f>
        <v>4</v>
      </c>
    </row>
    <row r="1193" spans="1:9" x14ac:dyDescent="0.25">
      <c r="A1193" s="33" t="s">
        <v>2333</v>
      </c>
      <c r="B1193" s="33" t="s">
        <v>51</v>
      </c>
      <c r="C1193" s="34">
        <v>4097327</v>
      </c>
      <c r="D1193" s="33" t="s">
        <v>488</v>
      </c>
      <c r="E1193" s="33" t="s">
        <v>2125</v>
      </c>
      <c r="F1193" s="33" t="s">
        <v>491</v>
      </c>
      <c r="G1193" s="33" t="s">
        <v>72</v>
      </c>
      <c r="H1193" s="33" t="s">
        <v>490</v>
      </c>
      <c r="I1193">
        <f>MONTH(Tabla4[[#This Row],[Fecha de Registro]])</f>
        <v>4</v>
      </c>
    </row>
    <row r="1194" spans="1:9" x14ac:dyDescent="0.25">
      <c r="A1194" s="33" t="s">
        <v>2333</v>
      </c>
      <c r="B1194" s="33" t="s">
        <v>51</v>
      </c>
      <c r="C1194" s="34">
        <v>4097327</v>
      </c>
      <c r="D1194" s="33" t="s">
        <v>488</v>
      </c>
      <c r="E1194" s="33" t="s">
        <v>2191</v>
      </c>
      <c r="F1194" s="33" t="s">
        <v>491</v>
      </c>
      <c r="G1194" s="33" t="s">
        <v>72</v>
      </c>
      <c r="H1194" s="33" t="s">
        <v>490</v>
      </c>
      <c r="I1194">
        <f>MONTH(Tabla4[[#This Row],[Fecha de Registro]])</f>
        <v>4</v>
      </c>
    </row>
    <row r="1195" spans="1:9" x14ac:dyDescent="0.25">
      <c r="A1195" s="33" t="s">
        <v>2333</v>
      </c>
      <c r="B1195" s="33" t="s">
        <v>51</v>
      </c>
      <c r="C1195" s="34">
        <v>4097327</v>
      </c>
      <c r="D1195" s="33" t="s">
        <v>488</v>
      </c>
      <c r="E1195" s="33" t="s">
        <v>2122</v>
      </c>
      <c r="F1195" s="33" t="s">
        <v>491</v>
      </c>
      <c r="G1195" s="33" t="s">
        <v>72</v>
      </c>
      <c r="H1195" s="33" t="s">
        <v>490</v>
      </c>
      <c r="I1195">
        <f>MONTH(Tabla4[[#This Row],[Fecha de Registro]])</f>
        <v>4</v>
      </c>
    </row>
    <row r="1196" spans="1:9" x14ac:dyDescent="0.25">
      <c r="A1196" s="33" t="s">
        <v>2334</v>
      </c>
      <c r="B1196" s="33" t="s">
        <v>51</v>
      </c>
      <c r="C1196" s="34">
        <v>4034706</v>
      </c>
      <c r="D1196" s="33" t="s">
        <v>488</v>
      </c>
      <c r="E1196" s="33" t="s">
        <v>1862</v>
      </c>
      <c r="F1196" s="33" t="s">
        <v>489</v>
      </c>
      <c r="G1196" s="33" t="s">
        <v>60</v>
      </c>
      <c r="H1196" s="33" t="s">
        <v>490</v>
      </c>
      <c r="I1196">
        <f>MONTH(Tabla4[[#This Row],[Fecha de Registro]])</f>
        <v>4</v>
      </c>
    </row>
    <row r="1197" spans="1:9" x14ac:dyDescent="0.25">
      <c r="A1197" s="33" t="s">
        <v>2334</v>
      </c>
      <c r="B1197" s="33" t="s">
        <v>51</v>
      </c>
      <c r="C1197" s="34">
        <v>4034706</v>
      </c>
      <c r="D1197" s="33" t="s">
        <v>488</v>
      </c>
      <c r="E1197" s="33" t="s">
        <v>1863</v>
      </c>
      <c r="F1197" s="33" t="s">
        <v>489</v>
      </c>
      <c r="G1197" s="33" t="s">
        <v>60</v>
      </c>
      <c r="H1197" s="33" t="s">
        <v>490</v>
      </c>
      <c r="I1197">
        <f>MONTH(Tabla4[[#This Row],[Fecha de Registro]])</f>
        <v>4</v>
      </c>
    </row>
    <row r="1198" spans="1:9" x14ac:dyDescent="0.25">
      <c r="A1198" s="33" t="s">
        <v>2334</v>
      </c>
      <c r="B1198" s="33" t="s">
        <v>51</v>
      </c>
      <c r="C1198" s="34">
        <v>4034706</v>
      </c>
      <c r="D1198" s="33" t="s">
        <v>488</v>
      </c>
      <c r="E1198" s="33" t="s">
        <v>2268</v>
      </c>
      <c r="F1198" s="33" t="s">
        <v>489</v>
      </c>
      <c r="G1198" s="33" t="s">
        <v>60</v>
      </c>
      <c r="H1198" s="33" t="s">
        <v>490</v>
      </c>
      <c r="I1198">
        <f>MONTH(Tabla4[[#This Row],[Fecha de Registro]])</f>
        <v>4</v>
      </c>
    </row>
    <row r="1199" spans="1:9" x14ac:dyDescent="0.25">
      <c r="A1199" s="33" t="s">
        <v>2334</v>
      </c>
      <c r="B1199" s="33" t="s">
        <v>51</v>
      </c>
      <c r="C1199" s="34">
        <v>4034706</v>
      </c>
      <c r="D1199" s="33" t="s">
        <v>488</v>
      </c>
      <c r="E1199" s="33" t="s">
        <v>2267</v>
      </c>
      <c r="F1199" s="33" t="s">
        <v>489</v>
      </c>
      <c r="G1199" s="33" t="s">
        <v>60</v>
      </c>
      <c r="H1199" s="33" t="s">
        <v>490</v>
      </c>
      <c r="I1199">
        <f>MONTH(Tabla4[[#This Row],[Fecha de Registro]])</f>
        <v>4</v>
      </c>
    </row>
    <row r="1200" spans="1:9" x14ac:dyDescent="0.25">
      <c r="A1200" s="33" t="s">
        <v>2334</v>
      </c>
      <c r="B1200" s="33" t="s">
        <v>51</v>
      </c>
      <c r="C1200" s="34">
        <v>4034706</v>
      </c>
      <c r="D1200" s="33" t="s">
        <v>488</v>
      </c>
      <c r="E1200" s="33" t="s">
        <v>2266</v>
      </c>
      <c r="F1200" s="33" t="s">
        <v>489</v>
      </c>
      <c r="G1200" s="33" t="s">
        <v>60</v>
      </c>
      <c r="H1200" s="33" t="s">
        <v>490</v>
      </c>
      <c r="I1200">
        <f>MONTH(Tabla4[[#This Row],[Fecha de Registro]])</f>
        <v>4</v>
      </c>
    </row>
    <row r="1201" spans="1:9" x14ac:dyDescent="0.25">
      <c r="A1201" s="33" t="s">
        <v>2334</v>
      </c>
      <c r="B1201" s="33" t="s">
        <v>51</v>
      </c>
      <c r="C1201" s="34">
        <v>4034706</v>
      </c>
      <c r="D1201" s="33" t="s">
        <v>488</v>
      </c>
      <c r="E1201" s="33" t="s">
        <v>1353</v>
      </c>
      <c r="F1201" s="33" t="s">
        <v>489</v>
      </c>
      <c r="G1201" s="33" t="s">
        <v>60</v>
      </c>
      <c r="H1201" s="33" t="s">
        <v>490</v>
      </c>
      <c r="I1201">
        <f>MONTH(Tabla4[[#This Row],[Fecha de Registro]])</f>
        <v>4</v>
      </c>
    </row>
    <row r="1202" spans="1:9" x14ac:dyDescent="0.25">
      <c r="A1202" s="33" t="s">
        <v>2334</v>
      </c>
      <c r="B1202" s="33" t="s">
        <v>51</v>
      </c>
      <c r="C1202" s="34">
        <v>4034706</v>
      </c>
      <c r="D1202" s="33" t="s">
        <v>488</v>
      </c>
      <c r="E1202" s="33" t="s">
        <v>2265</v>
      </c>
      <c r="F1202" s="33" t="s">
        <v>489</v>
      </c>
      <c r="G1202" s="33" t="s">
        <v>60</v>
      </c>
      <c r="H1202" s="33" t="s">
        <v>490</v>
      </c>
      <c r="I1202">
        <f>MONTH(Tabla4[[#This Row],[Fecha de Registro]])</f>
        <v>4</v>
      </c>
    </row>
    <row r="1203" spans="1:9" x14ac:dyDescent="0.25">
      <c r="A1203" s="33" t="s">
        <v>2334</v>
      </c>
      <c r="B1203" s="33" t="s">
        <v>51</v>
      </c>
      <c r="C1203" s="34">
        <v>4034706</v>
      </c>
      <c r="D1203" s="33" t="s">
        <v>488</v>
      </c>
      <c r="E1203" s="33" t="s">
        <v>2264</v>
      </c>
      <c r="F1203" s="33" t="s">
        <v>489</v>
      </c>
      <c r="G1203" s="33" t="s">
        <v>60</v>
      </c>
      <c r="H1203" s="33" t="s">
        <v>490</v>
      </c>
      <c r="I1203">
        <f>MONTH(Tabla4[[#This Row],[Fecha de Registro]])</f>
        <v>4</v>
      </c>
    </row>
    <row r="1204" spans="1:9" x14ac:dyDescent="0.25">
      <c r="A1204" s="33" t="s">
        <v>2334</v>
      </c>
      <c r="B1204" s="33" t="s">
        <v>51</v>
      </c>
      <c r="C1204" s="34">
        <v>4034706</v>
      </c>
      <c r="D1204" s="33" t="s">
        <v>488</v>
      </c>
      <c r="E1204" s="33" t="s">
        <v>2263</v>
      </c>
      <c r="F1204" s="33" t="s">
        <v>489</v>
      </c>
      <c r="G1204" s="33" t="s">
        <v>60</v>
      </c>
      <c r="H1204" s="33" t="s">
        <v>490</v>
      </c>
      <c r="I1204">
        <f>MONTH(Tabla4[[#This Row],[Fecha de Registro]])</f>
        <v>4</v>
      </c>
    </row>
    <row r="1205" spans="1:9" x14ac:dyDescent="0.25">
      <c r="A1205" s="33" t="s">
        <v>2334</v>
      </c>
      <c r="B1205" s="33" t="s">
        <v>51</v>
      </c>
      <c r="C1205" s="34">
        <v>4034706</v>
      </c>
      <c r="D1205" s="33" t="s">
        <v>488</v>
      </c>
      <c r="E1205" s="33" t="s">
        <v>2262</v>
      </c>
      <c r="F1205" s="33" t="s">
        <v>489</v>
      </c>
      <c r="G1205" s="33" t="s">
        <v>60</v>
      </c>
      <c r="H1205" s="33" t="s">
        <v>490</v>
      </c>
      <c r="I1205">
        <f>MONTH(Tabla4[[#This Row],[Fecha de Registro]])</f>
        <v>4</v>
      </c>
    </row>
    <row r="1206" spans="1:9" x14ac:dyDescent="0.25">
      <c r="A1206" s="33" t="s">
        <v>2334</v>
      </c>
      <c r="B1206" s="33" t="s">
        <v>51</v>
      </c>
      <c r="C1206" s="34">
        <v>4034706</v>
      </c>
      <c r="D1206" s="33" t="s">
        <v>488</v>
      </c>
      <c r="E1206" s="33" t="s">
        <v>1889</v>
      </c>
      <c r="F1206" s="33" t="s">
        <v>489</v>
      </c>
      <c r="G1206" s="33" t="s">
        <v>60</v>
      </c>
      <c r="H1206" s="33" t="s">
        <v>490</v>
      </c>
      <c r="I1206">
        <f>MONTH(Tabla4[[#This Row],[Fecha de Registro]])</f>
        <v>4</v>
      </c>
    </row>
    <row r="1207" spans="1:9" x14ac:dyDescent="0.25">
      <c r="A1207" s="33" t="s">
        <v>2334</v>
      </c>
      <c r="B1207" s="33" t="s">
        <v>51</v>
      </c>
      <c r="C1207" s="34">
        <v>4034706</v>
      </c>
      <c r="D1207" s="33" t="s">
        <v>488</v>
      </c>
      <c r="E1207" s="33" t="s">
        <v>1891</v>
      </c>
      <c r="F1207" s="33" t="s">
        <v>489</v>
      </c>
      <c r="G1207" s="33" t="s">
        <v>60</v>
      </c>
      <c r="H1207" s="33" t="s">
        <v>490</v>
      </c>
      <c r="I1207">
        <f>MONTH(Tabla4[[#This Row],[Fecha de Registro]])</f>
        <v>4</v>
      </c>
    </row>
    <row r="1208" spans="1:9" x14ac:dyDescent="0.25">
      <c r="A1208" s="33" t="s">
        <v>2334</v>
      </c>
      <c r="B1208" s="33" t="s">
        <v>51</v>
      </c>
      <c r="C1208" s="34">
        <v>4034706</v>
      </c>
      <c r="D1208" s="33" t="s">
        <v>488</v>
      </c>
      <c r="E1208" s="33" t="s">
        <v>2261</v>
      </c>
      <c r="F1208" s="33" t="s">
        <v>489</v>
      </c>
      <c r="G1208" s="33" t="s">
        <v>60</v>
      </c>
      <c r="H1208" s="33" t="s">
        <v>490</v>
      </c>
      <c r="I1208">
        <f>MONTH(Tabla4[[#This Row],[Fecha de Registro]])</f>
        <v>4</v>
      </c>
    </row>
    <row r="1209" spans="1:9" x14ac:dyDescent="0.25">
      <c r="A1209" s="33" t="s">
        <v>2334</v>
      </c>
      <c r="B1209" s="33" t="s">
        <v>51</v>
      </c>
      <c r="C1209" s="34">
        <v>4034706</v>
      </c>
      <c r="D1209" s="33" t="s">
        <v>488</v>
      </c>
      <c r="E1209" s="33" t="s">
        <v>2260</v>
      </c>
      <c r="F1209" s="33" t="s">
        <v>489</v>
      </c>
      <c r="G1209" s="33" t="s">
        <v>60</v>
      </c>
      <c r="H1209" s="33" t="s">
        <v>490</v>
      </c>
      <c r="I1209">
        <f>MONTH(Tabla4[[#This Row],[Fecha de Registro]])</f>
        <v>4</v>
      </c>
    </row>
    <row r="1210" spans="1:9" x14ac:dyDescent="0.25">
      <c r="A1210" s="33" t="s">
        <v>2334</v>
      </c>
      <c r="B1210" s="33" t="s">
        <v>51</v>
      </c>
      <c r="C1210" s="34">
        <v>4034706</v>
      </c>
      <c r="D1210" s="33" t="s">
        <v>488</v>
      </c>
      <c r="E1210" s="33" t="s">
        <v>1886</v>
      </c>
      <c r="F1210" s="33" t="s">
        <v>489</v>
      </c>
      <c r="G1210" s="33" t="s">
        <v>60</v>
      </c>
      <c r="H1210" s="33" t="s">
        <v>490</v>
      </c>
      <c r="I1210">
        <f>MONTH(Tabla4[[#This Row],[Fecha de Registro]])</f>
        <v>4</v>
      </c>
    </row>
    <row r="1211" spans="1:9" x14ac:dyDescent="0.25">
      <c r="A1211" s="33" t="s">
        <v>2334</v>
      </c>
      <c r="B1211" s="33" t="s">
        <v>51</v>
      </c>
      <c r="C1211" s="34">
        <v>4034706</v>
      </c>
      <c r="D1211" s="33" t="s">
        <v>488</v>
      </c>
      <c r="E1211" s="33" t="s">
        <v>1887</v>
      </c>
      <c r="F1211" s="33" t="s">
        <v>489</v>
      </c>
      <c r="G1211" s="33" t="s">
        <v>60</v>
      </c>
      <c r="H1211" s="33" t="s">
        <v>490</v>
      </c>
      <c r="I1211">
        <f>MONTH(Tabla4[[#This Row],[Fecha de Registro]])</f>
        <v>4</v>
      </c>
    </row>
    <row r="1212" spans="1:9" x14ac:dyDescent="0.25">
      <c r="A1212" s="33" t="s">
        <v>2334</v>
      </c>
      <c r="B1212" s="33" t="s">
        <v>51</v>
      </c>
      <c r="C1212" s="34">
        <v>4034706</v>
      </c>
      <c r="D1212" s="33" t="s">
        <v>488</v>
      </c>
      <c r="E1212" s="33" t="s">
        <v>2259</v>
      </c>
      <c r="F1212" s="33" t="s">
        <v>489</v>
      </c>
      <c r="G1212" s="33" t="s">
        <v>60</v>
      </c>
      <c r="H1212" s="33" t="s">
        <v>490</v>
      </c>
      <c r="I1212">
        <f>MONTH(Tabla4[[#This Row],[Fecha de Registro]])</f>
        <v>4</v>
      </c>
    </row>
    <row r="1213" spans="1:9" x14ac:dyDescent="0.25">
      <c r="A1213" s="33" t="s">
        <v>2334</v>
      </c>
      <c r="B1213" s="33" t="s">
        <v>51</v>
      </c>
      <c r="C1213" s="34">
        <v>4034706</v>
      </c>
      <c r="D1213" s="33" t="s">
        <v>488</v>
      </c>
      <c r="E1213" s="33" t="s">
        <v>1351</v>
      </c>
      <c r="F1213" s="33" t="s">
        <v>489</v>
      </c>
      <c r="G1213" s="33" t="s">
        <v>60</v>
      </c>
      <c r="H1213" s="33" t="s">
        <v>490</v>
      </c>
      <c r="I1213">
        <f>MONTH(Tabla4[[#This Row],[Fecha de Registro]])</f>
        <v>4</v>
      </c>
    </row>
    <row r="1214" spans="1:9" x14ac:dyDescent="0.25">
      <c r="A1214" s="33" t="s">
        <v>2334</v>
      </c>
      <c r="B1214" s="33" t="s">
        <v>51</v>
      </c>
      <c r="C1214" s="34">
        <v>4034706</v>
      </c>
      <c r="D1214" s="33" t="s">
        <v>488</v>
      </c>
      <c r="E1214" s="33" t="s">
        <v>1892</v>
      </c>
      <c r="F1214" s="33" t="s">
        <v>489</v>
      </c>
      <c r="G1214" s="33" t="s">
        <v>60</v>
      </c>
      <c r="H1214" s="33" t="s">
        <v>490</v>
      </c>
      <c r="I1214">
        <f>MONTH(Tabla4[[#This Row],[Fecha de Registro]])</f>
        <v>4</v>
      </c>
    </row>
    <row r="1215" spans="1:9" x14ac:dyDescent="0.25">
      <c r="A1215" s="33" t="s">
        <v>2334</v>
      </c>
      <c r="B1215" s="33" t="s">
        <v>51</v>
      </c>
      <c r="C1215" s="34">
        <v>4034706</v>
      </c>
      <c r="D1215" s="33" t="s">
        <v>488</v>
      </c>
      <c r="E1215" s="33" t="s">
        <v>1348</v>
      </c>
      <c r="F1215" s="33" t="s">
        <v>491</v>
      </c>
      <c r="G1215" s="33" t="s">
        <v>72</v>
      </c>
      <c r="H1215" s="33" t="s">
        <v>490</v>
      </c>
      <c r="I1215">
        <f>MONTH(Tabla4[[#This Row],[Fecha de Registro]])</f>
        <v>4</v>
      </c>
    </row>
    <row r="1216" spans="1:9" x14ac:dyDescent="0.25">
      <c r="A1216" s="33" t="s">
        <v>2335</v>
      </c>
      <c r="B1216" s="33" t="s">
        <v>51</v>
      </c>
      <c r="C1216" s="34">
        <v>4031598</v>
      </c>
      <c r="D1216" s="33" t="s">
        <v>488</v>
      </c>
      <c r="E1216" s="33" t="s">
        <v>1711</v>
      </c>
      <c r="F1216" s="33" t="s">
        <v>489</v>
      </c>
      <c r="G1216" s="33" t="s">
        <v>60</v>
      </c>
      <c r="H1216" s="33" t="s">
        <v>490</v>
      </c>
      <c r="I1216">
        <f>MONTH(Tabla4[[#This Row],[Fecha de Registro]])</f>
        <v>4</v>
      </c>
    </row>
    <row r="1217" spans="1:9" x14ac:dyDescent="0.25">
      <c r="A1217" s="33" t="s">
        <v>2335</v>
      </c>
      <c r="B1217" s="33" t="s">
        <v>51</v>
      </c>
      <c r="C1217" s="34">
        <v>4031598</v>
      </c>
      <c r="D1217" s="33" t="s">
        <v>488</v>
      </c>
      <c r="E1217" s="33" t="s">
        <v>190</v>
      </c>
      <c r="F1217" s="33" t="s">
        <v>489</v>
      </c>
      <c r="G1217" s="33" t="s">
        <v>60</v>
      </c>
      <c r="H1217" s="33" t="s">
        <v>490</v>
      </c>
      <c r="I1217">
        <f>MONTH(Tabla4[[#This Row],[Fecha de Registro]])</f>
        <v>4</v>
      </c>
    </row>
    <row r="1218" spans="1:9" x14ac:dyDescent="0.25">
      <c r="A1218" s="33" t="s">
        <v>2335</v>
      </c>
      <c r="B1218" s="33" t="s">
        <v>51</v>
      </c>
      <c r="C1218" s="34">
        <v>4031598</v>
      </c>
      <c r="D1218" s="33" t="s">
        <v>488</v>
      </c>
      <c r="E1218" s="33" t="s">
        <v>1675</v>
      </c>
      <c r="F1218" s="33" t="s">
        <v>489</v>
      </c>
      <c r="G1218" s="33" t="s">
        <v>60</v>
      </c>
      <c r="H1218" s="33" t="s">
        <v>490</v>
      </c>
      <c r="I1218">
        <f>MONTH(Tabla4[[#This Row],[Fecha de Registro]])</f>
        <v>4</v>
      </c>
    </row>
    <row r="1219" spans="1:9" x14ac:dyDescent="0.25">
      <c r="A1219" s="33" t="s">
        <v>2335</v>
      </c>
      <c r="B1219" s="33" t="s">
        <v>51</v>
      </c>
      <c r="C1219" s="34">
        <v>4031598</v>
      </c>
      <c r="D1219" s="33" t="s">
        <v>488</v>
      </c>
      <c r="E1219" s="33" t="s">
        <v>1709</v>
      </c>
      <c r="F1219" s="33" t="s">
        <v>489</v>
      </c>
      <c r="G1219" s="33" t="s">
        <v>60</v>
      </c>
      <c r="H1219" s="33" t="s">
        <v>490</v>
      </c>
      <c r="I1219">
        <f>MONTH(Tabla4[[#This Row],[Fecha de Registro]])</f>
        <v>4</v>
      </c>
    </row>
    <row r="1220" spans="1:9" x14ac:dyDescent="0.25">
      <c r="A1220" s="33" t="s">
        <v>2335</v>
      </c>
      <c r="B1220" s="33" t="s">
        <v>51</v>
      </c>
      <c r="C1220" s="34">
        <v>4031598</v>
      </c>
      <c r="D1220" s="33" t="s">
        <v>488</v>
      </c>
      <c r="E1220" s="33" t="s">
        <v>1640</v>
      </c>
      <c r="F1220" s="33" t="s">
        <v>489</v>
      </c>
      <c r="G1220" s="33" t="s">
        <v>60</v>
      </c>
      <c r="H1220" s="33" t="s">
        <v>490</v>
      </c>
      <c r="I1220">
        <f>MONTH(Tabla4[[#This Row],[Fecha de Registro]])</f>
        <v>4</v>
      </c>
    </row>
    <row r="1221" spans="1:9" x14ac:dyDescent="0.25">
      <c r="A1221" s="33" t="s">
        <v>2335</v>
      </c>
      <c r="B1221" s="33" t="s">
        <v>51</v>
      </c>
      <c r="C1221" s="34">
        <v>4031598</v>
      </c>
      <c r="D1221" s="33" t="s">
        <v>488</v>
      </c>
      <c r="E1221" s="33" t="s">
        <v>1639</v>
      </c>
      <c r="F1221" s="33" t="s">
        <v>489</v>
      </c>
      <c r="G1221" s="33" t="s">
        <v>60</v>
      </c>
      <c r="H1221" s="33" t="s">
        <v>490</v>
      </c>
      <c r="I1221">
        <f>MONTH(Tabla4[[#This Row],[Fecha de Registro]])</f>
        <v>4</v>
      </c>
    </row>
    <row r="1222" spans="1:9" x14ac:dyDescent="0.25">
      <c r="A1222" s="33" t="s">
        <v>2335</v>
      </c>
      <c r="B1222" s="33" t="s">
        <v>51</v>
      </c>
      <c r="C1222" s="34">
        <v>4031598</v>
      </c>
      <c r="D1222" s="33" t="s">
        <v>488</v>
      </c>
      <c r="E1222" s="33" t="s">
        <v>1684</v>
      </c>
      <c r="F1222" s="33" t="s">
        <v>489</v>
      </c>
      <c r="G1222" s="33" t="s">
        <v>60</v>
      </c>
      <c r="H1222" s="33" t="s">
        <v>490</v>
      </c>
      <c r="I1222">
        <f>MONTH(Tabla4[[#This Row],[Fecha de Registro]])</f>
        <v>4</v>
      </c>
    </row>
    <row r="1223" spans="1:9" x14ac:dyDescent="0.25">
      <c r="A1223" s="33" t="s">
        <v>2335</v>
      </c>
      <c r="B1223" s="33" t="s">
        <v>51</v>
      </c>
      <c r="C1223" s="34">
        <v>4031598</v>
      </c>
      <c r="D1223" s="33" t="s">
        <v>488</v>
      </c>
      <c r="E1223" s="33" t="s">
        <v>1638</v>
      </c>
      <c r="F1223" s="33" t="s">
        <v>489</v>
      </c>
      <c r="G1223" s="33" t="s">
        <v>60</v>
      </c>
      <c r="H1223" s="33" t="s">
        <v>490</v>
      </c>
      <c r="I1223">
        <f>MONTH(Tabla4[[#This Row],[Fecha de Registro]])</f>
        <v>4</v>
      </c>
    </row>
    <row r="1224" spans="1:9" x14ac:dyDescent="0.25">
      <c r="A1224" s="33" t="s">
        <v>2335</v>
      </c>
      <c r="B1224" s="33" t="s">
        <v>51</v>
      </c>
      <c r="C1224" s="34">
        <v>4031598</v>
      </c>
      <c r="D1224" s="33" t="s">
        <v>488</v>
      </c>
      <c r="E1224" s="33" t="s">
        <v>1723</v>
      </c>
      <c r="F1224" s="33" t="s">
        <v>489</v>
      </c>
      <c r="G1224" s="33" t="s">
        <v>60</v>
      </c>
      <c r="H1224" s="33" t="s">
        <v>490</v>
      </c>
      <c r="I1224">
        <f>MONTH(Tabla4[[#This Row],[Fecha de Registro]])</f>
        <v>4</v>
      </c>
    </row>
    <row r="1225" spans="1:9" x14ac:dyDescent="0.25">
      <c r="A1225" s="33" t="s">
        <v>2335</v>
      </c>
      <c r="B1225" s="33" t="s">
        <v>51</v>
      </c>
      <c r="C1225" s="34">
        <v>4031598</v>
      </c>
      <c r="D1225" s="33" t="s">
        <v>488</v>
      </c>
      <c r="E1225" s="33" t="s">
        <v>1722</v>
      </c>
      <c r="F1225" s="33" t="s">
        <v>489</v>
      </c>
      <c r="G1225" s="33" t="s">
        <v>60</v>
      </c>
      <c r="H1225" s="33" t="s">
        <v>490</v>
      </c>
      <c r="I1225">
        <f>MONTH(Tabla4[[#This Row],[Fecha de Registro]])</f>
        <v>4</v>
      </c>
    </row>
    <row r="1226" spans="1:9" x14ac:dyDescent="0.25">
      <c r="A1226" s="33" t="s">
        <v>2335</v>
      </c>
      <c r="B1226" s="33" t="s">
        <v>51</v>
      </c>
      <c r="C1226" s="34">
        <v>4031598</v>
      </c>
      <c r="D1226" s="33" t="s">
        <v>488</v>
      </c>
      <c r="E1226" s="33" t="s">
        <v>1698</v>
      </c>
      <c r="F1226" s="33" t="s">
        <v>489</v>
      </c>
      <c r="G1226" s="33" t="s">
        <v>60</v>
      </c>
      <c r="H1226" s="33" t="s">
        <v>490</v>
      </c>
      <c r="I1226">
        <f>MONTH(Tabla4[[#This Row],[Fecha de Registro]])</f>
        <v>4</v>
      </c>
    </row>
    <row r="1227" spans="1:9" x14ac:dyDescent="0.25">
      <c r="A1227" s="33" t="s">
        <v>2335</v>
      </c>
      <c r="B1227" s="33" t="s">
        <v>51</v>
      </c>
      <c r="C1227" s="34">
        <v>4031598</v>
      </c>
      <c r="D1227" s="33" t="s">
        <v>488</v>
      </c>
      <c r="E1227" s="33" t="s">
        <v>1708</v>
      </c>
      <c r="F1227" s="33" t="s">
        <v>489</v>
      </c>
      <c r="G1227" s="33" t="s">
        <v>60</v>
      </c>
      <c r="H1227" s="33" t="s">
        <v>490</v>
      </c>
      <c r="I1227">
        <f>MONTH(Tabla4[[#This Row],[Fecha de Registro]])</f>
        <v>4</v>
      </c>
    </row>
    <row r="1228" spans="1:9" x14ac:dyDescent="0.25">
      <c r="A1228" s="33" t="s">
        <v>2335</v>
      </c>
      <c r="B1228" s="33" t="s">
        <v>51</v>
      </c>
      <c r="C1228" s="34">
        <v>4031598</v>
      </c>
      <c r="D1228" s="33" t="s">
        <v>488</v>
      </c>
      <c r="E1228" s="33" t="s">
        <v>1683</v>
      </c>
      <c r="F1228" s="33" t="s">
        <v>489</v>
      </c>
      <c r="G1228" s="33" t="s">
        <v>60</v>
      </c>
      <c r="H1228" s="33" t="s">
        <v>490</v>
      </c>
      <c r="I1228">
        <f>MONTH(Tabla4[[#This Row],[Fecha de Registro]])</f>
        <v>4</v>
      </c>
    </row>
    <row r="1229" spans="1:9" x14ac:dyDescent="0.25">
      <c r="A1229" s="33" t="s">
        <v>2335</v>
      </c>
      <c r="B1229" s="33" t="s">
        <v>51</v>
      </c>
      <c r="C1229" s="34">
        <v>4031598</v>
      </c>
      <c r="D1229" s="33" t="s">
        <v>488</v>
      </c>
      <c r="E1229" s="33" t="s">
        <v>1699</v>
      </c>
      <c r="F1229" s="33" t="s">
        <v>489</v>
      </c>
      <c r="G1229" s="33" t="s">
        <v>60</v>
      </c>
      <c r="H1229" s="33" t="s">
        <v>490</v>
      </c>
      <c r="I1229">
        <f>MONTH(Tabla4[[#This Row],[Fecha de Registro]])</f>
        <v>4</v>
      </c>
    </row>
    <row r="1230" spans="1:9" x14ac:dyDescent="0.25">
      <c r="A1230" s="33" t="s">
        <v>2335</v>
      </c>
      <c r="B1230" s="33" t="s">
        <v>51</v>
      </c>
      <c r="C1230" s="34">
        <v>4031598</v>
      </c>
      <c r="D1230" s="33" t="s">
        <v>488</v>
      </c>
      <c r="E1230" s="33" t="s">
        <v>1721</v>
      </c>
      <c r="F1230" s="33" t="s">
        <v>489</v>
      </c>
      <c r="G1230" s="33" t="s">
        <v>60</v>
      </c>
      <c r="H1230" s="33" t="s">
        <v>490</v>
      </c>
      <c r="I1230">
        <f>MONTH(Tabla4[[#This Row],[Fecha de Registro]])</f>
        <v>4</v>
      </c>
    </row>
    <row r="1231" spans="1:9" x14ac:dyDescent="0.25">
      <c r="A1231" s="33" t="s">
        <v>2335</v>
      </c>
      <c r="B1231" s="33" t="s">
        <v>51</v>
      </c>
      <c r="C1231" s="34">
        <v>4031598</v>
      </c>
      <c r="D1231" s="33" t="s">
        <v>488</v>
      </c>
      <c r="E1231" s="33" t="s">
        <v>1654</v>
      </c>
      <c r="F1231" s="33" t="s">
        <v>489</v>
      </c>
      <c r="G1231" s="33" t="s">
        <v>60</v>
      </c>
      <c r="H1231" s="33" t="s">
        <v>490</v>
      </c>
      <c r="I1231">
        <f>MONTH(Tabla4[[#This Row],[Fecha de Registro]])</f>
        <v>4</v>
      </c>
    </row>
    <row r="1232" spans="1:9" x14ac:dyDescent="0.25">
      <c r="A1232" s="33" t="s">
        <v>2335</v>
      </c>
      <c r="B1232" s="33" t="s">
        <v>51</v>
      </c>
      <c r="C1232" s="34">
        <v>4031598</v>
      </c>
      <c r="D1232" s="33" t="s">
        <v>488</v>
      </c>
      <c r="E1232" s="33" t="s">
        <v>1718</v>
      </c>
      <c r="F1232" s="33" t="s">
        <v>489</v>
      </c>
      <c r="G1232" s="33" t="s">
        <v>60</v>
      </c>
      <c r="H1232" s="33" t="s">
        <v>490</v>
      </c>
      <c r="I1232">
        <f>MONTH(Tabla4[[#This Row],[Fecha de Registro]])</f>
        <v>4</v>
      </c>
    </row>
    <row r="1233" spans="1:9" x14ac:dyDescent="0.25">
      <c r="A1233" s="33" t="s">
        <v>2335</v>
      </c>
      <c r="B1233" s="33" t="s">
        <v>51</v>
      </c>
      <c r="C1233" s="34">
        <v>4031598</v>
      </c>
      <c r="D1233" s="33" t="s">
        <v>488</v>
      </c>
      <c r="E1233" s="33" t="s">
        <v>1717</v>
      </c>
      <c r="F1233" s="33" t="s">
        <v>489</v>
      </c>
      <c r="G1233" s="33" t="s">
        <v>60</v>
      </c>
      <c r="H1233" s="33" t="s">
        <v>490</v>
      </c>
      <c r="I1233">
        <f>MONTH(Tabla4[[#This Row],[Fecha de Registro]])</f>
        <v>4</v>
      </c>
    </row>
    <row r="1234" spans="1:9" x14ac:dyDescent="0.25">
      <c r="A1234" s="33" t="s">
        <v>2335</v>
      </c>
      <c r="B1234" s="33" t="s">
        <v>51</v>
      </c>
      <c r="C1234" s="34">
        <v>4031598</v>
      </c>
      <c r="D1234" s="33" t="s">
        <v>488</v>
      </c>
      <c r="E1234" s="33" t="s">
        <v>1716</v>
      </c>
      <c r="F1234" s="33" t="s">
        <v>489</v>
      </c>
      <c r="G1234" s="33" t="s">
        <v>60</v>
      </c>
      <c r="H1234" s="33" t="s">
        <v>490</v>
      </c>
      <c r="I1234">
        <f>MONTH(Tabla4[[#This Row],[Fecha de Registro]])</f>
        <v>4</v>
      </c>
    </row>
    <row r="1235" spans="1:9" x14ac:dyDescent="0.25">
      <c r="A1235" s="33" t="s">
        <v>2335</v>
      </c>
      <c r="B1235" s="33" t="s">
        <v>51</v>
      </c>
      <c r="C1235" s="34">
        <v>4031598</v>
      </c>
      <c r="D1235" s="33" t="s">
        <v>488</v>
      </c>
      <c r="E1235" s="33" t="s">
        <v>1697</v>
      </c>
      <c r="F1235" s="33" t="s">
        <v>489</v>
      </c>
      <c r="G1235" s="33" t="s">
        <v>60</v>
      </c>
      <c r="H1235" s="33" t="s">
        <v>490</v>
      </c>
      <c r="I1235">
        <f>MONTH(Tabla4[[#This Row],[Fecha de Registro]])</f>
        <v>4</v>
      </c>
    </row>
    <row r="1236" spans="1:9" x14ac:dyDescent="0.25">
      <c r="A1236" s="33" t="s">
        <v>2335</v>
      </c>
      <c r="B1236" s="33" t="s">
        <v>51</v>
      </c>
      <c r="C1236" s="34">
        <v>4031598</v>
      </c>
      <c r="D1236" s="33" t="s">
        <v>488</v>
      </c>
      <c r="E1236" s="33" t="s">
        <v>1658</v>
      </c>
      <c r="F1236" s="33" t="s">
        <v>489</v>
      </c>
      <c r="G1236" s="33" t="s">
        <v>60</v>
      </c>
      <c r="H1236" s="33" t="s">
        <v>490</v>
      </c>
      <c r="I1236">
        <f>MONTH(Tabla4[[#This Row],[Fecha de Registro]])</f>
        <v>4</v>
      </c>
    </row>
    <row r="1237" spans="1:9" x14ac:dyDescent="0.25">
      <c r="A1237" s="33" t="s">
        <v>2335</v>
      </c>
      <c r="B1237" s="33" t="s">
        <v>51</v>
      </c>
      <c r="C1237" s="34">
        <v>4031598</v>
      </c>
      <c r="D1237" s="33" t="s">
        <v>488</v>
      </c>
      <c r="E1237" s="33" t="s">
        <v>1715</v>
      </c>
      <c r="F1237" s="33" t="s">
        <v>489</v>
      </c>
      <c r="G1237" s="33" t="s">
        <v>60</v>
      </c>
      <c r="H1237" s="33" t="s">
        <v>490</v>
      </c>
      <c r="I1237">
        <f>MONTH(Tabla4[[#This Row],[Fecha de Registro]])</f>
        <v>4</v>
      </c>
    </row>
    <row r="1238" spans="1:9" x14ac:dyDescent="0.25">
      <c r="A1238" s="33" t="s">
        <v>2335</v>
      </c>
      <c r="B1238" s="33" t="s">
        <v>51</v>
      </c>
      <c r="C1238" s="34">
        <v>4031598</v>
      </c>
      <c r="D1238" s="33" t="s">
        <v>488</v>
      </c>
      <c r="E1238" s="33" t="s">
        <v>2269</v>
      </c>
      <c r="F1238" s="33" t="s">
        <v>489</v>
      </c>
      <c r="G1238" s="33" t="s">
        <v>60</v>
      </c>
      <c r="H1238" s="33" t="s">
        <v>490</v>
      </c>
      <c r="I1238">
        <f>MONTH(Tabla4[[#This Row],[Fecha de Registro]])</f>
        <v>4</v>
      </c>
    </row>
    <row r="1239" spans="1:9" x14ac:dyDescent="0.25">
      <c r="A1239" s="33" t="s">
        <v>2336</v>
      </c>
      <c r="B1239" s="33" t="s">
        <v>51</v>
      </c>
      <c r="C1239" s="34">
        <v>4031978</v>
      </c>
      <c r="D1239" s="33" t="s">
        <v>488</v>
      </c>
      <c r="E1239" s="33" t="s">
        <v>2297</v>
      </c>
      <c r="F1239" s="33" t="s">
        <v>489</v>
      </c>
      <c r="G1239" s="33" t="s">
        <v>60</v>
      </c>
      <c r="H1239" s="33" t="s">
        <v>490</v>
      </c>
      <c r="I1239">
        <f>MONTH(Tabla4[[#This Row],[Fecha de Registro]])</f>
        <v>4</v>
      </c>
    </row>
    <row r="1240" spans="1:9" x14ac:dyDescent="0.25">
      <c r="A1240" s="33" t="s">
        <v>2336</v>
      </c>
      <c r="B1240" s="33" t="s">
        <v>51</v>
      </c>
      <c r="C1240" s="34">
        <v>4031978</v>
      </c>
      <c r="D1240" s="33" t="s">
        <v>488</v>
      </c>
      <c r="E1240" s="33" t="s">
        <v>2296</v>
      </c>
      <c r="F1240" s="33" t="s">
        <v>489</v>
      </c>
      <c r="G1240" s="33" t="s">
        <v>60</v>
      </c>
      <c r="H1240" s="33" t="s">
        <v>490</v>
      </c>
      <c r="I1240">
        <f>MONTH(Tabla4[[#This Row],[Fecha de Registro]])</f>
        <v>4</v>
      </c>
    </row>
    <row r="1241" spans="1:9" x14ac:dyDescent="0.25">
      <c r="A1241" s="33" t="s">
        <v>2336</v>
      </c>
      <c r="B1241" s="33" t="s">
        <v>51</v>
      </c>
      <c r="C1241" s="34">
        <v>4031978</v>
      </c>
      <c r="D1241" s="33" t="s">
        <v>488</v>
      </c>
      <c r="E1241" s="33" t="s">
        <v>250</v>
      </c>
      <c r="F1241" s="33" t="s">
        <v>489</v>
      </c>
      <c r="G1241" s="33" t="s">
        <v>60</v>
      </c>
      <c r="H1241" s="33" t="s">
        <v>490</v>
      </c>
      <c r="I1241">
        <f>MONTH(Tabla4[[#This Row],[Fecha de Registro]])</f>
        <v>4</v>
      </c>
    </row>
    <row r="1242" spans="1:9" x14ac:dyDescent="0.25">
      <c r="A1242" s="33" t="s">
        <v>2336</v>
      </c>
      <c r="B1242" s="33" t="s">
        <v>51</v>
      </c>
      <c r="C1242" s="34">
        <v>4031978</v>
      </c>
      <c r="D1242" s="33" t="s">
        <v>488</v>
      </c>
      <c r="E1242" s="33" t="s">
        <v>2295</v>
      </c>
      <c r="F1242" s="33" t="s">
        <v>489</v>
      </c>
      <c r="G1242" s="33" t="s">
        <v>60</v>
      </c>
      <c r="H1242" s="33" t="s">
        <v>490</v>
      </c>
      <c r="I1242">
        <f>MONTH(Tabla4[[#This Row],[Fecha de Registro]])</f>
        <v>4</v>
      </c>
    </row>
    <row r="1243" spans="1:9" x14ac:dyDescent="0.25">
      <c r="A1243" s="33" t="s">
        <v>2336</v>
      </c>
      <c r="B1243" s="33" t="s">
        <v>51</v>
      </c>
      <c r="C1243" s="34">
        <v>4031978</v>
      </c>
      <c r="D1243" s="33" t="s">
        <v>488</v>
      </c>
      <c r="E1243" s="33" t="s">
        <v>2294</v>
      </c>
      <c r="F1243" s="33" t="s">
        <v>489</v>
      </c>
      <c r="G1243" s="33" t="s">
        <v>60</v>
      </c>
      <c r="H1243" s="33" t="s">
        <v>490</v>
      </c>
      <c r="I1243">
        <f>MONTH(Tabla4[[#This Row],[Fecha de Registro]])</f>
        <v>4</v>
      </c>
    </row>
    <row r="1244" spans="1:9" x14ac:dyDescent="0.25">
      <c r="A1244" s="33" t="s">
        <v>2336</v>
      </c>
      <c r="B1244" s="33" t="s">
        <v>51</v>
      </c>
      <c r="C1244" s="34">
        <v>4031978</v>
      </c>
      <c r="D1244" s="33" t="s">
        <v>488</v>
      </c>
      <c r="E1244" s="33" t="s">
        <v>2293</v>
      </c>
      <c r="F1244" s="33" t="s">
        <v>489</v>
      </c>
      <c r="G1244" s="33" t="s">
        <v>60</v>
      </c>
      <c r="H1244" s="33" t="s">
        <v>490</v>
      </c>
      <c r="I1244">
        <f>MONTH(Tabla4[[#This Row],[Fecha de Registro]])</f>
        <v>4</v>
      </c>
    </row>
    <row r="1245" spans="1:9" x14ac:dyDescent="0.25">
      <c r="A1245" s="33" t="s">
        <v>2336</v>
      </c>
      <c r="B1245" s="33" t="s">
        <v>51</v>
      </c>
      <c r="C1245" s="34">
        <v>4031978</v>
      </c>
      <c r="D1245" s="33" t="s">
        <v>488</v>
      </c>
      <c r="E1245" s="33" t="s">
        <v>2292</v>
      </c>
      <c r="F1245" s="33" t="s">
        <v>489</v>
      </c>
      <c r="G1245" s="33" t="s">
        <v>60</v>
      </c>
      <c r="H1245" s="33" t="s">
        <v>490</v>
      </c>
      <c r="I1245">
        <f>MONTH(Tabla4[[#This Row],[Fecha de Registro]])</f>
        <v>4</v>
      </c>
    </row>
    <row r="1246" spans="1:9" x14ac:dyDescent="0.25">
      <c r="A1246" s="33" t="s">
        <v>2336</v>
      </c>
      <c r="B1246" s="33" t="s">
        <v>51</v>
      </c>
      <c r="C1246" s="34">
        <v>4031978</v>
      </c>
      <c r="D1246" s="33" t="s">
        <v>488</v>
      </c>
      <c r="E1246" s="33" t="s">
        <v>2291</v>
      </c>
      <c r="F1246" s="33" t="s">
        <v>489</v>
      </c>
      <c r="G1246" s="33" t="s">
        <v>60</v>
      </c>
      <c r="H1246" s="33" t="s">
        <v>490</v>
      </c>
      <c r="I1246">
        <f>MONTH(Tabla4[[#This Row],[Fecha de Registro]])</f>
        <v>4</v>
      </c>
    </row>
    <row r="1247" spans="1:9" x14ac:dyDescent="0.25">
      <c r="A1247" s="33" t="s">
        <v>2336</v>
      </c>
      <c r="B1247" s="33" t="s">
        <v>51</v>
      </c>
      <c r="C1247" s="34">
        <v>4031978</v>
      </c>
      <c r="D1247" s="33" t="s">
        <v>488</v>
      </c>
      <c r="E1247" s="33" t="s">
        <v>2290</v>
      </c>
      <c r="F1247" s="33" t="s">
        <v>489</v>
      </c>
      <c r="G1247" s="33" t="s">
        <v>60</v>
      </c>
      <c r="H1247" s="33" t="s">
        <v>490</v>
      </c>
      <c r="I1247">
        <f>MONTH(Tabla4[[#This Row],[Fecha de Registro]])</f>
        <v>4</v>
      </c>
    </row>
    <row r="1248" spans="1:9" x14ac:dyDescent="0.25">
      <c r="A1248" s="33" t="s">
        <v>2336</v>
      </c>
      <c r="B1248" s="33" t="s">
        <v>51</v>
      </c>
      <c r="C1248" s="34">
        <v>4031978</v>
      </c>
      <c r="D1248" s="33" t="s">
        <v>488</v>
      </c>
      <c r="E1248" s="33" t="s">
        <v>2289</v>
      </c>
      <c r="F1248" s="33" t="s">
        <v>489</v>
      </c>
      <c r="G1248" s="33" t="s">
        <v>60</v>
      </c>
      <c r="H1248" s="33" t="s">
        <v>490</v>
      </c>
      <c r="I1248">
        <f>MONTH(Tabla4[[#This Row],[Fecha de Registro]])</f>
        <v>4</v>
      </c>
    </row>
    <row r="1249" spans="1:9" x14ac:dyDescent="0.25">
      <c r="A1249" s="33" t="s">
        <v>2336</v>
      </c>
      <c r="B1249" s="33" t="s">
        <v>51</v>
      </c>
      <c r="C1249" s="34">
        <v>4031978</v>
      </c>
      <c r="D1249" s="33" t="s">
        <v>488</v>
      </c>
      <c r="E1249" s="33" t="s">
        <v>2288</v>
      </c>
      <c r="F1249" s="33" t="s">
        <v>489</v>
      </c>
      <c r="G1249" s="33" t="s">
        <v>60</v>
      </c>
      <c r="H1249" s="33" t="s">
        <v>490</v>
      </c>
      <c r="I1249">
        <f>MONTH(Tabla4[[#This Row],[Fecha de Registro]])</f>
        <v>4</v>
      </c>
    </row>
    <row r="1250" spans="1:9" x14ac:dyDescent="0.25">
      <c r="A1250" s="33" t="s">
        <v>2336</v>
      </c>
      <c r="B1250" s="33" t="s">
        <v>51</v>
      </c>
      <c r="C1250" s="34">
        <v>4031978</v>
      </c>
      <c r="D1250" s="33" t="s">
        <v>488</v>
      </c>
      <c r="E1250" s="33" t="s">
        <v>2287</v>
      </c>
      <c r="F1250" s="33" t="s">
        <v>489</v>
      </c>
      <c r="G1250" s="33" t="s">
        <v>60</v>
      </c>
      <c r="H1250" s="33" t="s">
        <v>490</v>
      </c>
      <c r="I1250">
        <f>MONTH(Tabla4[[#This Row],[Fecha de Registro]])</f>
        <v>4</v>
      </c>
    </row>
    <row r="1251" spans="1:9" x14ac:dyDescent="0.25">
      <c r="A1251" s="33" t="s">
        <v>2336</v>
      </c>
      <c r="B1251" s="33" t="s">
        <v>51</v>
      </c>
      <c r="C1251" s="34">
        <v>4031978</v>
      </c>
      <c r="D1251" s="33" t="s">
        <v>488</v>
      </c>
      <c r="E1251" s="33" t="s">
        <v>2286</v>
      </c>
      <c r="F1251" s="33" t="s">
        <v>489</v>
      </c>
      <c r="G1251" s="33" t="s">
        <v>60</v>
      </c>
      <c r="H1251" s="33" t="s">
        <v>490</v>
      </c>
      <c r="I1251">
        <f>MONTH(Tabla4[[#This Row],[Fecha de Registro]])</f>
        <v>4</v>
      </c>
    </row>
    <row r="1252" spans="1:9" x14ac:dyDescent="0.25">
      <c r="A1252" s="33" t="s">
        <v>2336</v>
      </c>
      <c r="B1252" s="33" t="s">
        <v>51</v>
      </c>
      <c r="C1252" s="34">
        <v>4031978</v>
      </c>
      <c r="D1252" s="33" t="s">
        <v>488</v>
      </c>
      <c r="E1252" s="33" t="s">
        <v>2285</v>
      </c>
      <c r="F1252" s="33" t="s">
        <v>489</v>
      </c>
      <c r="G1252" s="33" t="s">
        <v>60</v>
      </c>
      <c r="H1252" s="33" t="s">
        <v>490</v>
      </c>
      <c r="I1252">
        <f>MONTH(Tabla4[[#This Row],[Fecha de Registro]])</f>
        <v>4</v>
      </c>
    </row>
    <row r="1253" spans="1:9" x14ac:dyDescent="0.25">
      <c r="A1253" s="33" t="s">
        <v>2336</v>
      </c>
      <c r="B1253" s="33" t="s">
        <v>51</v>
      </c>
      <c r="C1253" s="34">
        <v>4031978</v>
      </c>
      <c r="D1253" s="33" t="s">
        <v>488</v>
      </c>
      <c r="E1253" s="33" t="s">
        <v>2284</v>
      </c>
      <c r="F1253" s="33" t="s">
        <v>489</v>
      </c>
      <c r="G1253" s="33" t="s">
        <v>60</v>
      </c>
      <c r="H1253" s="33" t="s">
        <v>490</v>
      </c>
      <c r="I1253">
        <f>MONTH(Tabla4[[#This Row],[Fecha de Registro]])</f>
        <v>4</v>
      </c>
    </row>
    <row r="1254" spans="1:9" x14ac:dyDescent="0.25">
      <c r="A1254" s="33" t="s">
        <v>2336</v>
      </c>
      <c r="B1254" s="33" t="s">
        <v>51</v>
      </c>
      <c r="C1254" s="34">
        <v>4031978</v>
      </c>
      <c r="D1254" s="33" t="s">
        <v>488</v>
      </c>
      <c r="E1254" s="33" t="s">
        <v>2283</v>
      </c>
      <c r="F1254" s="33" t="s">
        <v>489</v>
      </c>
      <c r="G1254" s="33" t="s">
        <v>60</v>
      </c>
      <c r="H1254" s="33" t="s">
        <v>490</v>
      </c>
      <c r="I1254">
        <f>MONTH(Tabla4[[#This Row],[Fecha de Registro]])</f>
        <v>4</v>
      </c>
    </row>
    <row r="1255" spans="1:9" x14ac:dyDescent="0.25">
      <c r="A1255" s="33" t="s">
        <v>2336</v>
      </c>
      <c r="B1255" s="33" t="s">
        <v>51</v>
      </c>
      <c r="C1255" s="34">
        <v>4031978</v>
      </c>
      <c r="D1255" s="33" t="s">
        <v>488</v>
      </c>
      <c r="E1255" s="33" t="s">
        <v>2282</v>
      </c>
      <c r="F1255" s="33" t="s">
        <v>489</v>
      </c>
      <c r="G1255" s="33" t="s">
        <v>60</v>
      </c>
      <c r="H1255" s="33" t="s">
        <v>490</v>
      </c>
      <c r="I1255">
        <f>MONTH(Tabla4[[#This Row],[Fecha de Registro]])</f>
        <v>4</v>
      </c>
    </row>
    <row r="1256" spans="1:9" x14ac:dyDescent="0.25">
      <c r="A1256" s="33" t="s">
        <v>2336</v>
      </c>
      <c r="B1256" s="33" t="s">
        <v>51</v>
      </c>
      <c r="C1256" s="34">
        <v>4031978</v>
      </c>
      <c r="D1256" s="33" t="s">
        <v>488</v>
      </c>
      <c r="E1256" s="33" t="s">
        <v>2281</v>
      </c>
      <c r="F1256" s="33" t="s">
        <v>489</v>
      </c>
      <c r="G1256" s="33" t="s">
        <v>60</v>
      </c>
      <c r="H1256" s="33" t="s">
        <v>490</v>
      </c>
      <c r="I1256">
        <f>MONTH(Tabla4[[#This Row],[Fecha de Registro]])</f>
        <v>4</v>
      </c>
    </row>
    <row r="1257" spans="1:9" x14ac:dyDescent="0.25">
      <c r="A1257" s="33" t="s">
        <v>2336</v>
      </c>
      <c r="B1257" s="33" t="s">
        <v>51</v>
      </c>
      <c r="C1257" s="34">
        <v>4031978</v>
      </c>
      <c r="D1257" s="33" t="s">
        <v>488</v>
      </c>
      <c r="E1257" s="33" t="s">
        <v>2280</v>
      </c>
      <c r="F1257" s="33" t="s">
        <v>489</v>
      </c>
      <c r="G1257" s="33" t="s">
        <v>60</v>
      </c>
      <c r="H1257" s="33" t="s">
        <v>490</v>
      </c>
      <c r="I1257">
        <f>MONTH(Tabla4[[#This Row],[Fecha de Registro]])</f>
        <v>4</v>
      </c>
    </row>
    <row r="1258" spans="1:9" x14ac:dyDescent="0.25">
      <c r="A1258" s="33" t="s">
        <v>2336</v>
      </c>
      <c r="B1258" s="33" t="s">
        <v>51</v>
      </c>
      <c r="C1258" s="34">
        <v>4031978</v>
      </c>
      <c r="D1258" s="33" t="s">
        <v>488</v>
      </c>
      <c r="E1258" s="33" t="s">
        <v>2279</v>
      </c>
      <c r="F1258" s="33" t="s">
        <v>489</v>
      </c>
      <c r="G1258" s="33" t="s">
        <v>60</v>
      </c>
      <c r="H1258" s="33" t="s">
        <v>490</v>
      </c>
      <c r="I1258">
        <f>MONTH(Tabla4[[#This Row],[Fecha de Registro]])</f>
        <v>4</v>
      </c>
    </row>
    <row r="1259" spans="1:9" x14ac:dyDescent="0.25">
      <c r="A1259" s="33" t="s">
        <v>2336</v>
      </c>
      <c r="B1259" s="33" t="s">
        <v>51</v>
      </c>
      <c r="C1259" s="34">
        <v>4031978</v>
      </c>
      <c r="D1259" s="33" t="s">
        <v>488</v>
      </c>
      <c r="E1259" s="33" t="s">
        <v>2278</v>
      </c>
      <c r="F1259" s="33" t="s">
        <v>489</v>
      </c>
      <c r="G1259" s="33" t="s">
        <v>60</v>
      </c>
      <c r="H1259" s="33" t="s">
        <v>490</v>
      </c>
      <c r="I1259">
        <f>MONTH(Tabla4[[#This Row],[Fecha de Registro]])</f>
        <v>4</v>
      </c>
    </row>
    <row r="1260" spans="1:9" x14ac:dyDescent="0.25">
      <c r="A1260" s="33" t="s">
        <v>2336</v>
      </c>
      <c r="B1260" s="33" t="s">
        <v>51</v>
      </c>
      <c r="C1260" s="34">
        <v>4031978</v>
      </c>
      <c r="D1260" s="33" t="s">
        <v>488</v>
      </c>
      <c r="E1260" s="33" t="s">
        <v>2277</v>
      </c>
      <c r="F1260" s="33" t="s">
        <v>489</v>
      </c>
      <c r="G1260" s="33" t="s">
        <v>60</v>
      </c>
      <c r="H1260" s="33" t="s">
        <v>490</v>
      </c>
      <c r="I1260">
        <f>MONTH(Tabla4[[#This Row],[Fecha de Registro]])</f>
        <v>4</v>
      </c>
    </row>
    <row r="1261" spans="1:9" x14ac:dyDescent="0.25">
      <c r="A1261" s="33" t="s">
        <v>2336</v>
      </c>
      <c r="B1261" s="33" t="s">
        <v>51</v>
      </c>
      <c r="C1261" s="34">
        <v>4031978</v>
      </c>
      <c r="D1261" s="33" t="s">
        <v>488</v>
      </c>
      <c r="E1261" s="33" t="s">
        <v>261</v>
      </c>
      <c r="F1261" s="33" t="s">
        <v>489</v>
      </c>
      <c r="G1261" s="33" t="s">
        <v>60</v>
      </c>
      <c r="H1261" s="33" t="s">
        <v>490</v>
      </c>
      <c r="I1261">
        <f>MONTH(Tabla4[[#This Row],[Fecha de Registro]])</f>
        <v>4</v>
      </c>
    </row>
    <row r="1262" spans="1:9" x14ac:dyDescent="0.25">
      <c r="A1262" s="33" t="s">
        <v>2336</v>
      </c>
      <c r="B1262" s="33" t="s">
        <v>51</v>
      </c>
      <c r="C1262" s="34">
        <v>4031978</v>
      </c>
      <c r="D1262" s="33" t="s">
        <v>488</v>
      </c>
      <c r="E1262" s="33" t="s">
        <v>2276</v>
      </c>
      <c r="F1262" s="33" t="s">
        <v>489</v>
      </c>
      <c r="G1262" s="33" t="s">
        <v>60</v>
      </c>
      <c r="H1262" s="33" t="s">
        <v>490</v>
      </c>
      <c r="I1262">
        <f>MONTH(Tabla4[[#This Row],[Fecha de Registro]])</f>
        <v>4</v>
      </c>
    </row>
    <row r="1263" spans="1:9" x14ac:dyDescent="0.25">
      <c r="A1263" s="33" t="s">
        <v>2336</v>
      </c>
      <c r="B1263" s="33" t="s">
        <v>51</v>
      </c>
      <c r="C1263" s="34">
        <v>4031978</v>
      </c>
      <c r="D1263" s="33" t="s">
        <v>488</v>
      </c>
      <c r="E1263" s="33" t="s">
        <v>2275</v>
      </c>
      <c r="F1263" s="33" t="s">
        <v>489</v>
      </c>
      <c r="G1263" s="33" t="s">
        <v>60</v>
      </c>
      <c r="H1263" s="33" t="s">
        <v>490</v>
      </c>
      <c r="I1263">
        <f>MONTH(Tabla4[[#This Row],[Fecha de Registro]])</f>
        <v>4</v>
      </c>
    </row>
    <row r="1264" spans="1:9" x14ac:dyDescent="0.25">
      <c r="A1264" s="33" t="s">
        <v>2336</v>
      </c>
      <c r="B1264" s="33" t="s">
        <v>51</v>
      </c>
      <c r="C1264" s="34">
        <v>4031978</v>
      </c>
      <c r="D1264" s="33" t="s">
        <v>488</v>
      </c>
      <c r="E1264" s="33" t="s">
        <v>2274</v>
      </c>
      <c r="F1264" s="33" t="s">
        <v>489</v>
      </c>
      <c r="G1264" s="33" t="s">
        <v>60</v>
      </c>
      <c r="H1264" s="33" t="s">
        <v>490</v>
      </c>
      <c r="I1264">
        <f>MONTH(Tabla4[[#This Row],[Fecha de Registro]])</f>
        <v>4</v>
      </c>
    </row>
    <row r="1265" spans="1:9" x14ac:dyDescent="0.25">
      <c r="A1265" s="33" t="s">
        <v>2336</v>
      </c>
      <c r="B1265" s="33" t="s">
        <v>51</v>
      </c>
      <c r="C1265" s="34">
        <v>4031978</v>
      </c>
      <c r="D1265" s="33" t="s">
        <v>488</v>
      </c>
      <c r="E1265" s="33" t="s">
        <v>2273</v>
      </c>
      <c r="F1265" s="33" t="s">
        <v>489</v>
      </c>
      <c r="G1265" s="33" t="s">
        <v>60</v>
      </c>
      <c r="H1265" s="33" t="s">
        <v>490</v>
      </c>
      <c r="I1265">
        <f>MONTH(Tabla4[[#This Row],[Fecha de Registro]])</f>
        <v>4</v>
      </c>
    </row>
    <row r="1266" spans="1:9" x14ac:dyDescent="0.25">
      <c r="A1266" s="33" t="s">
        <v>2336</v>
      </c>
      <c r="B1266" s="33" t="s">
        <v>51</v>
      </c>
      <c r="C1266" s="34">
        <v>4031978</v>
      </c>
      <c r="D1266" s="33" t="s">
        <v>488</v>
      </c>
      <c r="E1266" s="33" t="s">
        <v>2272</v>
      </c>
      <c r="F1266" s="33" t="s">
        <v>489</v>
      </c>
      <c r="G1266" s="33" t="s">
        <v>60</v>
      </c>
      <c r="H1266" s="33" t="s">
        <v>490</v>
      </c>
      <c r="I1266">
        <f>MONTH(Tabla4[[#This Row],[Fecha de Registro]])</f>
        <v>4</v>
      </c>
    </row>
    <row r="1267" spans="1:9" x14ac:dyDescent="0.25">
      <c r="A1267" s="33" t="s">
        <v>2336</v>
      </c>
      <c r="B1267" s="33" t="s">
        <v>51</v>
      </c>
      <c r="C1267" s="34">
        <v>4031978</v>
      </c>
      <c r="D1267" s="33" t="s">
        <v>488</v>
      </c>
      <c r="E1267" s="33" t="s">
        <v>2271</v>
      </c>
      <c r="F1267" s="33" t="s">
        <v>489</v>
      </c>
      <c r="G1267" s="33" t="s">
        <v>60</v>
      </c>
      <c r="H1267" s="33" t="s">
        <v>490</v>
      </c>
      <c r="I1267">
        <f>MONTH(Tabla4[[#This Row],[Fecha de Registro]])</f>
        <v>4</v>
      </c>
    </row>
    <row r="1268" spans="1:9" x14ac:dyDescent="0.25">
      <c r="A1268" s="33" t="s">
        <v>2336</v>
      </c>
      <c r="B1268" s="33" t="s">
        <v>51</v>
      </c>
      <c r="C1268" s="34">
        <v>4031978</v>
      </c>
      <c r="D1268" s="33" t="s">
        <v>488</v>
      </c>
      <c r="E1268" s="33" t="s">
        <v>2270</v>
      </c>
      <c r="F1268" s="33" t="s">
        <v>491</v>
      </c>
      <c r="G1268" s="33" t="s">
        <v>72</v>
      </c>
      <c r="H1268" s="33" t="s">
        <v>490</v>
      </c>
      <c r="I1268">
        <f>MONTH(Tabla4[[#This Row],[Fecha de Registro]])</f>
        <v>4</v>
      </c>
    </row>
    <row r="1269" spans="1:9" x14ac:dyDescent="0.25">
      <c r="A1269" s="33" t="s">
        <v>2337</v>
      </c>
      <c r="B1269" s="33" t="s">
        <v>51</v>
      </c>
      <c r="C1269" s="34">
        <v>4097541</v>
      </c>
      <c r="D1269" s="33" t="s">
        <v>488</v>
      </c>
      <c r="E1269" s="33" t="s">
        <v>2298</v>
      </c>
      <c r="F1269" s="33" t="s">
        <v>491</v>
      </c>
      <c r="G1269" s="33" t="s">
        <v>72</v>
      </c>
      <c r="H1269" s="33" t="s">
        <v>490</v>
      </c>
      <c r="I1269">
        <f>MONTH(Tabla4[[#This Row],[Fecha de Registro]])</f>
        <v>4</v>
      </c>
    </row>
    <row r="1270" spans="1:9" x14ac:dyDescent="0.25">
      <c r="A1270" s="33" t="s">
        <v>2338</v>
      </c>
      <c r="B1270" s="33" t="s">
        <v>51</v>
      </c>
      <c r="C1270" s="34">
        <v>4097446</v>
      </c>
      <c r="D1270" s="33" t="s">
        <v>488</v>
      </c>
      <c r="E1270" s="33" t="s">
        <v>2299</v>
      </c>
      <c r="F1270" s="33" t="s">
        <v>491</v>
      </c>
      <c r="G1270" s="33" t="s">
        <v>72</v>
      </c>
      <c r="H1270" s="33" t="s">
        <v>490</v>
      </c>
      <c r="I1270">
        <f>MONTH(Tabla4[[#This Row],[Fecha de Registro]])</f>
        <v>4</v>
      </c>
    </row>
    <row r="1271" spans="1:9" x14ac:dyDescent="0.25">
      <c r="A1271" s="33" t="s">
        <v>2339</v>
      </c>
      <c r="B1271" s="33" t="s">
        <v>51</v>
      </c>
      <c r="C1271" s="34">
        <v>4097548</v>
      </c>
      <c r="D1271" s="33" t="s">
        <v>488</v>
      </c>
      <c r="E1271" s="33" t="s">
        <v>2300</v>
      </c>
      <c r="F1271" s="33" t="s">
        <v>491</v>
      </c>
      <c r="G1271" s="33" t="s">
        <v>72</v>
      </c>
      <c r="H1271" s="33" t="s">
        <v>490</v>
      </c>
      <c r="I1271">
        <f>MONTH(Tabla4[[#This Row],[Fecha de Registro]])</f>
        <v>4</v>
      </c>
    </row>
    <row r="1272" spans="1:9" x14ac:dyDescent="0.25">
      <c r="A1272" s="33" t="s">
        <v>2340</v>
      </c>
      <c r="B1272" s="33" t="s">
        <v>51</v>
      </c>
      <c r="C1272" s="34">
        <v>4097550</v>
      </c>
      <c r="D1272" s="33" t="s">
        <v>488</v>
      </c>
      <c r="E1272" s="33" t="s">
        <v>2301</v>
      </c>
      <c r="F1272" s="33" t="s">
        <v>491</v>
      </c>
      <c r="G1272" s="33" t="s">
        <v>72</v>
      </c>
      <c r="H1272" s="33" t="s">
        <v>490</v>
      </c>
      <c r="I1272">
        <f>MONTH(Tabla4[[#This Row],[Fecha de Registro]])</f>
        <v>4</v>
      </c>
    </row>
    <row r="1273" spans="1:9" x14ac:dyDescent="0.25">
      <c r="A1273" s="33" t="s">
        <v>2341</v>
      </c>
      <c r="B1273" s="33" t="s">
        <v>51</v>
      </c>
      <c r="C1273" s="34">
        <v>4097645</v>
      </c>
      <c r="D1273" s="33" t="s">
        <v>488</v>
      </c>
      <c r="E1273" s="33" t="s">
        <v>2302</v>
      </c>
      <c r="F1273" s="33" t="s">
        <v>491</v>
      </c>
      <c r="G1273" s="33" t="s">
        <v>72</v>
      </c>
      <c r="H1273" s="33" t="s">
        <v>490</v>
      </c>
      <c r="I1273">
        <f>MONTH(Tabla4[[#This Row],[Fecha de Registro]])</f>
        <v>4</v>
      </c>
    </row>
    <row r="1274" spans="1:9" x14ac:dyDescent="0.25">
      <c r="A1274" s="33" t="s">
        <v>2342</v>
      </c>
      <c r="B1274" s="33" t="s">
        <v>51</v>
      </c>
      <c r="C1274" s="34">
        <v>4097662</v>
      </c>
      <c r="D1274" s="33" t="s">
        <v>488</v>
      </c>
      <c r="E1274" s="33" t="s">
        <v>2303</v>
      </c>
      <c r="F1274" s="33" t="s">
        <v>491</v>
      </c>
      <c r="G1274" s="33" t="s">
        <v>72</v>
      </c>
      <c r="H1274" s="33" t="s">
        <v>490</v>
      </c>
      <c r="I1274">
        <f>MONTH(Tabla4[[#This Row],[Fecha de Registro]])</f>
        <v>4</v>
      </c>
    </row>
    <row r="1275" spans="1:9" x14ac:dyDescent="0.25">
      <c r="A1275" s="33" t="s">
        <v>2343</v>
      </c>
      <c r="B1275" s="33" t="s">
        <v>51</v>
      </c>
      <c r="C1275" s="34">
        <v>4097941</v>
      </c>
      <c r="D1275" s="33" t="s">
        <v>488</v>
      </c>
      <c r="E1275" s="33" t="s">
        <v>2308</v>
      </c>
      <c r="F1275" s="33" t="s">
        <v>491</v>
      </c>
      <c r="G1275" s="33" t="s">
        <v>72</v>
      </c>
      <c r="H1275" s="33" t="s">
        <v>490</v>
      </c>
      <c r="I1275">
        <f>MONTH(Tabla4[[#This Row],[Fecha de Registro]])</f>
        <v>4</v>
      </c>
    </row>
    <row r="1276" spans="1:9" x14ac:dyDescent="0.25">
      <c r="A1276" s="33" t="s">
        <v>2344</v>
      </c>
      <c r="B1276" s="33" t="s">
        <v>51</v>
      </c>
      <c r="C1276" s="34">
        <v>4098105</v>
      </c>
      <c r="D1276" s="33" t="s">
        <v>488</v>
      </c>
      <c r="E1276" s="33" t="s">
        <v>2311</v>
      </c>
      <c r="F1276" s="33" t="s">
        <v>491</v>
      </c>
      <c r="G1276" s="33" t="s">
        <v>72</v>
      </c>
      <c r="H1276" s="33" t="s">
        <v>490</v>
      </c>
      <c r="I1276">
        <f>MONTH(Tabla4[[#This Row],[Fecha de Registro]])</f>
        <v>4</v>
      </c>
    </row>
    <row r="1277" spans="1:9" x14ac:dyDescent="0.25">
      <c r="A1277" s="33" t="s">
        <v>2345</v>
      </c>
      <c r="B1277" s="33" t="s">
        <v>51</v>
      </c>
      <c r="C1277" s="34">
        <v>4098241</v>
      </c>
      <c r="D1277" s="33" t="s">
        <v>488</v>
      </c>
      <c r="E1277" s="33" t="s">
        <v>2314</v>
      </c>
      <c r="F1277" s="33" t="s">
        <v>491</v>
      </c>
      <c r="G1277" s="33" t="s">
        <v>72</v>
      </c>
      <c r="H1277" s="33" t="s">
        <v>490</v>
      </c>
      <c r="I1277">
        <f>MONTH(Tabla4[[#This Row],[Fecha de Registro]])</f>
        <v>4</v>
      </c>
    </row>
    <row r="1278" spans="1:9" x14ac:dyDescent="0.25">
      <c r="A1278" s="33" t="s">
        <v>2346</v>
      </c>
      <c r="B1278" s="33" t="s">
        <v>51</v>
      </c>
      <c r="C1278" s="34">
        <v>4098252</v>
      </c>
      <c r="D1278" s="33" t="s">
        <v>488</v>
      </c>
      <c r="E1278" s="33" t="s">
        <v>2316</v>
      </c>
      <c r="F1278" s="33" t="s">
        <v>491</v>
      </c>
      <c r="G1278" s="33" t="s">
        <v>72</v>
      </c>
      <c r="H1278" s="33" t="s">
        <v>490</v>
      </c>
      <c r="I1278">
        <f>MONTH(Tabla4[[#This Row],[Fecha de Registro]])</f>
        <v>4</v>
      </c>
    </row>
    <row r="1279" spans="1:9" x14ac:dyDescent="0.25">
      <c r="A1279" s="33" t="s">
        <v>2643</v>
      </c>
      <c r="B1279" s="33" t="s">
        <v>51</v>
      </c>
      <c r="C1279" s="34">
        <v>4098462</v>
      </c>
      <c r="D1279" s="33" t="s">
        <v>488</v>
      </c>
      <c r="E1279" s="33" t="s">
        <v>2409</v>
      </c>
      <c r="F1279" s="33" t="s">
        <v>491</v>
      </c>
      <c r="G1279" s="33" t="s">
        <v>72</v>
      </c>
      <c r="H1279" s="33" t="s">
        <v>490</v>
      </c>
      <c r="I1279">
        <f>MONTH(Tabla4[[#This Row],[Fecha de Registro]])</f>
        <v>4</v>
      </c>
    </row>
    <row r="1280" spans="1:9" x14ac:dyDescent="0.25">
      <c r="A1280" s="33" t="s">
        <v>2644</v>
      </c>
      <c r="B1280" s="33" t="s">
        <v>51</v>
      </c>
      <c r="C1280" s="34">
        <v>4098659</v>
      </c>
      <c r="D1280" s="33" t="s">
        <v>488</v>
      </c>
      <c r="E1280" s="33" t="s">
        <v>2422</v>
      </c>
      <c r="F1280" s="33" t="s">
        <v>491</v>
      </c>
      <c r="G1280" s="33" t="s">
        <v>72</v>
      </c>
      <c r="H1280" s="33" t="s">
        <v>490</v>
      </c>
      <c r="I1280">
        <f>MONTH(Tabla4[[#This Row],[Fecha de Registro]])</f>
        <v>4</v>
      </c>
    </row>
    <row r="1281" spans="1:9" x14ac:dyDescent="0.25">
      <c r="A1281" s="33" t="s">
        <v>2645</v>
      </c>
      <c r="B1281" s="33" t="s">
        <v>51</v>
      </c>
      <c r="C1281" s="34">
        <v>4098566</v>
      </c>
      <c r="D1281" s="33" t="s">
        <v>488</v>
      </c>
      <c r="E1281" s="33" t="s">
        <v>2423</v>
      </c>
      <c r="F1281" s="33" t="s">
        <v>491</v>
      </c>
      <c r="G1281" s="33" t="s">
        <v>72</v>
      </c>
      <c r="H1281" s="33" t="s">
        <v>490</v>
      </c>
      <c r="I1281">
        <f>MONTH(Tabla4[[#This Row],[Fecha de Registro]])</f>
        <v>4</v>
      </c>
    </row>
    <row r="1282" spans="1:9" x14ac:dyDescent="0.25">
      <c r="A1282" s="33" t="s">
        <v>2646</v>
      </c>
      <c r="B1282" s="33" t="s">
        <v>51</v>
      </c>
      <c r="C1282" s="34">
        <v>4098685</v>
      </c>
      <c r="D1282" s="33" t="s">
        <v>488</v>
      </c>
      <c r="E1282" s="33" t="s">
        <v>2424</v>
      </c>
      <c r="F1282" s="33" t="s">
        <v>491</v>
      </c>
      <c r="G1282" s="33" t="s">
        <v>72</v>
      </c>
      <c r="H1282" s="33" t="s">
        <v>490</v>
      </c>
      <c r="I1282">
        <f>MONTH(Tabla4[[#This Row],[Fecha de Registro]])</f>
        <v>4</v>
      </c>
    </row>
    <row r="1283" spans="1:9" x14ac:dyDescent="0.25">
      <c r="A1283" s="33" t="s">
        <v>2647</v>
      </c>
      <c r="B1283" s="33" t="s">
        <v>51</v>
      </c>
      <c r="C1283" s="34">
        <v>4098697</v>
      </c>
      <c r="D1283" s="33" t="s">
        <v>488</v>
      </c>
      <c r="E1283" s="33" t="s">
        <v>2425</v>
      </c>
      <c r="F1283" s="33" t="s">
        <v>491</v>
      </c>
      <c r="G1283" s="33" t="s">
        <v>72</v>
      </c>
      <c r="H1283" s="33" t="s">
        <v>490</v>
      </c>
      <c r="I1283">
        <f>MONTH(Tabla4[[#This Row],[Fecha de Registro]])</f>
        <v>4</v>
      </c>
    </row>
    <row r="1284" spans="1:9" x14ac:dyDescent="0.25">
      <c r="A1284" s="33" t="s">
        <v>2648</v>
      </c>
      <c r="B1284" s="33" t="s">
        <v>51</v>
      </c>
      <c r="C1284" s="34">
        <v>4052684</v>
      </c>
      <c r="D1284" s="33" t="s">
        <v>488</v>
      </c>
      <c r="E1284" s="33" t="s">
        <v>2459</v>
      </c>
      <c r="F1284" s="33" t="s">
        <v>489</v>
      </c>
      <c r="G1284" s="33" t="s">
        <v>60</v>
      </c>
      <c r="H1284" s="33" t="s">
        <v>490</v>
      </c>
      <c r="I1284">
        <f>MONTH(Tabla4[[#This Row],[Fecha de Registro]])</f>
        <v>4</v>
      </c>
    </row>
    <row r="1285" spans="1:9" x14ac:dyDescent="0.25">
      <c r="A1285" s="33" t="s">
        <v>2648</v>
      </c>
      <c r="B1285" s="33" t="s">
        <v>51</v>
      </c>
      <c r="C1285" s="34">
        <v>4052684</v>
      </c>
      <c r="D1285" s="33" t="s">
        <v>488</v>
      </c>
      <c r="E1285" s="33" t="s">
        <v>2458</v>
      </c>
      <c r="F1285" s="33" t="s">
        <v>489</v>
      </c>
      <c r="G1285" s="33" t="s">
        <v>60</v>
      </c>
      <c r="H1285" s="33" t="s">
        <v>490</v>
      </c>
      <c r="I1285">
        <f>MONTH(Tabla4[[#This Row],[Fecha de Registro]])</f>
        <v>4</v>
      </c>
    </row>
    <row r="1286" spans="1:9" x14ac:dyDescent="0.25">
      <c r="A1286" s="33" t="s">
        <v>2648</v>
      </c>
      <c r="B1286" s="33" t="s">
        <v>51</v>
      </c>
      <c r="C1286" s="34">
        <v>4052684</v>
      </c>
      <c r="D1286" s="33" t="s">
        <v>488</v>
      </c>
      <c r="E1286" s="33" t="s">
        <v>1853</v>
      </c>
      <c r="F1286" s="33" t="s">
        <v>489</v>
      </c>
      <c r="G1286" s="33" t="s">
        <v>60</v>
      </c>
      <c r="H1286" s="33" t="s">
        <v>490</v>
      </c>
      <c r="I1286">
        <f>MONTH(Tabla4[[#This Row],[Fecha de Registro]])</f>
        <v>4</v>
      </c>
    </row>
    <row r="1287" spans="1:9" x14ac:dyDescent="0.25">
      <c r="A1287" s="33" t="s">
        <v>2648</v>
      </c>
      <c r="B1287" s="33" t="s">
        <v>51</v>
      </c>
      <c r="C1287" s="34">
        <v>4052684</v>
      </c>
      <c r="D1287" s="33" t="s">
        <v>488</v>
      </c>
      <c r="E1287" s="33" t="s">
        <v>1860</v>
      </c>
      <c r="F1287" s="33" t="s">
        <v>489</v>
      </c>
      <c r="G1287" s="33" t="s">
        <v>60</v>
      </c>
      <c r="H1287" s="33" t="s">
        <v>490</v>
      </c>
      <c r="I1287">
        <f>MONTH(Tabla4[[#This Row],[Fecha de Registro]])</f>
        <v>4</v>
      </c>
    </row>
    <row r="1288" spans="1:9" x14ac:dyDescent="0.25">
      <c r="A1288" s="33" t="s">
        <v>2648</v>
      </c>
      <c r="B1288" s="33" t="s">
        <v>51</v>
      </c>
      <c r="C1288" s="34">
        <v>4052684</v>
      </c>
      <c r="D1288" s="33" t="s">
        <v>488</v>
      </c>
      <c r="E1288" s="33" t="s">
        <v>2457</v>
      </c>
      <c r="F1288" s="33" t="s">
        <v>489</v>
      </c>
      <c r="G1288" s="33" t="s">
        <v>60</v>
      </c>
      <c r="H1288" s="33" t="s">
        <v>490</v>
      </c>
      <c r="I1288">
        <f>MONTH(Tabla4[[#This Row],[Fecha de Registro]])</f>
        <v>4</v>
      </c>
    </row>
    <row r="1289" spans="1:9" x14ac:dyDescent="0.25">
      <c r="A1289" s="33" t="s">
        <v>2648</v>
      </c>
      <c r="B1289" s="33" t="s">
        <v>51</v>
      </c>
      <c r="C1289" s="34">
        <v>4052684</v>
      </c>
      <c r="D1289" s="33" t="s">
        <v>488</v>
      </c>
      <c r="E1289" s="33" t="s">
        <v>2456</v>
      </c>
      <c r="F1289" s="33" t="s">
        <v>489</v>
      </c>
      <c r="G1289" s="33" t="s">
        <v>60</v>
      </c>
      <c r="H1289" s="33" t="s">
        <v>490</v>
      </c>
      <c r="I1289">
        <f>MONTH(Tabla4[[#This Row],[Fecha de Registro]])</f>
        <v>4</v>
      </c>
    </row>
    <row r="1290" spans="1:9" x14ac:dyDescent="0.25">
      <c r="A1290" s="33" t="s">
        <v>2648</v>
      </c>
      <c r="B1290" s="33" t="s">
        <v>51</v>
      </c>
      <c r="C1290" s="34">
        <v>4052684</v>
      </c>
      <c r="D1290" s="33" t="s">
        <v>488</v>
      </c>
      <c r="E1290" s="33" t="s">
        <v>2455</v>
      </c>
      <c r="F1290" s="33" t="s">
        <v>489</v>
      </c>
      <c r="G1290" s="33" t="s">
        <v>60</v>
      </c>
      <c r="H1290" s="33" t="s">
        <v>490</v>
      </c>
      <c r="I1290">
        <f>MONTH(Tabla4[[#This Row],[Fecha de Registro]])</f>
        <v>4</v>
      </c>
    </row>
    <row r="1291" spans="1:9" x14ac:dyDescent="0.25">
      <c r="A1291" s="33" t="s">
        <v>2648</v>
      </c>
      <c r="B1291" s="33" t="s">
        <v>51</v>
      </c>
      <c r="C1291" s="34">
        <v>4052684</v>
      </c>
      <c r="D1291" s="33" t="s">
        <v>488</v>
      </c>
      <c r="E1291" s="33" t="s">
        <v>2454</v>
      </c>
      <c r="F1291" s="33" t="s">
        <v>491</v>
      </c>
      <c r="G1291" s="33" t="s">
        <v>72</v>
      </c>
      <c r="H1291" s="33" t="s">
        <v>490</v>
      </c>
      <c r="I1291">
        <f>MONTH(Tabla4[[#This Row],[Fecha de Registro]])</f>
        <v>4</v>
      </c>
    </row>
    <row r="1292" spans="1:9" x14ac:dyDescent="0.25">
      <c r="A1292" s="33" t="s">
        <v>2649</v>
      </c>
      <c r="B1292" s="33" t="s">
        <v>51</v>
      </c>
      <c r="C1292" s="34">
        <v>4084123</v>
      </c>
      <c r="D1292" s="33" t="s">
        <v>488</v>
      </c>
      <c r="E1292" s="33" t="s">
        <v>225</v>
      </c>
      <c r="F1292" s="33" t="s">
        <v>489</v>
      </c>
      <c r="G1292" s="33" t="s">
        <v>60</v>
      </c>
      <c r="H1292" s="33" t="s">
        <v>490</v>
      </c>
      <c r="I1292">
        <f>MONTH(Tabla4[[#This Row],[Fecha de Registro]])</f>
        <v>4</v>
      </c>
    </row>
    <row r="1293" spans="1:9" x14ac:dyDescent="0.25">
      <c r="A1293" s="33" t="s">
        <v>2649</v>
      </c>
      <c r="B1293" s="33" t="s">
        <v>51</v>
      </c>
      <c r="C1293" s="34">
        <v>4084123</v>
      </c>
      <c r="D1293" s="33" t="s">
        <v>488</v>
      </c>
      <c r="E1293" s="33" t="s">
        <v>1234</v>
      </c>
      <c r="F1293" s="33" t="s">
        <v>489</v>
      </c>
      <c r="G1293" s="33" t="s">
        <v>60</v>
      </c>
      <c r="H1293" s="33" t="s">
        <v>490</v>
      </c>
      <c r="I1293">
        <f>MONTH(Tabla4[[#This Row],[Fecha de Registro]])</f>
        <v>4</v>
      </c>
    </row>
    <row r="1294" spans="1:9" x14ac:dyDescent="0.25">
      <c r="A1294" s="33" t="s">
        <v>2649</v>
      </c>
      <c r="B1294" s="33" t="s">
        <v>51</v>
      </c>
      <c r="C1294" s="34">
        <v>4084123</v>
      </c>
      <c r="D1294" s="33" t="s">
        <v>488</v>
      </c>
      <c r="E1294" s="33" t="s">
        <v>2557</v>
      </c>
      <c r="F1294" s="33" t="s">
        <v>489</v>
      </c>
      <c r="G1294" s="33" t="s">
        <v>60</v>
      </c>
      <c r="H1294" s="33" t="s">
        <v>490</v>
      </c>
      <c r="I1294">
        <f>MONTH(Tabla4[[#This Row],[Fecha de Registro]])</f>
        <v>4</v>
      </c>
    </row>
    <row r="1295" spans="1:9" x14ac:dyDescent="0.25">
      <c r="A1295" s="33" t="s">
        <v>2649</v>
      </c>
      <c r="B1295" s="33" t="s">
        <v>51</v>
      </c>
      <c r="C1295" s="34">
        <v>4084123</v>
      </c>
      <c r="D1295" s="33" t="s">
        <v>488</v>
      </c>
      <c r="E1295" s="33" t="s">
        <v>1222</v>
      </c>
      <c r="F1295" s="33" t="s">
        <v>489</v>
      </c>
      <c r="G1295" s="33" t="s">
        <v>60</v>
      </c>
      <c r="H1295" s="33" t="s">
        <v>490</v>
      </c>
      <c r="I1295">
        <f>MONTH(Tabla4[[#This Row],[Fecha de Registro]])</f>
        <v>4</v>
      </c>
    </row>
    <row r="1296" spans="1:9" x14ac:dyDescent="0.25">
      <c r="A1296" s="33" t="s">
        <v>2649</v>
      </c>
      <c r="B1296" s="33" t="s">
        <v>51</v>
      </c>
      <c r="C1296" s="34">
        <v>4084123</v>
      </c>
      <c r="D1296" s="33" t="s">
        <v>488</v>
      </c>
      <c r="E1296" s="33" t="s">
        <v>1235</v>
      </c>
      <c r="F1296" s="33" t="s">
        <v>489</v>
      </c>
      <c r="G1296" s="33" t="s">
        <v>60</v>
      </c>
      <c r="H1296" s="33" t="s">
        <v>490</v>
      </c>
      <c r="I1296">
        <f>MONTH(Tabla4[[#This Row],[Fecha de Registro]])</f>
        <v>4</v>
      </c>
    </row>
    <row r="1297" spans="1:9" x14ac:dyDescent="0.25">
      <c r="A1297" s="33" t="s">
        <v>2649</v>
      </c>
      <c r="B1297" s="33" t="s">
        <v>51</v>
      </c>
      <c r="C1297" s="34">
        <v>4084123</v>
      </c>
      <c r="D1297" s="33" t="s">
        <v>488</v>
      </c>
      <c r="E1297" s="33" t="s">
        <v>196</v>
      </c>
      <c r="F1297" s="33" t="s">
        <v>489</v>
      </c>
      <c r="G1297" s="33" t="s">
        <v>60</v>
      </c>
      <c r="H1297" s="33" t="s">
        <v>490</v>
      </c>
      <c r="I1297">
        <f>MONTH(Tabla4[[#This Row],[Fecha de Registro]])</f>
        <v>4</v>
      </c>
    </row>
    <row r="1298" spans="1:9" x14ac:dyDescent="0.25">
      <c r="A1298" s="33" t="s">
        <v>2649</v>
      </c>
      <c r="B1298" s="33" t="s">
        <v>51</v>
      </c>
      <c r="C1298" s="34">
        <v>4084123</v>
      </c>
      <c r="D1298" s="33" t="s">
        <v>488</v>
      </c>
      <c r="E1298" s="33" t="s">
        <v>2556</v>
      </c>
      <c r="F1298" s="33" t="s">
        <v>489</v>
      </c>
      <c r="G1298" s="33" t="s">
        <v>60</v>
      </c>
      <c r="H1298" s="33" t="s">
        <v>490</v>
      </c>
      <c r="I1298">
        <f>MONTH(Tabla4[[#This Row],[Fecha de Registro]])</f>
        <v>4</v>
      </c>
    </row>
    <row r="1299" spans="1:9" x14ac:dyDescent="0.25">
      <c r="A1299" s="33" t="s">
        <v>2649</v>
      </c>
      <c r="B1299" s="33" t="s">
        <v>51</v>
      </c>
      <c r="C1299" s="34">
        <v>4084123</v>
      </c>
      <c r="D1299" s="33" t="s">
        <v>488</v>
      </c>
      <c r="E1299" s="33" t="s">
        <v>2555</v>
      </c>
      <c r="F1299" s="33" t="s">
        <v>489</v>
      </c>
      <c r="G1299" s="33" t="s">
        <v>60</v>
      </c>
      <c r="H1299" s="33" t="s">
        <v>490</v>
      </c>
      <c r="I1299">
        <f>MONTH(Tabla4[[#This Row],[Fecha de Registro]])</f>
        <v>4</v>
      </c>
    </row>
    <row r="1300" spans="1:9" x14ac:dyDescent="0.25">
      <c r="A1300" s="33" t="s">
        <v>2649</v>
      </c>
      <c r="B1300" s="33" t="s">
        <v>51</v>
      </c>
      <c r="C1300" s="34">
        <v>4084123</v>
      </c>
      <c r="D1300" s="33" t="s">
        <v>488</v>
      </c>
      <c r="E1300" s="33" t="s">
        <v>1227</v>
      </c>
      <c r="F1300" s="33" t="s">
        <v>489</v>
      </c>
      <c r="G1300" s="33" t="s">
        <v>60</v>
      </c>
      <c r="H1300" s="33" t="s">
        <v>490</v>
      </c>
      <c r="I1300">
        <f>MONTH(Tabla4[[#This Row],[Fecha de Registro]])</f>
        <v>4</v>
      </c>
    </row>
    <row r="1301" spans="1:9" x14ac:dyDescent="0.25">
      <c r="A1301" s="33" t="s">
        <v>2649</v>
      </c>
      <c r="B1301" s="33" t="s">
        <v>51</v>
      </c>
      <c r="C1301" s="34">
        <v>4084123</v>
      </c>
      <c r="D1301" s="33" t="s">
        <v>488</v>
      </c>
      <c r="E1301" s="33" t="s">
        <v>206</v>
      </c>
      <c r="F1301" s="33" t="s">
        <v>489</v>
      </c>
      <c r="G1301" s="33" t="s">
        <v>60</v>
      </c>
      <c r="H1301" s="33" t="s">
        <v>490</v>
      </c>
      <c r="I1301">
        <f>MONTH(Tabla4[[#This Row],[Fecha de Registro]])</f>
        <v>4</v>
      </c>
    </row>
    <row r="1302" spans="1:9" x14ac:dyDescent="0.25">
      <c r="A1302" s="33" t="s">
        <v>2649</v>
      </c>
      <c r="B1302" s="33" t="s">
        <v>51</v>
      </c>
      <c r="C1302" s="34">
        <v>4084123</v>
      </c>
      <c r="D1302" s="33" t="s">
        <v>488</v>
      </c>
      <c r="E1302" s="33" t="s">
        <v>1242</v>
      </c>
      <c r="F1302" s="33" t="s">
        <v>489</v>
      </c>
      <c r="G1302" s="33" t="s">
        <v>60</v>
      </c>
      <c r="H1302" s="33" t="s">
        <v>490</v>
      </c>
      <c r="I1302">
        <f>MONTH(Tabla4[[#This Row],[Fecha de Registro]])</f>
        <v>4</v>
      </c>
    </row>
    <row r="1303" spans="1:9" x14ac:dyDescent="0.25">
      <c r="A1303" s="33" t="s">
        <v>2649</v>
      </c>
      <c r="B1303" s="33" t="s">
        <v>51</v>
      </c>
      <c r="C1303" s="34">
        <v>4084123</v>
      </c>
      <c r="D1303" s="33" t="s">
        <v>488</v>
      </c>
      <c r="E1303" s="33" t="s">
        <v>1224</v>
      </c>
      <c r="F1303" s="33" t="s">
        <v>489</v>
      </c>
      <c r="G1303" s="33" t="s">
        <v>60</v>
      </c>
      <c r="H1303" s="33" t="s">
        <v>490</v>
      </c>
      <c r="I1303">
        <f>MONTH(Tabla4[[#This Row],[Fecha de Registro]])</f>
        <v>4</v>
      </c>
    </row>
    <row r="1304" spans="1:9" x14ac:dyDescent="0.25">
      <c r="A1304" s="33" t="s">
        <v>2649</v>
      </c>
      <c r="B1304" s="33" t="s">
        <v>51</v>
      </c>
      <c r="C1304" s="34">
        <v>4084123</v>
      </c>
      <c r="D1304" s="33" t="s">
        <v>488</v>
      </c>
      <c r="E1304" s="33" t="s">
        <v>2554</v>
      </c>
      <c r="F1304" s="33" t="s">
        <v>489</v>
      </c>
      <c r="G1304" s="33" t="s">
        <v>60</v>
      </c>
      <c r="H1304" s="33" t="s">
        <v>490</v>
      </c>
      <c r="I1304">
        <f>MONTH(Tabla4[[#This Row],[Fecha de Registro]])</f>
        <v>4</v>
      </c>
    </row>
    <row r="1305" spans="1:9" x14ac:dyDescent="0.25">
      <c r="A1305" s="33" t="s">
        <v>2649</v>
      </c>
      <c r="B1305" s="33" t="s">
        <v>51</v>
      </c>
      <c r="C1305" s="34">
        <v>4084123</v>
      </c>
      <c r="D1305" s="33" t="s">
        <v>488</v>
      </c>
      <c r="E1305" s="33" t="s">
        <v>2553</v>
      </c>
      <c r="F1305" s="33" t="s">
        <v>489</v>
      </c>
      <c r="G1305" s="33" t="s">
        <v>60</v>
      </c>
      <c r="H1305" s="33" t="s">
        <v>490</v>
      </c>
      <c r="I1305">
        <f>MONTH(Tabla4[[#This Row],[Fecha de Registro]])</f>
        <v>4</v>
      </c>
    </row>
    <row r="1306" spans="1:9" x14ac:dyDescent="0.25">
      <c r="A1306" s="33" t="s">
        <v>2649</v>
      </c>
      <c r="B1306" s="33" t="s">
        <v>51</v>
      </c>
      <c r="C1306" s="34">
        <v>4084123</v>
      </c>
      <c r="D1306" s="33" t="s">
        <v>488</v>
      </c>
      <c r="E1306" s="33" t="s">
        <v>1229</v>
      </c>
      <c r="F1306" s="33" t="s">
        <v>489</v>
      </c>
      <c r="G1306" s="33" t="s">
        <v>60</v>
      </c>
      <c r="H1306" s="33" t="s">
        <v>490</v>
      </c>
      <c r="I1306">
        <f>MONTH(Tabla4[[#This Row],[Fecha de Registro]])</f>
        <v>4</v>
      </c>
    </row>
    <row r="1307" spans="1:9" x14ac:dyDescent="0.25">
      <c r="A1307" s="33" t="s">
        <v>2649</v>
      </c>
      <c r="B1307" s="33" t="s">
        <v>51</v>
      </c>
      <c r="C1307" s="34">
        <v>4084123</v>
      </c>
      <c r="D1307" s="33" t="s">
        <v>488</v>
      </c>
      <c r="E1307" s="33" t="s">
        <v>1239</v>
      </c>
      <c r="F1307" s="33" t="s">
        <v>489</v>
      </c>
      <c r="G1307" s="33" t="s">
        <v>60</v>
      </c>
      <c r="H1307" s="33" t="s">
        <v>490</v>
      </c>
      <c r="I1307">
        <f>MONTH(Tabla4[[#This Row],[Fecha de Registro]])</f>
        <v>4</v>
      </c>
    </row>
    <row r="1308" spans="1:9" x14ac:dyDescent="0.25">
      <c r="A1308" s="33" t="s">
        <v>2649</v>
      </c>
      <c r="B1308" s="33" t="s">
        <v>51</v>
      </c>
      <c r="C1308" s="34">
        <v>4084123</v>
      </c>
      <c r="D1308" s="33" t="s">
        <v>488</v>
      </c>
      <c r="E1308" s="33" t="s">
        <v>1171</v>
      </c>
      <c r="F1308" s="33" t="s">
        <v>489</v>
      </c>
      <c r="G1308" s="33" t="s">
        <v>60</v>
      </c>
      <c r="H1308" s="33" t="s">
        <v>490</v>
      </c>
      <c r="I1308">
        <f>MONTH(Tabla4[[#This Row],[Fecha de Registro]])</f>
        <v>4</v>
      </c>
    </row>
    <row r="1309" spans="1:9" x14ac:dyDescent="0.25">
      <c r="A1309" s="33" t="s">
        <v>2649</v>
      </c>
      <c r="B1309" s="33" t="s">
        <v>51</v>
      </c>
      <c r="C1309" s="34">
        <v>4084123</v>
      </c>
      <c r="D1309" s="33" t="s">
        <v>488</v>
      </c>
      <c r="E1309" s="33" t="s">
        <v>1230</v>
      </c>
      <c r="F1309" s="33" t="s">
        <v>489</v>
      </c>
      <c r="G1309" s="33" t="s">
        <v>60</v>
      </c>
      <c r="H1309" s="33" t="s">
        <v>490</v>
      </c>
      <c r="I1309">
        <f>MONTH(Tabla4[[#This Row],[Fecha de Registro]])</f>
        <v>4</v>
      </c>
    </row>
    <row r="1310" spans="1:9" x14ac:dyDescent="0.25">
      <c r="A1310" s="33" t="s">
        <v>2649</v>
      </c>
      <c r="B1310" s="33" t="s">
        <v>51</v>
      </c>
      <c r="C1310" s="34">
        <v>4084123</v>
      </c>
      <c r="D1310" s="33" t="s">
        <v>488</v>
      </c>
      <c r="E1310" s="33" t="s">
        <v>2552</v>
      </c>
      <c r="F1310" s="33" t="s">
        <v>489</v>
      </c>
      <c r="G1310" s="33" t="s">
        <v>60</v>
      </c>
      <c r="H1310" s="33" t="s">
        <v>490</v>
      </c>
      <c r="I1310">
        <f>MONTH(Tabla4[[#This Row],[Fecha de Registro]])</f>
        <v>4</v>
      </c>
    </row>
    <row r="1311" spans="1:9" x14ac:dyDescent="0.25">
      <c r="A1311" s="33" t="s">
        <v>2649</v>
      </c>
      <c r="B1311" s="33" t="s">
        <v>51</v>
      </c>
      <c r="C1311" s="34">
        <v>4084123</v>
      </c>
      <c r="D1311" s="33" t="s">
        <v>488</v>
      </c>
      <c r="E1311" s="33" t="s">
        <v>205</v>
      </c>
      <c r="F1311" s="33" t="s">
        <v>489</v>
      </c>
      <c r="G1311" s="33" t="s">
        <v>60</v>
      </c>
      <c r="H1311" s="33" t="s">
        <v>490</v>
      </c>
      <c r="I1311">
        <f>MONTH(Tabla4[[#This Row],[Fecha de Registro]])</f>
        <v>4</v>
      </c>
    </row>
    <row r="1312" spans="1:9" x14ac:dyDescent="0.25">
      <c r="A1312" s="33" t="s">
        <v>2649</v>
      </c>
      <c r="B1312" s="33" t="s">
        <v>51</v>
      </c>
      <c r="C1312" s="34">
        <v>4084123</v>
      </c>
      <c r="D1312" s="33" t="s">
        <v>488</v>
      </c>
      <c r="E1312" s="33" t="s">
        <v>1244</v>
      </c>
      <c r="F1312" s="33" t="s">
        <v>489</v>
      </c>
      <c r="G1312" s="33" t="s">
        <v>60</v>
      </c>
      <c r="H1312" s="33" t="s">
        <v>490</v>
      </c>
      <c r="I1312">
        <f>MONTH(Tabla4[[#This Row],[Fecha de Registro]])</f>
        <v>4</v>
      </c>
    </row>
    <row r="1313" spans="1:9" x14ac:dyDescent="0.25">
      <c r="A1313" s="33" t="s">
        <v>2649</v>
      </c>
      <c r="B1313" s="33" t="s">
        <v>51</v>
      </c>
      <c r="C1313" s="34">
        <v>4084123</v>
      </c>
      <c r="D1313" s="33" t="s">
        <v>488</v>
      </c>
      <c r="E1313" s="33" t="s">
        <v>1217</v>
      </c>
      <c r="F1313" s="33" t="s">
        <v>489</v>
      </c>
      <c r="G1313" s="33" t="s">
        <v>60</v>
      </c>
      <c r="H1313" s="33" t="s">
        <v>490</v>
      </c>
      <c r="I1313">
        <f>MONTH(Tabla4[[#This Row],[Fecha de Registro]])</f>
        <v>4</v>
      </c>
    </row>
    <row r="1314" spans="1:9" x14ac:dyDescent="0.25">
      <c r="A1314" s="33" t="s">
        <v>2649</v>
      </c>
      <c r="B1314" s="33" t="s">
        <v>51</v>
      </c>
      <c r="C1314" s="34">
        <v>4084123</v>
      </c>
      <c r="D1314" s="33" t="s">
        <v>488</v>
      </c>
      <c r="E1314" s="33" t="s">
        <v>1252</v>
      </c>
      <c r="F1314" s="33" t="s">
        <v>489</v>
      </c>
      <c r="G1314" s="33" t="s">
        <v>60</v>
      </c>
      <c r="H1314" s="33" t="s">
        <v>490</v>
      </c>
      <c r="I1314">
        <f>MONTH(Tabla4[[#This Row],[Fecha de Registro]])</f>
        <v>4</v>
      </c>
    </row>
    <row r="1315" spans="1:9" x14ac:dyDescent="0.25">
      <c r="A1315" s="33" t="s">
        <v>2649</v>
      </c>
      <c r="B1315" s="33" t="s">
        <v>51</v>
      </c>
      <c r="C1315" s="34">
        <v>4084123</v>
      </c>
      <c r="D1315" s="33" t="s">
        <v>488</v>
      </c>
      <c r="E1315" s="33" t="s">
        <v>1246</v>
      </c>
      <c r="F1315" s="33" t="s">
        <v>489</v>
      </c>
      <c r="G1315" s="33" t="s">
        <v>60</v>
      </c>
      <c r="H1315" s="33" t="s">
        <v>490</v>
      </c>
      <c r="I1315">
        <f>MONTH(Tabla4[[#This Row],[Fecha de Registro]])</f>
        <v>4</v>
      </c>
    </row>
    <row r="1316" spans="1:9" x14ac:dyDescent="0.25">
      <c r="A1316" s="33" t="s">
        <v>2649</v>
      </c>
      <c r="B1316" s="33" t="s">
        <v>51</v>
      </c>
      <c r="C1316" s="34">
        <v>4084123</v>
      </c>
      <c r="D1316" s="33" t="s">
        <v>488</v>
      </c>
      <c r="E1316" s="33" t="s">
        <v>1249</v>
      </c>
      <c r="F1316" s="33" t="s">
        <v>489</v>
      </c>
      <c r="G1316" s="33" t="s">
        <v>60</v>
      </c>
      <c r="H1316" s="33" t="s">
        <v>490</v>
      </c>
      <c r="I1316">
        <f>MONTH(Tabla4[[#This Row],[Fecha de Registro]])</f>
        <v>4</v>
      </c>
    </row>
    <row r="1317" spans="1:9" x14ac:dyDescent="0.25">
      <c r="A1317" s="33" t="s">
        <v>2649</v>
      </c>
      <c r="B1317" s="33" t="s">
        <v>51</v>
      </c>
      <c r="C1317" s="34">
        <v>4084123</v>
      </c>
      <c r="D1317" s="33" t="s">
        <v>488</v>
      </c>
      <c r="E1317" s="33" t="s">
        <v>1002</v>
      </c>
      <c r="F1317" s="33" t="s">
        <v>489</v>
      </c>
      <c r="G1317" s="33" t="s">
        <v>60</v>
      </c>
      <c r="H1317" s="33" t="s">
        <v>490</v>
      </c>
      <c r="I1317">
        <f>MONTH(Tabla4[[#This Row],[Fecha de Registro]])</f>
        <v>4</v>
      </c>
    </row>
    <row r="1318" spans="1:9" x14ac:dyDescent="0.25">
      <c r="A1318" s="33" t="s">
        <v>2649</v>
      </c>
      <c r="B1318" s="33" t="s">
        <v>51</v>
      </c>
      <c r="C1318" s="34">
        <v>4084123</v>
      </c>
      <c r="D1318" s="33" t="s">
        <v>488</v>
      </c>
      <c r="E1318" s="33" t="s">
        <v>1240</v>
      </c>
      <c r="F1318" s="33" t="s">
        <v>489</v>
      </c>
      <c r="G1318" s="33" t="s">
        <v>60</v>
      </c>
      <c r="H1318" s="33" t="s">
        <v>490</v>
      </c>
      <c r="I1318">
        <f>MONTH(Tabla4[[#This Row],[Fecha de Registro]])</f>
        <v>4</v>
      </c>
    </row>
    <row r="1319" spans="1:9" x14ac:dyDescent="0.25">
      <c r="A1319" s="33" t="s">
        <v>2649</v>
      </c>
      <c r="B1319" s="33" t="s">
        <v>51</v>
      </c>
      <c r="C1319" s="34">
        <v>4084123</v>
      </c>
      <c r="D1319" s="33" t="s">
        <v>488</v>
      </c>
      <c r="E1319" s="33" t="s">
        <v>2551</v>
      </c>
      <c r="F1319" s="33" t="s">
        <v>489</v>
      </c>
      <c r="G1319" s="33" t="s">
        <v>60</v>
      </c>
      <c r="H1319" s="33" t="s">
        <v>490</v>
      </c>
      <c r="I1319">
        <f>MONTH(Tabla4[[#This Row],[Fecha de Registro]])</f>
        <v>4</v>
      </c>
    </row>
    <row r="1320" spans="1:9" x14ac:dyDescent="0.25">
      <c r="A1320" s="33" t="s">
        <v>2649</v>
      </c>
      <c r="B1320" s="33" t="s">
        <v>51</v>
      </c>
      <c r="C1320" s="34">
        <v>4084123</v>
      </c>
      <c r="D1320" s="33" t="s">
        <v>488</v>
      </c>
      <c r="E1320" s="33" t="s">
        <v>1223</v>
      </c>
      <c r="F1320" s="33" t="s">
        <v>491</v>
      </c>
      <c r="G1320" s="33" t="s">
        <v>72</v>
      </c>
      <c r="H1320" s="33" t="s">
        <v>490</v>
      </c>
      <c r="I1320">
        <f>MONTH(Tabla4[[#This Row],[Fecha de Registro]])</f>
        <v>4</v>
      </c>
    </row>
    <row r="1321" spans="1:9" x14ac:dyDescent="0.25">
      <c r="A1321" s="64" t="s">
        <v>2816</v>
      </c>
      <c r="B1321" s="64" t="s">
        <v>51</v>
      </c>
      <c r="C1321" s="65">
        <v>4103261</v>
      </c>
      <c r="D1321" s="64" t="s">
        <v>488</v>
      </c>
      <c r="E1321" s="64" t="s">
        <v>2667</v>
      </c>
      <c r="F1321" s="64" t="s">
        <v>491</v>
      </c>
      <c r="G1321" s="64" t="s">
        <v>72</v>
      </c>
      <c r="H1321" s="64" t="s">
        <v>490</v>
      </c>
      <c r="I1321" s="53">
        <f>MONTH(Tabla4[[#This Row],[Fecha de Registro]])</f>
        <v>4</v>
      </c>
    </row>
    <row r="1322" spans="1:9" x14ac:dyDescent="0.25">
      <c r="A1322" s="64" t="s">
        <v>2816</v>
      </c>
      <c r="B1322" s="64" t="s">
        <v>51</v>
      </c>
      <c r="C1322" s="65">
        <v>4103261</v>
      </c>
      <c r="D1322" s="64" t="s">
        <v>488</v>
      </c>
      <c r="E1322" s="64" t="s">
        <v>1533</v>
      </c>
      <c r="F1322" s="64" t="s">
        <v>491</v>
      </c>
      <c r="G1322" s="64" t="s">
        <v>72</v>
      </c>
      <c r="H1322" s="64" t="s">
        <v>490</v>
      </c>
      <c r="I1322" s="53">
        <f>MONTH(Tabla4[[#This Row],[Fecha de Registro]])</f>
        <v>4</v>
      </c>
    </row>
    <row r="1323" spans="1:9" x14ac:dyDescent="0.25">
      <c r="A1323" s="64" t="s">
        <v>2816</v>
      </c>
      <c r="B1323" s="64" t="s">
        <v>51</v>
      </c>
      <c r="C1323" s="65">
        <v>4103261</v>
      </c>
      <c r="D1323" s="64" t="s">
        <v>488</v>
      </c>
      <c r="E1323" s="64" t="s">
        <v>1488</v>
      </c>
      <c r="F1323" s="64" t="s">
        <v>491</v>
      </c>
      <c r="G1323" s="64" t="s">
        <v>72</v>
      </c>
      <c r="H1323" s="64" t="s">
        <v>490</v>
      </c>
      <c r="I1323" s="53">
        <f>MONTH(Tabla4[[#This Row],[Fecha de Registro]])</f>
        <v>4</v>
      </c>
    </row>
    <row r="1324" spans="1:9" x14ac:dyDescent="0.25">
      <c r="A1324" s="64" t="s">
        <v>2816</v>
      </c>
      <c r="B1324" s="64" t="s">
        <v>51</v>
      </c>
      <c r="C1324" s="65">
        <v>4103261</v>
      </c>
      <c r="D1324" s="64" t="s">
        <v>488</v>
      </c>
      <c r="E1324" s="64" t="s">
        <v>2666</v>
      </c>
      <c r="F1324" s="64" t="s">
        <v>491</v>
      </c>
      <c r="G1324" s="64" t="s">
        <v>72</v>
      </c>
      <c r="H1324" s="64" t="s">
        <v>490</v>
      </c>
      <c r="I1324" s="53">
        <f>MONTH(Tabla4[[#This Row],[Fecha de Registro]])</f>
        <v>4</v>
      </c>
    </row>
    <row r="1325" spans="1:9" x14ac:dyDescent="0.25">
      <c r="A1325" s="64" t="s">
        <v>2816</v>
      </c>
      <c r="B1325" s="64" t="s">
        <v>51</v>
      </c>
      <c r="C1325" s="65">
        <v>4103261</v>
      </c>
      <c r="D1325" s="64" t="s">
        <v>488</v>
      </c>
      <c r="E1325" s="64" t="s">
        <v>2665</v>
      </c>
      <c r="F1325" s="64" t="s">
        <v>491</v>
      </c>
      <c r="G1325" s="64" t="s">
        <v>72</v>
      </c>
      <c r="H1325" s="64" t="s">
        <v>490</v>
      </c>
      <c r="I1325" s="53">
        <f>MONTH(Tabla4[[#This Row],[Fecha de Registro]])</f>
        <v>4</v>
      </c>
    </row>
    <row r="1326" spans="1:9" x14ac:dyDescent="0.25">
      <c r="A1326" s="64" t="s">
        <v>2816</v>
      </c>
      <c r="B1326" s="64" t="s">
        <v>51</v>
      </c>
      <c r="C1326" s="65">
        <v>4103261</v>
      </c>
      <c r="D1326" s="64" t="s">
        <v>488</v>
      </c>
      <c r="E1326" s="64" t="s">
        <v>2664</v>
      </c>
      <c r="F1326" s="64" t="s">
        <v>491</v>
      </c>
      <c r="G1326" s="64" t="s">
        <v>72</v>
      </c>
      <c r="H1326" s="64" t="s">
        <v>490</v>
      </c>
      <c r="I1326" s="53">
        <f>MONTH(Tabla4[[#This Row],[Fecha de Registro]])</f>
        <v>4</v>
      </c>
    </row>
    <row r="1327" spans="1:9" x14ac:dyDescent="0.25">
      <c r="A1327" s="64" t="s">
        <v>2816</v>
      </c>
      <c r="B1327" s="64" t="s">
        <v>51</v>
      </c>
      <c r="C1327" s="65">
        <v>4103261</v>
      </c>
      <c r="D1327" s="64" t="s">
        <v>488</v>
      </c>
      <c r="E1327" s="64" t="s">
        <v>2663</v>
      </c>
      <c r="F1327" s="64" t="s">
        <v>491</v>
      </c>
      <c r="G1327" s="64" t="s">
        <v>72</v>
      </c>
      <c r="H1327" s="64" t="s">
        <v>490</v>
      </c>
      <c r="I1327" s="53">
        <f>MONTH(Tabla4[[#This Row],[Fecha de Registro]])</f>
        <v>4</v>
      </c>
    </row>
    <row r="1328" spans="1:9" x14ac:dyDescent="0.25">
      <c r="A1328" s="64" t="s">
        <v>2816</v>
      </c>
      <c r="B1328" s="64" t="s">
        <v>51</v>
      </c>
      <c r="C1328" s="65">
        <v>4103261</v>
      </c>
      <c r="D1328" s="64" t="s">
        <v>488</v>
      </c>
      <c r="E1328" s="64" t="s">
        <v>2662</v>
      </c>
      <c r="F1328" s="64" t="s">
        <v>491</v>
      </c>
      <c r="G1328" s="64" t="s">
        <v>72</v>
      </c>
      <c r="H1328" s="64" t="s">
        <v>490</v>
      </c>
      <c r="I1328" s="53">
        <f>MONTH(Tabla4[[#This Row],[Fecha de Registro]])</f>
        <v>4</v>
      </c>
    </row>
    <row r="1329" spans="1:9" x14ac:dyDescent="0.25">
      <c r="A1329" s="64" t="s">
        <v>2816</v>
      </c>
      <c r="B1329" s="64" t="s">
        <v>51</v>
      </c>
      <c r="C1329" s="65">
        <v>4103261</v>
      </c>
      <c r="D1329" s="64" t="s">
        <v>488</v>
      </c>
      <c r="E1329" s="64" t="s">
        <v>2661</v>
      </c>
      <c r="F1329" s="64" t="s">
        <v>491</v>
      </c>
      <c r="G1329" s="64" t="s">
        <v>72</v>
      </c>
      <c r="H1329" s="64" t="s">
        <v>490</v>
      </c>
      <c r="I1329" s="53">
        <f>MONTH(Tabla4[[#This Row],[Fecha de Registro]])</f>
        <v>4</v>
      </c>
    </row>
    <row r="1330" spans="1:9" x14ac:dyDescent="0.25">
      <c r="A1330" s="64" t="s">
        <v>2816</v>
      </c>
      <c r="B1330" s="64" t="s">
        <v>51</v>
      </c>
      <c r="C1330" s="65">
        <v>4103261</v>
      </c>
      <c r="D1330" s="64" t="s">
        <v>488</v>
      </c>
      <c r="E1330" s="64" t="s">
        <v>2695</v>
      </c>
      <c r="F1330" s="64" t="s">
        <v>491</v>
      </c>
      <c r="G1330" s="64" t="s">
        <v>72</v>
      </c>
      <c r="H1330" s="64" t="s">
        <v>490</v>
      </c>
      <c r="I1330" s="53">
        <f>MONTH(Tabla4[[#This Row],[Fecha de Registro]])</f>
        <v>4</v>
      </c>
    </row>
    <row r="1331" spans="1:9" x14ac:dyDescent="0.25">
      <c r="A1331" s="64" t="s">
        <v>2816</v>
      </c>
      <c r="B1331" s="64" t="s">
        <v>51</v>
      </c>
      <c r="C1331" s="65">
        <v>4103261</v>
      </c>
      <c r="D1331" s="64" t="s">
        <v>488</v>
      </c>
      <c r="E1331" s="64" t="s">
        <v>2694</v>
      </c>
      <c r="F1331" s="64" t="s">
        <v>491</v>
      </c>
      <c r="G1331" s="64" t="s">
        <v>72</v>
      </c>
      <c r="H1331" s="64" t="s">
        <v>490</v>
      </c>
      <c r="I1331" s="53">
        <f>MONTH(Tabla4[[#This Row],[Fecha de Registro]])</f>
        <v>4</v>
      </c>
    </row>
    <row r="1332" spans="1:9" x14ac:dyDescent="0.25">
      <c r="A1332" s="64" t="s">
        <v>2816</v>
      </c>
      <c r="B1332" s="64" t="s">
        <v>51</v>
      </c>
      <c r="C1332" s="65">
        <v>4103261</v>
      </c>
      <c r="D1332" s="64" t="s">
        <v>488</v>
      </c>
      <c r="E1332" s="64" t="s">
        <v>1520</v>
      </c>
      <c r="F1332" s="64" t="s">
        <v>491</v>
      </c>
      <c r="G1332" s="64" t="s">
        <v>72</v>
      </c>
      <c r="H1332" s="64" t="s">
        <v>490</v>
      </c>
      <c r="I1332" s="53">
        <f>MONTH(Tabla4[[#This Row],[Fecha de Registro]])</f>
        <v>4</v>
      </c>
    </row>
    <row r="1333" spans="1:9" x14ac:dyDescent="0.25">
      <c r="A1333" s="64" t="s">
        <v>2816</v>
      </c>
      <c r="B1333" s="64" t="s">
        <v>51</v>
      </c>
      <c r="C1333" s="65">
        <v>4103261</v>
      </c>
      <c r="D1333" s="64" t="s">
        <v>488</v>
      </c>
      <c r="E1333" s="64" t="s">
        <v>2693</v>
      </c>
      <c r="F1333" s="64" t="s">
        <v>491</v>
      </c>
      <c r="G1333" s="64" t="s">
        <v>72</v>
      </c>
      <c r="H1333" s="64" t="s">
        <v>490</v>
      </c>
      <c r="I1333" s="53">
        <f>MONTH(Tabla4[[#This Row],[Fecha de Registro]])</f>
        <v>4</v>
      </c>
    </row>
    <row r="1334" spans="1:9" x14ac:dyDescent="0.25">
      <c r="A1334" s="64" t="s">
        <v>2816</v>
      </c>
      <c r="B1334" s="64" t="s">
        <v>51</v>
      </c>
      <c r="C1334" s="65">
        <v>4103261</v>
      </c>
      <c r="D1334" s="64" t="s">
        <v>488</v>
      </c>
      <c r="E1334" s="64" t="s">
        <v>2692</v>
      </c>
      <c r="F1334" s="64" t="s">
        <v>491</v>
      </c>
      <c r="G1334" s="64" t="s">
        <v>72</v>
      </c>
      <c r="H1334" s="64" t="s">
        <v>490</v>
      </c>
      <c r="I1334" s="53">
        <f>MONTH(Tabla4[[#This Row],[Fecha de Registro]])</f>
        <v>4</v>
      </c>
    </row>
    <row r="1335" spans="1:9" x14ac:dyDescent="0.25">
      <c r="A1335" s="64" t="s">
        <v>2816</v>
      </c>
      <c r="B1335" s="64" t="s">
        <v>51</v>
      </c>
      <c r="C1335" s="65">
        <v>4103261</v>
      </c>
      <c r="D1335" s="64" t="s">
        <v>488</v>
      </c>
      <c r="E1335" s="64" t="s">
        <v>2691</v>
      </c>
      <c r="F1335" s="64" t="s">
        <v>491</v>
      </c>
      <c r="G1335" s="64" t="s">
        <v>72</v>
      </c>
      <c r="H1335" s="64" t="s">
        <v>490</v>
      </c>
      <c r="I1335" s="53">
        <f>MONTH(Tabla4[[#This Row],[Fecha de Registro]])</f>
        <v>4</v>
      </c>
    </row>
    <row r="1336" spans="1:9" x14ac:dyDescent="0.25">
      <c r="A1336" s="64" t="s">
        <v>2816</v>
      </c>
      <c r="B1336" s="64" t="s">
        <v>51</v>
      </c>
      <c r="C1336" s="65">
        <v>4103261</v>
      </c>
      <c r="D1336" s="64" t="s">
        <v>488</v>
      </c>
      <c r="E1336" s="64" t="s">
        <v>2690</v>
      </c>
      <c r="F1336" s="64" t="s">
        <v>491</v>
      </c>
      <c r="G1336" s="64" t="s">
        <v>72</v>
      </c>
      <c r="H1336" s="64" t="s">
        <v>490</v>
      </c>
      <c r="I1336" s="53">
        <f>MONTH(Tabla4[[#This Row],[Fecha de Registro]])</f>
        <v>4</v>
      </c>
    </row>
    <row r="1337" spans="1:9" x14ac:dyDescent="0.25">
      <c r="A1337" s="64" t="s">
        <v>2816</v>
      </c>
      <c r="B1337" s="64" t="s">
        <v>51</v>
      </c>
      <c r="C1337" s="65">
        <v>4103261</v>
      </c>
      <c r="D1337" s="64" t="s">
        <v>488</v>
      </c>
      <c r="E1337" s="64" t="s">
        <v>2689</v>
      </c>
      <c r="F1337" s="64" t="s">
        <v>491</v>
      </c>
      <c r="G1337" s="64" t="s">
        <v>72</v>
      </c>
      <c r="H1337" s="64" t="s">
        <v>490</v>
      </c>
      <c r="I1337" s="53">
        <f>MONTH(Tabla4[[#This Row],[Fecha de Registro]])</f>
        <v>4</v>
      </c>
    </row>
    <row r="1338" spans="1:9" x14ac:dyDescent="0.25">
      <c r="A1338" s="64" t="s">
        <v>2816</v>
      </c>
      <c r="B1338" s="64" t="s">
        <v>51</v>
      </c>
      <c r="C1338" s="65">
        <v>4103261</v>
      </c>
      <c r="D1338" s="64" t="s">
        <v>488</v>
      </c>
      <c r="E1338" s="64" t="s">
        <v>2688</v>
      </c>
      <c r="F1338" s="64" t="s">
        <v>491</v>
      </c>
      <c r="G1338" s="64" t="s">
        <v>72</v>
      </c>
      <c r="H1338" s="64" t="s">
        <v>490</v>
      </c>
      <c r="I1338" s="53">
        <f>MONTH(Tabla4[[#This Row],[Fecha de Registro]])</f>
        <v>4</v>
      </c>
    </row>
    <row r="1339" spans="1:9" x14ac:dyDescent="0.25">
      <c r="A1339" s="64" t="s">
        <v>2816</v>
      </c>
      <c r="B1339" s="64" t="s">
        <v>51</v>
      </c>
      <c r="C1339" s="65">
        <v>4103261</v>
      </c>
      <c r="D1339" s="64" t="s">
        <v>488</v>
      </c>
      <c r="E1339" s="64" t="s">
        <v>2687</v>
      </c>
      <c r="F1339" s="64" t="s">
        <v>491</v>
      </c>
      <c r="G1339" s="64" t="s">
        <v>72</v>
      </c>
      <c r="H1339" s="64" t="s">
        <v>490</v>
      </c>
      <c r="I1339" s="53">
        <f>MONTH(Tabla4[[#This Row],[Fecha de Registro]])</f>
        <v>4</v>
      </c>
    </row>
    <row r="1340" spans="1:9" x14ac:dyDescent="0.25">
      <c r="A1340" s="64" t="s">
        <v>2816</v>
      </c>
      <c r="B1340" s="64" t="s">
        <v>51</v>
      </c>
      <c r="C1340" s="65">
        <v>4103261</v>
      </c>
      <c r="D1340" s="64" t="s">
        <v>488</v>
      </c>
      <c r="E1340" s="64" t="s">
        <v>2686</v>
      </c>
      <c r="F1340" s="64" t="s">
        <v>491</v>
      </c>
      <c r="G1340" s="64" t="s">
        <v>72</v>
      </c>
      <c r="H1340" s="64" t="s">
        <v>490</v>
      </c>
      <c r="I1340" s="53">
        <f>MONTH(Tabla4[[#This Row],[Fecha de Registro]])</f>
        <v>4</v>
      </c>
    </row>
    <row r="1341" spans="1:9" x14ac:dyDescent="0.25">
      <c r="A1341" s="64" t="s">
        <v>2816</v>
      </c>
      <c r="B1341" s="64" t="s">
        <v>51</v>
      </c>
      <c r="C1341" s="65">
        <v>4103261</v>
      </c>
      <c r="D1341" s="64" t="s">
        <v>488</v>
      </c>
      <c r="E1341" s="64" t="s">
        <v>2685</v>
      </c>
      <c r="F1341" s="64" t="s">
        <v>491</v>
      </c>
      <c r="G1341" s="64" t="s">
        <v>72</v>
      </c>
      <c r="H1341" s="64" t="s">
        <v>490</v>
      </c>
      <c r="I1341" s="53">
        <f>MONTH(Tabla4[[#This Row],[Fecha de Registro]])</f>
        <v>4</v>
      </c>
    </row>
    <row r="1342" spans="1:9" x14ac:dyDescent="0.25">
      <c r="A1342" s="64" t="s">
        <v>2816</v>
      </c>
      <c r="B1342" s="64" t="s">
        <v>51</v>
      </c>
      <c r="C1342" s="65">
        <v>4103261</v>
      </c>
      <c r="D1342" s="64" t="s">
        <v>488</v>
      </c>
      <c r="E1342" s="64" t="s">
        <v>1500</v>
      </c>
      <c r="F1342" s="64" t="s">
        <v>491</v>
      </c>
      <c r="G1342" s="64" t="s">
        <v>72</v>
      </c>
      <c r="H1342" s="64" t="s">
        <v>490</v>
      </c>
      <c r="I1342" s="53">
        <f>MONTH(Tabla4[[#This Row],[Fecha de Registro]])</f>
        <v>4</v>
      </c>
    </row>
    <row r="1343" spans="1:9" x14ac:dyDescent="0.25">
      <c r="A1343" s="64" t="s">
        <v>2816</v>
      </c>
      <c r="B1343" s="64" t="s">
        <v>51</v>
      </c>
      <c r="C1343" s="65">
        <v>4103261</v>
      </c>
      <c r="D1343" s="64" t="s">
        <v>488</v>
      </c>
      <c r="E1343" s="64" t="s">
        <v>2684</v>
      </c>
      <c r="F1343" s="64" t="s">
        <v>491</v>
      </c>
      <c r="G1343" s="64" t="s">
        <v>72</v>
      </c>
      <c r="H1343" s="64" t="s">
        <v>490</v>
      </c>
      <c r="I1343" s="53">
        <f>MONTH(Tabla4[[#This Row],[Fecha de Registro]])</f>
        <v>4</v>
      </c>
    </row>
    <row r="1344" spans="1:9" x14ac:dyDescent="0.25">
      <c r="A1344" s="64" t="s">
        <v>2816</v>
      </c>
      <c r="B1344" s="64" t="s">
        <v>51</v>
      </c>
      <c r="C1344" s="65">
        <v>4103261</v>
      </c>
      <c r="D1344" s="64" t="s">
        <v>488</v>
      </c>
      <c r="E1344" s="64" t="s">
        <v>2683</v>
      </c>
      <c r="F1344" s="64" t="s">
        <v>491</v>
      </c>
      <c r="G1344" s="64" t="s">
        <v>72</v>
      </c>
      <c r="H1344" s="64" t="s">
        <v>490</v>
      </c>
      <c r="I1344" s="53">
        <f>MONTH(Tabla4[[#This Row],[Fecha de Registro]])</f>
        <v>4</v>
      </c>
    </row>
    <row r="1345" spans="1:9" x14ac:dyDescent="0.25">
      <c r="A1345" s="64" t="s">
        <v>2816</v>
      </c>
      <c r="B1345" s="64" t="s">
        <v>51</v>
      </c>
      <c r="C1345" s="65">
        <v>4103261</v>
      </c>
      <c r="D1345" s="64" t="s">
        <v>488</v>
      </c>
      <c r="E1345" s="64" t="s">
        <v>2682</v>
      </c>
      <c r="F1345" s="64" t="s">
        <v>491</v>
      </c>
      <c r="G1345" s="64" t="s">
        <v>72</v>
      </c>
      <c r="H1345" s="64" t="s">
        <v>490</v>
      </c>
      <c r="I1345" s="53">
        <f>MONTH(Tabla4[[#This Row],[Fecha de Registro]])</f>
        <v>4</v>
      </c>
    </row>
    <row r="1346" spans="1:9" x14ac:dyDescent="0.25">
      <c r="A1346" s="64" t="s">
        <v>2816</v>
      </c>
      <c r="B1346" s="64" t="s">
        <v>51</v>
      </c>
      <c r="C1346" s="65">
        <v>4103261</v>
      </c>
      <c r="D1346" s="64" t="s">
        <v>488</v>
      </c>
      <c r="E1346" s="64" t="s">
        <v>2681</v>
      </c>
      <c r="F1346" s="64" t="s">
        <v>491</v>
      </c>
      <c r="G1346" s="64" t="s">
        <v>72</v>
      </c>
      <c r="H1346" s="64" t="s">
        <v>490</v>
      </c>
      <c r="I1346" s="53">
        <f>MONTH(Tabla4[[#This Row],[Fecha de Registro]])</f>
        <v>4</v>
      </c>
    </row>
    <row r="1347" spans="1:9" x14ac:dyDescent="0.25">
      <c r="A1347" s="64" t="s">
        <v>2816</v>
      </c>
      <c r="B1347" s="64" t="s">
        <v>51</v>
      </c>
      <c r="C1347" s="65">
        <v>4103261</v>
      </c>
      <c r="D1347" s="64" t="s">
        <v>488</v>
      </c>
      <c r="E1347" s="64" t="s">
        <v>2680</v>
      </c>
      <c r="F1347" s="64" t="s">
        <v>491</v>
      </c>
      <c r="G1347" s="64" t="s">
        <v>72</v>
      </c>
      <c r="H1347" s="64" t="s">
        <v>490</v>
      </c>
      <c r="I1347" s="53">
        <f>MONTH(Tabla4[[#This Row],[Fecha de Registro]])</f>
        <v>4</v>
      </c>
    </row>
    <row r="1348" spans="1:9" x14ac:dyDescent="0.25">
      <c r="A1348" s="64" t="s">
        <v>2816</v>
      </c>
      <c r="B1348" s="64" t="s">
        <v>51</v>
      </c>
      <c r="C1348" s="65">
        <v>4103261</v>
      </c>
      <c r="D1348" s="64" t="s">
        <v>488</v>
      </c>
      <c r="E1348" s="64" t="s">
        <v>2679</v>
      </c>
      <c r="F1348" s="64" t="s">
        <v>491</v>
      </c>
      <c r="G1348" s="64" t="s">
        <v>72</v>
      </c>
      <c r="H1348" s="64" t="s">
        <v>490</v>
      </c>
      <c r="I1348" s="53">
        <f>MONTH(Tabla4[[#This Row],[Fecha de Registro]])</f>
        <v>4</v>
      </c>
    </row>
    <row r="1349" spans="1:9" x14ac:dyDescent="0.25">
      <c r="A1349" s="64" t="s">
        <v>2816</v>
      </c>
      <c r="B1349" s="64" t="s">
        <v>51</v>
      </c>
      <c r="C1349" s="65">
        <v>4103261</v>
      </c>
      <c r="D1349" s="64" t="s">
        <v>488</v>
      </c>
      <c r="E1349" s="64" t="s">
        <v>1508</v>
      </c>
      <c r="F1349" s="64" t="s">
        <v>491</v>
      </c>
      <c r="G1349" s="64" t="s">
        <v>72</v>
      </c>
      <c r="H1349" s="64" t="s">
        <v>490</v>
      </c>
      <c r="I1349" s="53">
        <f>MONTH(Tabla4[[#This Row],[Fecha de Registro]])</f>
        <v>4</v>
      </c>
    </row>
    <row r="1350" spans="1:9" x14ac:dyDescent="0.25">
      <c r="A1350" s="64" t="s">
        <v>2816</v>
      </c>
      <c r="B1350" s="64" t="s">
        <v>51</v>
      </c>
      <c r="C1350" s="65">
        <v>4103261</v>
      </c>
      <c r="D1350" s="64" t="s">
        <v>488</v>
      </c>
      <c r="E1350" s="64" t="s">
        <v>2678</v>
      </c>
      <c r="F1350" s="64" t="s">
        <v>491</v>
      </c>
      <c r="G1350" s="64" t="s">
        <v>72</v>
      </c>
      <c r="H1350" s="64" t="s">
        <v>490</v>
      </c>
      <c r="I1350" s="53">
        <f>MONTH(Tabla4[[#This Row],[Fecha de Registro]])</f>
        <v>4</v>
      </c>
    </row>
    <row r="1351" spans="1:9" x14ac:dyDescent="0.25">
      <c r="A1351" s="64" t="s">
        <v>2816</v>
      </c>
      <c r="B1351" s="64" t="s">
        <v>51</v>
      </c>
      <c r="C1351" s="65">
        <v>4103261</v>
      </c>
      <c r="D1351" s="64" t="s">
        <v>488</v>
      </c>
      <c r="E1351" s="64" t="s">
        <v>2677</v>
      </c>
      <c r="F1351" s="64" t="s">
        <v>491</v>
      </c>
      <c r="G1351" s="64" t="s">
        <v>72</v>
      </c>
      <c r="H1351" s="64" t="s">
        <v>490</v>
      </c>
      <c r="I1351" s="53">
        <f>MONTH(Tabla4[[#This Row],[Fecha de Registro]])</f>
        <v>4</v>
      </c>
    </row>
    <row r="1352" spans="1:9" x14ac:dyDescent="0.25">
      <c r="A1352" s="64" t="s">
        <v>2816</v>
      </c>
      <c r="B1352" s="64" t="s">
        <v>51</v>
      </c>
      <c r="C1352" s="65">
        <v>4103261</v>
      </c>
      <c r="D1352" s="64" t="s">
        <v>488</v>
      </c>
      <c r="E1352" s="64" t="s">
        <v>2676</v>
      </c>
      <c r="F1352" s="64" t="s">
        <v>491</v>
      </c>
      <c r="G1352" s="64" t="s">
        <v>72</v>
      </c>
      <c r="H1352" s="64" t="s">
        <v>490</v>
      </c>
      <c r="I1352" s="53">
        <f>MONTH(Tabla4[[#This Row],[Fecha de Registro]])</f>
        <v>4</v>
      </c>
    </row>
    <row r="1353" spans="1:9" x14ac:dyDescent="0.25">
      <c r="A1353" s="64" t="s">
        <v>2816</v>
      </c>
      <c r="B1353" s="64" t="s">
        <v>51</v>
      </c>
      <c r="C1353" s="65">
        <v>4103261</v>
      </c>
      <c r="D1353" s="64" t="s">
        <v>488</v>
      </c>
      <c r="E1353" s="64" t="s">
        <v>1491</v>
      </c>
      <c r="F1353" s="64" t="s">
        <v>491</v>
      </c>
      <c r="G1353" s="64" t="s">
        <v>72</v>
      </c>
      <c r="H1353" s="64" t="s">
        <v>490</v>
      </c>
      <c r="I1353" s="53">
        <f>MONTH(Tabla4[[#This Row],[Fecha de Registro]])</f>
        <v>4</v>
      </c>
    </row>
    <row r="1354" spans="1:9" x14ac:dyDescent="0.25">
      <c r="A1354" s="64" t="s">
        <v>2816</v>
      </c>
      <c r="B1354" s="64" t="s">
        <v>51</v>
      </c>
      <c r="C1354" s="65">
        <v>4103261</v>
      </c>
      <c r="D1354" s="64" t="s">
        <v>488</v>
      </c>
      <c r="E1354" s="64" t="s">
        <v>2675</v>
      </c>
      <c r="F1354" s="64" t="s">
        <v>491</v>
      </c>
      <c r="G1354" s="64" t="s">
        <v>72</v>
      </c>
      <c r="H1354" s="64" t="s">
        <v>490</v>
      </c>
      <c r="I1354" s="53">
        <f>MONTH(Tabla4[[#This Row],[Fecha de Registro]])</f>
        <v>4</v>
      </c>
    </row>
    <row r="1355" spans="1:9" x14ac:dyDescent="0.25">
      <c r="A1355" s="64" t="s">
        <v>2816</v>
      </c>
      <c r="B1355" s="64" t="s">
        <v>51</v>
      </c>
      <c r="C1355" s="65">
        <v>4103261</v>
      </c>
      <c r="D1355" s="64" t="s">
        <v>488</v>
      </c>
      <c r="E1355" s="64" t="s">
        <v>2674</v>
      </c>
      <c r="F1355" s="64" t="s">
        <v>491</v>
      </c>
      <c r="G1355" s="64" t="s">
        <v>72</v>
      </c>
      <c r="H1355" s="64" t="s">
        <v>490</v>
      </c>
      <c r="I1355" s="53">
        <f>MONTH(Tabla4[[#This Row],[Fecha de Registro]])</f>
        <v>4</v>
      </c>
    </row>
    <row r="1356" spans="1:9" x14ac:dyDescent="0.25">
      <c r="A1356" s="64" t="s">
        <v>2816</v>
      </c>
      <c r="B1356" s="64" t="s">
        <v>51</v>
      </c>
      <c r="C1356" s="65">
        <v>4103261</v>
      </c>
      <c r="D1356" s="64" t="s">
        <v>488</v>
      </c>
      <c r="E1356" s="64" t="s">
        <v>2673</v>
      </c>
      <c r="F1356" s="64" t="s">
        <v>491</v>
      </c>
      <c r="G1356" s="64" t="s">
        <v>72</v>
      </c>
      <c r="H1356" s="64" t="s">
        <v>490</v>
      </c>
      <c r="I1356" s="53">
        <f>MONTH(Tabla4[[#This Row],[Fecha de Registro]])</f>
        <v>4</v>
      </c>
    </row>
    <row r="1357" spans="1:9" x14ac:dyDescent="0.25">
      <c r="A1357" s="64" t="s">
        <v>2816</v>
      </c>
      <c r="B1357" s="64" t="s">
        <v>51</v>
      </c>
      <c r="C1357" s="65">
        <v>4103261</v>
      </c>
      <c r="D1357" s="64" t="s">
        <v>488</v>
      </c>
      <c r="E1357" s="64" t="s">
        <v>2672</v>
      </c>
      <c r="F1357" s="64" t="s">
        <v>491</v>
      </c>
      <c r="G1357" s="64" t="s">
        <v>72</v>
      </c>
      <c r="H1357" s="64" t="s">
        <v>490</v>
      </c>
      <c r="I1357" s="53">
        <f>MONTH(Tabla4[[#This Row],[Fecha de Registro]])</f>
        <v>4</v>
      </c>
    </row>
    <row r="1358" spans="1:9" x14ac:dyDescent="0.25">
      <c r="A1358" s="64" t="s">
        <v>2816</v>
      </c>
      <c r="B1358" s="64" t="s">
        <v>51</v>
      </c>
      <c r="C1358" s="65">
        <v>4103261</v>
      </c>
      <c r="D1358" s="64" t="s">
        <v>488</v>
      </c>
      <c r="E1358" s="64" t="s">
        <v>2671</v>
      </c>
      <c r="F1358" s="64" t="s">
        <v>491</v>
      </c>
      <c r="G1358" s="64" t="s">
        <v>72</v>
      </c>
      <c r="H1358" s="64" t="s">
        <v>490</v>
      </c>
      <c r="I1358" s="53">
        <f>MONTH(Tabla4[[#This Row],[Fecha de Registro]])</f>
        <v>4</v>
      </c>
    </row>
    <row r="1359" spans="1:9" x14ac:dyDescent="0.25">
      <c r="A1359" s="64" t="s">
        <v>2816</v>
      </c>
      <c r="B1359" s="64" t="s">
        <v>51</v>
      </c>
      <c r="C1359" s="65">
        <v>4103261</v>
      </c>
      <c r="D1359" s="64" t="s">
        <v>488</v>
      </c>
      <c r="E1359" s="64" t="s">
        <v>2670</v>
      </c>
      <c r="F1359" s="64" t="s">
        <v>491</v>
      </c>
      <c r="G1359" s="64" t="s">
        <v>72</v>
      </c>
      <c r="H1359" s="64" t="s">
        <v>490</v>
      </c>
      <c r="I1359" s="53">
        <f>MONTH(Tabla4[[#This Row],[Fecha de Registro]])</f>
        <v>4</v>
      </c>
    </row>
    <row r="1360" spans="1:9" x14ac:dyDescent="0.25">
      <c r="A1360" s="64" t="s">
        <v>2816</v>
      </c>
      <c r="B1360" s="64" t="s">
        <v>51</v>
      </c>
      <c r="C1360" s="65">
        <v>4103261</v>
      </c>
      <c r="D1360" s="64" t="s">
        <v>488</v>
      </c>
      <c r="E1360" s="64" t="s">
        <v>2669</v>
      </c>
      <c r="F1360" s="64" t="s">
        <v>491</v>
      </c>
      <c r="G1360" s="64" t="s">
        <v>72</v>
      </c>
      <c r="H1360" s="64" t="s">
        <v>490</v>
      </c>
      <c r="I1360" s="53">
        <f>MONTH(Tabla4[[#This Row],[Fecha de Registro]])</f>
        <v>4</v>
      </c>
    </row>
    <row r="1361" spans="1:9" x14ac:dyDescent="0.25">
      <c r="A1361" s="64" t="s">
        <v>2817</v>
      </c>
      <c r="B1361" s="64" t="s">
        <v>51</v>
      </c>
      <c r="C1361" s="65">
        <v>4103266</v>
      </c>
      <c r="D1361" s="64" t="s">
        <v>488</v>
      </c>
      <c r="E1361" s="64" t="s">
        <v>2715</v>
      </c>
      <c r="F1361" s="64" t="s">
        <v>491</v>
      </c>
      <c r="G1361" s="64" t="s">
        <v>72</v>
      </c>
      <c r="H1361" s="64" t="s">
        <v>490</v>
      </c>
      <c r="I1361" s="53">
        <f>MONTH(Tabla4[[#This Row],[Fecha de Registro]])</f>
        <v>4</v>
      </c>
    </row>
    <row r="1362" spans="1:9" x14ac:dyDescent="0.25">
      <c r="A1362" s="64" t="s">
        <v>2817</v>
      </c>
      <c r="B1362" s="64" t="s">
        <v>51</v>
      </c>
      <c r="C1362" s="65">
        <v>4103266</v>
      </c>
      <c r="D1362" s="64" t="s">
        <v>488</v>
      </c>
      <c r="E1362" s="64" t="s">
        <v>2714</v>
      </c>
      <c r="F1362" s="64" t="s">
        <v>491</v>
      </c>
      <c r="G1362" s="64" t="s">
        <v>72</v>
      </c>
      <c r="H1362" s="64" t="s">
        <v>490</v>
      </c>
      <c r="I1362" s="53">
        <f>MONTH(Tabla4[[#This Row],[Fecha de Registro]])</f>
        <v>4</v>
      </c>
    </row>
    <row r="1363" spans="1:9" x14ac:dyDescent="0.25">
      <c r="A1363" s="64" t="s">
        <v>2817</v>
      </c>
      <c r="B1363" s="64" t="s">
        <v>51</v>
      </c>
      <c r="C1363" s="65">
        <v>4103266</v>
      </c>
      <c r="D1363" s="64" t="s">
        <v>488</v>
      </c>
      <c r="E1363" s="64" t="s">
        <v>2713</v>
      </c>
      <c r="F1363" s="64" t="s">
        <v>491</v>
      </c>
      <c r="G1363" s="64" t="s">
        <v>72</v>
      </c>
      <c r="H1363" s="64" t="s">
        <v>490</v>
      </c>
      <c r="I1363" s="53">
        <f>MONTH(Tabla4[[#This Row],[Fecha de Registro]])</f>
        <v>4</v>
      </c>
    </row>
    <row r="1364" spans="1:9" x14ac:dyDescent="0.25">
      <c r="A1364" s="64" t="s">
        <v>2817</v>
      </c>
      <c r="B1364" s="64" t="s">
        <v>51</v>
      </c>
      <c r="C1364" s="65">
        <v>4103266</v>
      </c>
      <c r="D1364" s="64" t="s">
        <v>488</v>
      </c>
      <c r="E1364" s="64" t="s">
        <v>2712</v>
      </c>
      <c r="F1364" s="64" t="s">
        <v>491</v>
      </c>
      <c r="G1364" s="64" t="s">
        <v>72</v>
      </c>
      <c r="H1364" s="64" t="s">
        <v>490</v>
      </c>
      <c r="I1364" s="53">
        <f>MONTH(Tabla4[[#This Row],[Fecha de Registro]])</f>
        <v>4</v>
      </c>
    </row>
    <row r="1365" spans="1:9" x14ac:dyDescent="0.25">
      <c r="A1365" s="64" t="s">
        <v>2817</v>
      </c>
      <c r="B1365" s="64" t="s">
        <v>51</v>
      </c>
      <c r="C1365" s="65">
        <v>4103266</v>
      </c>
      <c r="D1365" s="64" t="s">
        <v>488</v>
      </c>
      <c r="E1365" s="64" t="s">
        <v>2711</v>
      </c>
      <c r="F1365" s="64" t="s">
        <v>491</v>
      </c>
      <c r="G1365" s="64" t="s">
        <v>72</v>
      </c>
      <c r="H1365" s="64" t="s">
        <v>490</v>
      </c>
      <c r="I1365" s="53">
        <f>MONTH(Tabla4[[#This Row],[Fecha de Registro]])</f>
        <v>4</v>
      </c>
    </row>
    <row r="1366" spans="1:9" x14ac:dyDescent="0.25">
      <c r="A1366" s="64" t="s">
        <v>2817</v>
      </c>
      <c r="B1366" s="64" t="s">
        <v>51</v>
      </c>
      <c r="C1366" s="65">
        <v>4103266</v>
      </c>
      <c r="D1366" s="64" t="s">
        <v>488</v>
      </c>
      <c r="E1366" s="64" t="s">
        <v>2710</v>
      </c>
      <c r="F1366" s="64" t="s">
        <v>491</v>
      </c>
      <c r="G1366" s="64" t="s">
        <v>72</v>
      </c>
      <c r="H1366" s="64" t="s">
        <v>490</v>
      </c>
      <c r="I1366" s="53">
        <f>MONTH(Tabla4[[#This Row],[Fecha de Registro]])</f>
        <v>4</v>
      </c>
    </row>
    <row r="1367" spans="1:9" x14ac:dyDescent="0.25">
      <c r="A1367" s="64" t="s">
        <v>2817</v>
      </c>
      <c r="B1367" s="64" t="s">
        <v>51</v>
      </c>
      <c r="C1367" s="65">
        <v>4103266</v>
      </c>
      <c r="D1367" s="64" t="s">
        <v>488</v>
      </c>
      <c r="E1367" s="64" t="s">
        <v>2709</v>
      </c>
      <c r="F1367" s="64" t="s">
        <v>491</v>
      </c>
      <c r="G1367" s="64" t="s">
        <v>72</v>
      </c>
      <c r="H1367" s="64" t="s">
        <v>490</v>
      </c>
      <c r="I1367" s="53">
        <f>MONTH(Tabla4[[#This Row],[Fecha de Registro]])</f>
        <v>4</v>
      </c>
    </row>
    <row r="1368" spans="1:9" x14ac:dyDescent="0.25">
      <c r="A1368" s="64" t="s">
        <v>2817</v>
      </c>
      <c r="B1368" s="64" t="s">
        <v>51</v>
      </c>
      <c r="C1368" s="65">
        <v>4103266</v>
      </c>
      <c r="D1368" s="64" t="s">
        <v>488</v>
      </c>
      <c r="E1368" s="64" t="s">
        <v>2708</v>
      </c>
      <c r="F1368" s="64" t="s">
        <v>491</v>
      </c>
      <c r="G1368" s="64" t="s">
        <v>72</v>
      </c>
      <c r="H1368" s="64" t="s">
        <v>490</v>
      </c>
      <c r="I1368" s="53">
        <f>MONTH(Tabla4[[#This Row],[Fecha de Registro]])</f>
        <v>4</v>
      </c>
    </row>
    <row r="1369" spans="1:9" x14ac:dyDescent="0.25">
      <c r="A1369" s="64" t="s">
        <v>2817</v>
      </c>
      <c r="B1369" s="64" t="s">
        <v>51</v>
      </c>
      <c r="C1369" s="65">
        <v>4103266</v>
      </c>
      <c r="D1369" s="64" t="s">
        <v>488</v>
      </c>
      <c r="E1369" s="64" t="s">
        <v>2707</v>
      </c>
      <c r="F1369" s="64" t="s">
        <v>491</v>
      </c>
      <c r="G1369" s="64" t="s">
        <v>72</v>
      </c>
      <c r="H1369" s="64" t="s">
        <v>490</v>
      </c>
      <c r="I1369" s="53">
        <f>MONTH(Tabla4[[#This Row],[Fecha de Registro]])</f>
        <v>4</v>
      </c>
    </row>
    <row r="1370" spans="1:9" x14ac:dyDescent="0.25">
      <c r="A1370" s="64" t="s">
        <v>2817</v>
      </c>
      <c r="B1370" s="64" t="s">
        <v>51</v>
      </c>
      <c r="C1370" s="65">
        <v>4103266</v>
      </c>
      <c r="D1370" s="64" t="s">
        <v>488</v>
      </c>
      <c r="E1370" s="64" t="s">
        <v>2706</v>
      </c>
      <c r="F1370" s="64" t="s">
        <v>491</v>
      </c>
      <c r="G1370" s="64" t="s">
        <v>72</v>
      </c>
      <c r="H1370" s="64" t="s">
        <v>490</v>
      </c>
      <c r="I1370" s="53">
        <f>MONTH(Tabla4[[#This Row],[Fecha de Registro]])</f>
        <v>4</v>
      </c>
    </row>
    <row r="1371" spans="1:9" x14ac:dyDescent="0.25">
      <c r="A1371" s="64" t="s">
        <v>2817</v>
      </c>
      <c r="B1371" s="64" t="s">
        <v>51</v>
      </c>
      <c r="C1371" s="65">
        <v>4103266</v>
      </c>
      <c r="D1371" s="64" t="s">
        <v>488</v>
      </c>
      <c r="E1371" s="64" t="s">
        <v>2705</v>
      </c>
      <c r="F1371" s="64" t="s">
        <v>491</v>
      </c>
      <c r="G1371" s="64" t="s">
        <v>72</v>
      </c>
      <c r="H1371" s="64" t="s">
        <v>490</v>
      </c>
      <c r="I1371" s="53">
        <f>MONTH(Tabla4[[#This Row],[Fecha de Registro]])</f>
        <v>4</v>
      </c>
    </row>
    <row r="1372" spans="1:9" x14ac:dyDescent="0.25">
      <c r="A1372" s="64" t="s">
        <v>2817</v>
      </c>
      <c r="B1372" s="64" t="s">
        <v>51</v>
      </c>
      <c r="C1372" s="65">
        <v>4103266</v>
      </c>
      <c r="D1372" s="64" t="s">
        <v>488</v>
      </c>
      <c r="E1372" s="64" t="s">
        <v>2704</v>
      </c>
      <c r="F1372" s="64" t="s">
        <v>491</v>
      </c>
      <c r="G1372" s="64" t="s">
        <v>72</v>
      </c>
      <c r="H1372" s="64" t="s">
        <v>490</v>
      </c>
      <c r="I1372" s="53">
        <f>MONTH(Tabla4[[#This Row],[Fecha de Registro]])</f>
        <v>4</v>
      </c>
    </row>
    <row r="1373" spans="1:9" x14ac:dyDescent="0.25">
      <c r="A1373" s="64" t="s">
        <v>2817</v>
      </c>
      <c r="B1373" s="64" t="s">
        <v>51</v>
      </c>
      <c r="C1373" s="65">
        <v>4103266</v>
      </c>
      <c r="D1373" s="64" t="s">
        <v>488</v>
      </c>
      <c r="E1373" s="64" t="s">
        <v>2703</v>
      </c>
      <c r="F1373" s="64" t="s">
        <v>491</v>
      </c>
      <c r="G1373" s="64" t="s">
        <v>72</v>
      </c>
      <c r="H1373" s="64" t="s">
        <v>490</v>
      </c>
      <c r="I1373" s="53">
        <f>MONTH(Tabla4[[#This Row],[Fecha de Registro]])</f>
        <v>4</v>
      </c>
    </row>
    <row r="1374" spans="1:9" x14ac:dyDescent="0.25">
      <c r="A1374" s="64" t="s">
        <v>2817</v>
      </c>
      <c r="B1374" s="64" t="s">
        <v>51</v>
      </c>
      <c r="C1374" s="65">
        <v>4103266</v>
      </c>
      <c r="D1374" s="64" t="s">
        <v>488</v>
      </c>
      <c r="E1374" s="64" t="s">
        <v>2702</v>
      </c>
      <c r="F1374" s="64" t="s">
        <v>491</v>
      </c>
      <c r="G1374" s="64" t="s">
        <v>72</v>
      </c>
      <c r="H1374" s="64" t="s">
        <v>490</v>
      </c>
      <c r="I1374" s="53">
        <f>MONTH(Tabla4[[#This Row],[Fecha de Registro]])</f>
        <v>4</v>
      </c>
    </row>
    <row r="1375" spans="1:9" x14ac:dyDescent="0.25">
      <c r="A1375" s="64" t="s">
        <v>2817</v>
      </c>
      <c r="B1375" s="64" t="s">
        <v>51</v>
      </c>
      <c r="C1375" s="65">
        <v>4103266</v>
      </c>
      <c r="D1375" s="64" t="s">
        <v>488</v>
      </c>
      <c r="E1375" s="64" t="s">
        <v>2701</v>
      </c>
      <c r="F1375" s="64" t="s">
        <v>491</v>
      </c>
      <c r="G1375" s="64" t="s">
        <v>72</v>
      </c>
      <c r="H1375" s="64" t="s">
        <v>490</v>
      </c>
      <c r="I1375" s="53">
        <f>MONTH(Tabla4[[#This Row],[Fecha de Registro]])</f>
        <v>4</v>
      </c>
    </row>
    <row r="1376" spans="1:9" x14ac:dyDescent="0.25">
      <c r="A1376" s="64" t="s">
        <v>2817</v>
      </c>
      <c r="B1376" s="64" t="s">
        <v>51</v>
      </c>
      <c r="C1376" s="65">
        <v>4103266</v>
      </c>
      <c r="D1376" s="64" t="s">
        <v>488</v>
      </c>
      <c r="E1376" s="64" t="s">
        <v>2700</v>
      </c>
      <c r="F1376" s="64" t="s">
        <v>491</v>
      </c>
      <c r="G1376" s="64" t="s">
        <v>72</v>
      </c>
      <c r="H1376" s="64" t="s">
        <v>490</v>
      </c>
      <c r="I1376" s="53">
        <f>MONTH(Tabla4[[#This Row],[Fecha de Registro]])</f>
        <v>4</v>
      </c>
    </row>
    <row r="1377" spans="1:9" x14ac:dyDescent="0.25">
      <c r="A1377" s="64" t="s">
        <v>2817</v>
      </c>
      <c r="B1377" s="64" t="s">
        <v>51</v>
      </c>
      <c r="C1377" s="65">
        <v>4103266</v>
      </c>
      <c r="D1377" s="64" t="s">
        <v>488</v>
      </c>
      <c r="E1377" s="64" t="s">
        <v>2699</v>
      </c>
      <c r="F1377" s="64" t="s">
        <v>491</v>
      </c>
      <c r="G1377" s="64" t="s">
        <v>72</v>
      </c>
      <c r="H1377" s="64" t="s">
        <v>490</v>
      </c>
      <c r="I1377" s="53">
        <f>MONTH(Tabla4[[#This Row],[Fecha de Registro]])</f>
        <v>4</v>
      </c>
    </row>
    <row r="1378" spans="1:9" x14ac:dyDescent="0.25">
      <c r="A1378" s="64" t="s">
        <v>2817</v>
      </c>
      <c r="B1378" s="64" t="s">
        <v>51</v>
      </c>
      <c r="C1378" s="65">
        <v>4103266</v>
      </c>
      <c r="D1378" s="64" t="s">
        <v>488</v>
      </c>
      <c r="E1378" s="64" t="s">
        <v>2698</v>
      </c>
      <c r="F1378" s="64" t="s">
        <v>491</v>
      </c>
      <c r="G1378" s="64" t="s">
        <v>72</v>
      </c>
      <c r="H1378" s="64" t="s">
        <v>490</v>
      </c>
      <c r="I1378" s="53">
        <f>MONTH(Tabla4[[#This Row],[Fecha de Registro]])</f>
        <v>4</v>
      </c>
    </row>
    <row r="1379" spans="1:9" x14ac:dyDescent="0.25">
      <c r="A1379" s="64" t="s">
        <v>2817</v>
      </c>
      <c r="B1379" s="64" t="s">
        <v>51</v>
      </c>
      <c r="C1379" s="65">
        <v>4103266</v>
      </c>
      <c r="D1379" s="64" t="s">
        <v>488</v>
      </c>
      <c r="E1379" s="64" t="s">
        <v>2697</v>
      </c>
      <c r="F1379" s="64" t="s">
        <v>491</v>
      </c>
      <c r="G1379" s="64" t="s">
        <v>72</v>
      </c>
      <c r="H1379" s="64" t="s">
        <v>490</v>
      </c>
      <c r="I1379" s="53">
        <f>MONTH(Tabla4[[#This Row],[Fecha de Registro]])</f>
        <v>4</v>
      </c>
    </row>
    <row r="1380" spans="1:9" x14ac:dyDescent="0.25">
      <c r="A1380" s="64" t="s">
        <v>2817</v>
      </c>
      <c r="B1380" s="64" t="s">
        <v>51</v>
      </c>
      <c r="C1380" s="65">
        <v>4103266</v>
      </c>
      <c r="D1380" s="64" t="s">
        <v>488</v>
      </c>
      <c r="E1380" s="64" t="s">
        <v>2696</v>
      </c>
      <c r="F1380" s="64" t="s">
        <v>491</v>
      </c>
      <c r="G1380" s="64" t="s">
        <v>72</v>
      </c>
      <c r="H1380" s="64" t="s">
        <v>490</v>
      </c>
      <c r="I1380" s="53">
        <f>MONTH(Tabla4[[#This Row],[Fecha de Registro]])</f>
        <v>4</v>
      </c>
    </row>
    <row r="1381" spans="1:9" x14ac:dyDescent="0.25">
      <c r="A1381" s="64" t="s">
        <v>2818</v>
      </c>
      <c r="B1381" s="64" t="s">
        <v>51</v>
      </c>
      <c r="C1381" s="65">
        <v>4038765</v>
      </c>
      <c r="D1381" s="64" t="s">
        <v>488</v>
      </c>
      <c r="E1381" s="64" t="s">
        <v>1239</v>
      </c>
      <c r="F1381" s="64" t="s">
        <v>489</v>
      </c>
      <c r="G1381" s="64" t="s">
        <v>2717</v>
      </c>
      <c r="H1381" s="64" t="s">
        <v>490</v>
      </c>
      <c r="I1381" s="53">
        <f>MONTH(Tabla4[[#This Row],[Fecha de Registro]])</f>
        <v>4</v>
      </c>
    </row>
    <row r="1382" spans="1:9" x14ac:dyDescent="0.25">
      <c r="A1382" s="64" t="s">
        <v>2818</v>
      </c>
      <c r="B1382" s="64" t="s">
        <v>51</v>
      </c>
      <c r="C1382" s="65">
        <v>4038765</v>
      </c>
      <c r="D1382" s="64" t="s">
        <v>488</v>
      </c>
      <c r="E1382" s="64" t="s">
        <v>969</v>
      </c>
      <c r="F1382" s="64" t="s">
        <v>489</v>
      </c>
      <c r="G1382" s="64" t="s">
        <v>2717</v>
      </c>
      <c r="H1382" s="64" t="s">
        <v>490</v>
      </c>
      <c r="I1382" s="53">
        <f>MONTH(Tabla4[[#This Row],[Fecha de Registro]])</f>
        <v>4</v>
      </c>
    </row>
    <row r="1383" spans="1:9" x14ac:dyDescent="0.25">
      <c r="A1383" s="64" t="s">
        <v>2818</v>
      </c>
      <c r="B1383" s="64" t="s">
        <v>51</v>
      </c>
      <c r="C1383" s="65">
        <v>4038765</v>
      </c>
      <c r="D1383" s="64" t="s">
        <v>488</v>
      </c>
      <c r="E1383" s="64" t="s">
        <v>2800</v>
      </c>
      <c r="F1383" s="64" t="s">
        <v>489</v>
      </c>
      <c r="G1383" s="64" t="s">
        <v>2717</v>
      </c>
      <c r="H1383" s="64" t="s">
        <v>490</v>
      </c>
      <c r="I1383" s="53">
        <f>MONTH(Tabla4[[#This Row],[Fecha de Registro]])</f>
        <v>4</v>
      </c>
    </row>
    <row r="1384" spans="1:9" x14ac:dyDescent="0.25">
      <c r="A1384" s="64" t="s">
        <v>2818</v>
      </c>
      <c r="B1384" s="64" t="s">
        <v>51</v>
      </c>
      <c r="C1384" s="65">
        <v>4038765</v>
      </c>
      <c r="D1384" s="64" t="s">
        <v>488</v>
      </c>
      <c r="E1384" s="64" t="s">
        <v>1234</v>
      </c>
      <c r="F1384" s="64" t="s">
        <v>489</v>
      </c>
      <c r="G1384" s="64" t="s">
        <v>2717</v>
      </c>
      <c r="H1384" s="64" t="s">
        <v>490</v>
      </c>
      <c r="I1384" s="53">
        <f>MONTH(Tabla4[[#This Row],[Fecha de Registro]])</f>
        <v>4</v>
      </c>
    </row>
    <row r="1385" spans="1:9" x14ac:dyDescent="0.25">
      <c r="A1385" s="64" t="s">
        <v>2818</v>
      </c>
      <c r="B1385" s="64" t="s">
        <v>51</v>
      </c>
      <c r="C1385" s="65">
        <v>4038765</v>
      </c>
      <c r="D1385" s="64" t="s">
        <v>488</v>
      </c>
      <c r="E1385" s="64" t="s">
        <v>970</v>
      </c>
      <c r="F1385" s="64" t="s">
        <v>489</v>
      </c>
      <c r="G1385" s="64" t="s">
        <v>2717</v>
      </c>
      <c r="H1385" s="64" t="s">
        <v>490</v>
      </c>
      <c r="I1385" s="53">
        <f>MONTH(Tabla4[[#This Row],[Fecha de Registro]])</f>
        <v>4</v>
      </c>
    </row>
    <row r="1386" spans="1:9" x14ac:dyDescent="0.25">
      <c r="A1386" s="64" t="s">
        <v>2818</v>
      </c>
      <c r="B1386" s="64" t="s">
        <v>51</v>
      </c>
      <c r="C1386" s="65">
        <v>4038765</v>
      </c>
      <c r="D1386" s="64" t="s">
        <v>488</v>
      </c>
      <c r="E1386" s="64" t="s">
        <v>207</v>
      </c>
      <c r="F1386" s="64" t="s">
        <v>489</v>
      </c>
      <c r="G1386" s="64" t="s">
        <v>2717</v>
      </c>
      <c r="H1386" s="64" t="s">
        <v>490</v>
      </c>
      <c r="I1386" s="53">
        <f>MONTH(Tabla4[[#This Row],[Fecha de Registro]])</f>
        <v>4</v>
      </c>
    </row>
    <row r="1387" spans="1:9" x14ac:dyDescent="0.25">
      <c r="A1387" s="64" t="s">
        <v>2818</v>
      </c>
      <c r="B1387" s="64" t="s">
        <v>51</v>
      </c>
      <c r="C1387" s="65">
        <v>4038765</v>
      </c>
      <c r="D1387" s="64" t="s">
        <v>488</v>
      </c>
      <c r="E1387" s="64" t="s">
        <v>1249</v>
      </c>
      <c r="F1387" s="64" t="s">
        <v>489</v>
      </c>
      <c r="G1387" s="64" t="s">
        <v>2717</v>
      </c>
      <c r="H1387" s="64" t="s">
        <v>490</v>
      </c>
      <c r="I1387" s="53">
        <f>MONTH(Tabla4[[#This Row],[Fecha de Registro]])</f>
        <v>4</v>
      </c>
    </row>
    <row r="1388" spans="1:9" x14ac:dyDescent="0.25">
      <c r="A1388" s="64" t="s">
        <v>2818</v>
      </c>
      <c r="B1388" s="64" t="s">
        <v>51</v>
      </c>
      <c r="C1388" s="65">
        <v>4038765</v>
      </c>
      <c r="D1388" s="64" t="s">
        <v>488</v>
      </c>
      <c r="E1388" s="64" t="s">
        <v>195</v>
      </c>
      <c r="F1388" s="64" t="s">
        <v>489</v>
      </c>
      <c r="G1388" s="64" t="s">
        <v>2717</v>
      </c>
      <c r="H1388" s="64" t="s">
        <v>490</v>
      </c>
      <c r="I1388" s="53">
        <f>MONTH(Tabla4[[#This Row],[Fecha de Registro]])</f>
        <v>4</v>
      </c>
    </row>
    <row r="1389" spans="1:9" x14ac:dyDescent="0.25">
      <c r="A1389" s="64" t="s">
        <v>2818</v>
      </c>
      <c r="B1389" s="64" t="s">
        <v>51</v>
      </c>
      <c r="C1389" s="65">
        <v>4038765</v>
      </c>
      <c r="D1389" s="64" t="s">
        <v>488</v>
      </c>
      <c r="E1389" s="64" t="s">
        <v>1003</v>
      </c>
      <c r="F1389" s="64" t="s">
        <v>489</v>
      </c>
      <c r="G1389" s="64" t="s">
        <v>2717</v>
      </c>
      <c r="H1389" s="64" t="s">
        <v>490</v>
      </c>
      <c r="I1389" s="53">
        <f>MONTH(Tabla4[[#This Row],[Fecha de Registro]])</f>
        <v>4</v>
      </c>
    </row>
    <row r="1390" spans="1:9" x14ac:dyDescent="0.25">
      <c r="A1390" s="64" t="s">
        <v>2818</v>
      </c>
      <c r="B1390" s="64" t="s">
        <v>51</v>
      </c>
      <c r="C1390" s="65">
        <v>4038765</v>
      </c>
      <c r="D1390" s="64" t="s">
        <v>488</v>
      </c>
      <c r="E1390" s="64" t="s">
        <v>2799</v>
      </c>
      <c r="F1390" s="64" t="s">
        <v>489</v>
      </c>
      <c r="G1390" s="64" t="s">
        <v>2717</v>
      </c>
      <c r="H1390" s="64" t="s">
        <v>490</v>
      </c>
      <c r="I1390" s="53">
        <f>MONTH(Tabla4[[#This Row],[Fecha de Registro]])</f>
        <v>4</v>
      </c>
    </row>
    <row r="1391" spans="1:9" x14ac:dyDescent="0.25">
      <c r="A1391" s="64" t="s">
        <v>2818</v>
      </c>
      <c r="B1391" s="64" t="s">
        <v>51</v>
      </c>
      <c r="C1391" s="65">
        <v>4038765</v>
      </c>
      <c r="D1391" s="64" t="s">
        <v>488</v>
      </c>
      <c r="E1391" s="64" t="s">
        <v>2798</v>
      </c>
      <c r="F1391" s="64" t="s">
        <v>489</v>
      </c>
      <c r="G1391" s="64" t="s">
        <v>2717</v>
      </c>
      <c r="H1391" s="64" t="s">
        <v>490</v>
      </c>
      <c r="I1391" s="53">
        <f>MONTH(Tabla4[[#This Row],[Fecha de Registro]])</f>
        <v>4</v>
      </c>
    </row>
    <row r="1392" spans="1:9" x14ac:dyDescent="0.25">
      <c r="A1392" s="64" t="s">
        <v>2818</v>
      </c>
      <c r="B1392" s="64" t="s">
        <v>51</v>
      </c>
      <c r="C1392" s="65">
        <v>4038765</v>
      </c>
      <c r="D1392" s="64" t="s">
        <v>488</v>
      </c>
      <c r="E1392" s="64" t="s">
        <v>229</v>
      </c>
      <c r="F1392" s="64" t="s">
        <v>489</v>
      </c>
      <c r="G1392" s="64" t="s">
        <v>2717</v>
      </c>
      <c r="H1392" s="64" t="s">
        <v>490</v>
      </c>
      <c r="I1392" s="53">
        <f>MONTH(Tabla4[[#This Row],[Fecha de Registro]])</f>
        <v>4</v>
      </c>
    </row>
    <row r="1393" spans="1:9" x14ac:dyDescent="0.25">
      <c r="A1393" s="64" t="s">
        <v>2818</v>
      </c>
      <c r="B1393" s="64" t="s">
        <v>51</v>
      </c>
      <c r="C1393" s="65">
        <v>4038765</v>
      </c>
      <c r="D1393" s="64" t="s">
        <v>488</v>
      </c>
      <c r="E1393" s="64" t="s">
        <v>215</v>
      </c>
      <c r="F1393" s="64" t="s">
        <v>489</v>
      </c>
      <c r="G1393" s="64" t="s">
        <v>2717</v>
      </c>
      <c r="H1393" s="64" t="s">
        <v>490</v>
      </c>
      <c r="I1393" s="53">
        <f>MONTH(Tabla4[[#This Row],[Fecha de Registro]])</f>
        <v>4</v>
      </c>
    </row>
    <row r="1394" spans="1:9" x14ac:dyDescent="0.25">
      <c r="A1394" s="64" t="s">
        <v>2818</v>
      </c>
      <c r="B1394" s="64" t="s">
        <v>51</v>
      </c>
      <c r="C1394" s="65">
        <v>4038765</v>
      </c>
      <c r="D1394" s="64" t="s">
        <v>488</v>
      </c>
      <c r="E1394" s="64" t="s">
        <v>237</v>
      </c>
      <c r="F1394" s="64" t="s">
        <v>489</v>
      </c>
      <c r="G1394" s="64" t="s">
        <v>2717</v>
      </c>
      <c r="H1394" s="64" t="s">
        <v>490</v>
      </c>
      <c r="I1394" s="53">
        <f>MONTH(Tabla4[[#This Row],[Fecha de Registro]])</f>
        <v>4</v>
      </c>
    </row>
    <row r="1395" spans="1:9" x14ac:dyDescent="0.25">
      <c r="A1395" s="64" t="s">
        <v>2818</v>
      </c>
      <c r="B1395" s="64" t="s">
        <v>51</v>
      </c>
      <c r="C1395" s="65">
        <v>4038765</v>
      </c>
      <c r="D1395" s="64" t="s">
        <v>488</v>
      </c>
      <c r="E1395" s="64" t="s">
        <v>1242</v>
      </c>
      <c r="F1395" s="64" t="s">
        <v>489</v>
      </c>
      <c r="G1395" s="64" t="s">
        <v>2717</v>
      </c>
      <c r="H1395" s="64" t="s">
        <v>490</v>
      </c>
      <c r="I1395" s="53">
        <f>MONTH(Tabla4[[#This Row],[Fecha de Registro]])</f>
        <v>4</v>
      </c>
    </row>
    <row r="1396" spans="1:9" x14ac:dyDescent="0.25">
      <c r="A1396" s="64" t="s">
        <v>2818</v>
      </c>
      <c r="B1396" s="64" t="s">
        <v>51</v>
      </c>
      <c r="C1396" s="65">
        <v>4038765</v>
      </c>
      <c r="D1396" s="64" t="s">
        <v>488</v>
      </c>
      <c r="E1396" s="64" t="s">
        <v>1244</v>
      </c>
      <c r="F1396" s="64" t="s">
        <v>489</v>
      </c>
      <c r="G1396" s="64" t="s">
        <v>2717</v>
      </c>
      <c r="H1396" s="64" t="s">
        <v>490</v>
      </c>
      <c r="I1396" s="53">
        <f>MONTH(Tabla4[[#This Row],[Fecha de Registro]])</f>
        <v>4</v>
      </c>
    </row>
    <row r="1397" spans="1:9" x14ac:dyDescent="0.25">
      <c r="A1397" s="64" t="s">
        <v>2818</v>
      </c>
      <c r="B1397" s="64" t="s">
        <v>51</v>
      </c>
      <c r="C1397" s="65">
        <v>4038765</v>
      </c>
      <c r="D1397" s="64" t="s">
        <v>488</v>
      </c>
      <c r="E1397" s="64" t="s">
        <v>211</v>
      </c>
      <c r="F1397" s="64" t="s">
        <v>489</v>
      </c>
      <c r="G1397" s="64" t="s">
        <v>2717</v>
      </c>
      <c r="H1397" s="64" t="s">
        <v>490</v>
      </c>
      <c r="I1397" s="53">
        <f>MONTH(Tabla4[[#This Row],[Fecha de Registro]])</f>
        <v>4</v>
      </c>
    </row>
    <row r="1398" spans="1:9" x14ac:dyDescent="0.25">
      <c r="A1398" s="64" t="s">
        <v>2818</v>
      </c>
      <c r="B1398" s="64" t="s">
        <v>51</v>
      </c>
      <c r="C1398" s="65">
        <v>4038765</v>
      </c>
      <c r="D1398" s="64" t="s">
        <v>488</v>
      </c>
      <c r="E1398" s="64" t="s">
        <v>2557</v>
      </c>
      <c r="F1398" s="64" t="s">
        <v>489</v>
      </c>
      <c r="G1398" s="64" t="s">
        <v>2717</v>
      </c>
      <c r="H1398" s="64" t="s">
        <v>490</v>
      </c>
      <c r="I1398" s="53">
        <f>MONTH(Tabla4[[#This Row],[Fecha de Registro]])</f>
        <v>4</v>
      </c>
    </row>
    <row r="1399" spans="1:9" x14ac:dyDescent="0.25">
      <c r="A1399" s="64" t="s">
        <v>2818</v>
      </c>
      <c r="B1399" s="64" t="s">
        <v>51</v>
      </c>
      <c r="C1399" s="65">
        <v>4038765</v>
      </c>
      <c r="D1399" s="64" t="s">
        <v>488</v>
      </c>
      <c r="E1399" s="64" t="s">
        <v>235</v>
      </c>
      <c r="F1399" s="64" t="s">
        <v>489</v>
      </c>
      <c r="G1399" s="64" t="s">
        <v>2717</v>
      </c>
      <c r="H1399" s="64" t="s">
        <v>490</v>
      </c>
      <c r="I1399" s="53">
        <f>MONTH(Tabla4[[#This Row],[Fecha de Registro]])</f>
        <v>4</v>
      </c>
    </row>
    <row r="1400" spans="1:9" x14ac:dyDescent="0.25">
      <c r="A1400" s="64" t="s">
        <v>2818</v>
      </c>
      <c r="B1400" s="64" t="s">
        <v>51</v>
      </c>
      <c r="C1400" s="65">
        <v>4038765</v>
      </c>
      <c r="D1400" s="64" t="s">
        <v>488</v>
      </c>
      <c r="E1400" s="64" t="s">
        <v>205</v>
      </c>
      <c r="F1400" s="64" t="s">
        <v>489</v>
      </c>
      <c r="G1400" s="64" t="s">
        <v>2717</v>
      </c>
      <c r="H1400" s="64" t="s">
        <v>490</v>
      </c>
      <c r="I1400" s="53">
        <f>MONTH(Tabla4[[#This Row],[Fecha de Registro]])</f>
        <v>4</v>
      </c>
    </row>
    <row r="1401" spans="1:9" x14ac:dyDescent="0.25">
      <c r="A1401" s="64" t="s">
        <v>2818</v>
      </c>
      <c r="B1401" s="64" t="s">
        <v>51</v>
      </c>
      <c r="C1401" s="65">
        <v>4038765</v>
      </c>
      <c r="D1401" s="64" t="s">
        <v>488</v>
      </c>
      <c r="E1401" s="64" t="s">
        <v>2797</v>
      </c>
      <c r="F1401" s="64" t="s">
        <v>489</v>
      </c>
      <c r="G1401" s="64" t="s">
        <v>2717</v>
      </c>
      <c r="H1401" s="64" t="s">
        <v>490</v>
      </c>
      <c r="I1401" s="53">
        <f>MONTH(Tabla4[[#This Row],[Fecha de Registro]])</f>
        <v>4</v>
      </c>
    </row>
    <row r="1402" spans="1:9" x14ac:dyDescent="0.25">
      <c r="A1402" s="64" t="s">
        <v>2818</v>
      </c>
      <c r="B1402" s="64" t="s">
        <v>51</v>
      </c>
      <c r="C1402" s="65">
        <v>4038765</v>
      </c>
      <c r="D1402" s="64" t="s">
        <v>488</v>
      </c>
      <c r="E1402" s="64" t="s">
        <v>217</v>
      </c>
      <c r="F1402" s="64" t="s">
        <v>489</v>
      </c>
      <c r="G1402" s="64" t="s">
        <v>2717</v>
      </c>
      <c r="H1402" s="64" t="s">
        <v>490</v>
      </c>
      <c r="I1402" s="53">
        <f>MONTH(Tabla4[[#This Row],[Fecha de Registro]])</f>
        <v>4</v>
      </c>
    </row>
    <row r="1403" spans="1:9" x14ac:dyDescent="0.25">
      <c r="A1403" s="64" t="s">
        <v>2818</v>
      </c>
      <c r="B1403" s="64" t="s">
        <v>51</v>
      </c>
      <c r="C1403" s="65">
        <v>4038765</v>
      </c>
      <c r="D1403" s="64" t="s">
        <v>488</v>
      </c>
      <c r="E1403" s="64" t="s">
        <v>983</v>
      </c>
      <c r="F1403" s="64" t="s">
        <v>489</v>
      </c>
      <c r="G1403" s="64" t="s">
        <v>2717</v>
      </c>
      <c r="H1403" s="64" t="s">
        <v>490</v>
      </c>
      <c r="I1403" s="53">
        <f>MONTH(Tabla4[[#This Row],[Fecha de Registro]])</f>
        <v>4</v>
      </c>
    </row>
    <row r="1404" spans="1:9" x14ac:dyDescent="0.25">
      <c r="A1404" s="64" t="s">
        <v>2818</v>
      </c>
      <c r="B1404" s="64" t="s">
        <v>51</v>
      </c>
      <c r="C1404" s="65">
        <v>4038765</v>
      </c>
      <c r="D1404" s="64" t="s">
        <v>488</v>
      </c>
      <c r="E1404" s="64" t="s">
        <v>2796</v>
      </c>
      <c r="F1404" s="64" t="s">
        <v>489</v>
      </c>
      <c r="G1404" s="64" t="s">
        <v>2717</v>
      </c>
      <c r="H1404" s="64" t="s">
        <v>490</v>
      </c>
      <c r="I1404" s="53">
        <f>MONTH(Tabla4[[#This Row],[Fecha de Registro]])</f>
        <v>4</v>
      </c>
    </row>
    <row r="1405" spans="1:9" x14ac:dyDescent="0.25">
      <c r="A1405" s="64" t="s">
        <v>2818</v>
      </c>
      <c r="B1405" s="64" t="s">
        <v>51</v>
      </c>
      <c r="C1405" s="65">
        <v>4038765</v>
      </c>
      <c r="D1405" s="64" t="s">
        <v>488</v>
      </c>
      <c r="E1405" s="64" t="s">
        <v>213</v>
      </c>
      <c r="F1405" s="64" t="s">
        <v>489</v>
      </c>
      <c r="G1405" s="64" t="s">
        <v>2717</v>
      </c>
      <c r="H1405" s="64" t="s">
        <v>490</v>
      </c>
      <c r="I1405" s="53">
        <f>MONTH(Tabla4[[#This Row],[Fecha de Registro]])</f>
        <v>4</v>
      </c>
    </row>
    <row r="1406" spans="1:9" x14ac:dyDescent="0.25">
      <c r="A1406" s="64" t="s">
        <v>2818</v>
      </c>
      <c r="B1406" s="64" t="s">
        <v>51</v>
      </c>
      <c r="C1406" s="65">
        <v>4038765</v>
      </c>
      <c r="D1406" s="64" t="s">
        <v>488</v>
      </c>
      <c r="E1406" s="64" t="s">
        <v>1238</v>
      </c>
      <c r="F1406" s="64" t="s">
        <v>489</v>
      </c>
      <c r="G1406" s="64" t="s">
        <v>2717</v>
      </c>
      <c r="H1406" s="64" t="s">
        <v>490</v>
      </c>
      <c r="I1406" s="53">
        <f>MONTH(Tabla4[[#This Row],[Fecha de Registro]])</f>
        <v>4</v>
      </c>
    </row>
    <row r="1407" spans="1:9" x14ac:dyDescent="0.25">
      <c r="A1407" s="64" t="s">
        <v>2818</v>
      </c>
      <c r="B1407" s="64" t="s">
        <v>51</v>
      </c>
      <c r="C1407" s="65">
        <v>4038765</v>
      </c>
      <c r="D1407" s="64" t="s">
        <v>488</v>
      </c>
      <c r="E1407" s="64" t="s">
        <v>2795</v>
      </c>
      <c r="F1407" s="64" t="s">
        <v>489</v>
      </c>
      <c r="G1407" s="64" t="s">
        <v>2717</v>
      </c>
      <c r="H1407" s="64" t="s">
        <v>490</v>
      </c>
      <c r="I1407" s="53">
        <f>MONTH(Tabla4[[#This Row],[Fecha de Registro]])</f>
        <v>4</v>
      </c>
    </row>
    <row r="1408" spans="1:9" x14ac:dyDescent="0.25">
      <c r="A1408" s="64" t="s">
        <v>2818</v>
      </c>
      <c r="B1408" s="64" t="s">
        <v>51</v>
      </c>
      <c r="C1408" s="65">
        <v>4038765</v>
      </c>
      <c r="D1408" s="64" t="s">
        <v>488</v>
      </c>
      <c r="E1408" s="64" t="s">
        <v>998</v>
      </c>
      <c r="F1408" s="64" t="s">
        <v>489</v>
      </c>
      <c r="G1408" s="64" t="s">
        <v>2717</v>
      </c>
      <c r="H1408" s="64" t="s">
        <v>490</v>
      </c>
      <c r="I1408" s="53">
        <f>MONTH(Tabla4[[#This Row],[Fecha de Registro]])</f>
        <v>4</v>
      </c>
    </row>
    <row r="1409" spans="1:9" x14ac:dyDescent="0.25">
      <c r="A1409" s="64" t="s">
        <v>2818</v>
      </c>
      <c r="B1409" s="64" t="s">
        <v>51</v>
      </c>
      <c r="C1409" s="65">
        <v>4038765</v>
      </c>
      <c r="D1409" s="64" t="s">
        <v>488</v>
      </c>
      <c r="E1409" s="64" t="s">
        <v>2794</v>
      </c>
      <c r="F1409" s="64" t="s">
        <v>489</v>
      </c>
      <c r="G1409" s="64" t="s">
        <v>2717</v>
      </c>
      <c r="H1409" s="64" t="s">
        <v>490</v>
      </c>
      <c r="I1409" s="53">
        <f>MONTH(Tabla4[[#This Row],[Fecha de Registro]])</f>
        <v>4</v>
      </c>
    </row>
    <row r="1410" spans="1:9" x14ac:dyDescent="0.25">
      <c r="A1410" s="64" t="s">
        <v>2818</v>
      </c>
      <c r="B1410" s="64" t="s">
        <v>51</v>
      </c>
      <c r="C1410" s="65">
        <v>4038765</v>
      </c>
      <c r="D1410" s="64" t="s">
        <v>488</v>
      </c>
      <c r="E1410" s="64" t="s">
        <v>2793</v>
      </c>
      <c r="F1410" s="64" t="s">
        <v>489</v>
      </c>
      <c r="G1410" s="64" t="s">
        <v>2717</v>
      </c>
      <c r="H1410" s="64" t="s">
        <v>490</v>
      </c>
      <c r="I1410" s="53">
        <f>MONTH(Tabla4[[#This Row],[Fecha de Registro]])</f>
        <v>4</v>
      </c>
    </row>
    <row r="1411" spans="1:9" x14ac:dyDescent="0.25">
      <c r="A1411" s="64" t="s">
        <v>2818</v>
      </c>
      <c r="B1411" s="64" t="s">
        <v>51</v>
      </c>
      <c r="C1411" s="65">
        <v>4038765</v>
      </c>
      <c r="D1411" s="64" t="s">
        <v>488</v>
      </c>
      <c r="E1411" s="64" t="s">
        <v>1174</v>
      </c>
      <c r="F1411" s="64" t="s">
        <v>489</v>
      </c>
      <c r="G1411" s="64" t="s">
        <v>2717</v>
      </c>
      <c r="H1411" s="64" t="s">
        <v>490</v>
      </c>
      <c r="I1411" s="53">
        <f>MONTH(Tabla4[[#This Row],[Fecha de Registro]])</f>
        <v>4</v>
      </c>
    </row>
    <row r="1412" spans="1:9" x14ac:dyDescent="0.25">
      <c r="A1412" s="64" t="s">
        <v>2818</v>
      </c>
      <c r="B1412" s="64" t="s">
        <v>51</v>
      </c>
      <c r="C1412" s="65">
        <v>4038765</v>
      </c>
      <c r="D1412" s="64" t="s">
        <v>488</v>
      </c>
      <c r="E1412" s="64" t="s">
        <v>196</v>
      </c>
      <c r="F1412" s="64" t="s">
        <v>489</v>
      </c>
      <c r="G1412" s="64" t="s">
        <v>2717</v>
      </c>
      <c r="H1412" s="64" t="s">
        <v>490</v>
      </c>
      <c r="I1412" s="53">
        <f>MONTH(Tabla4[[#This Row],[Fecha de Registro]])</f>
        <v>4</v>
      </c>
    </row>
    <row r="1413" spans="1:9" x14ac:dyDescent="0.25">
      <c r="A1413" s="64" t="s">
        <v>2818</v>
      </c>
      <c r="B1413" s="64" t="s">
        <v>51</v>
      </c>
      <c r="C1413" s="65">
        <v>4038765</v>
      </c>
      <c r="D1413" s="64" t="s">
        <v>488</v>
      </c>
      <c r="E1413" s="64" t="s">
        <v>2792</v>
      </c>
      <c r="F1413" s="64" t="s">
        <v>489</v>
      </c>
      <c r="G1413" s="64" t="s">
        <v>2717</v>
      </c>
      <c r="H1413" s="64" t="s">
        <v>490</v>
      </c>
      <c r="I1413" s="53">
        <f>MONTH(Tabla4[[#This Row],[Fecha de Registro]])</f>
        <v>4</v>
      </c>
    </row>
    <row r="1414" spans="1:9" x14ac:dyDescent="0.25">
      <c r="A1414" s="64" t="s">
        <v>2818</v>
      </c>
      <c r="B1414" s="64" t="s">
        <v>51</v>
      </c>
      <c r="C1414" s="65">
        <v>4038765</v>
      </c>
      <c r="D1414" s="64" t="s">
        <v>488</v>
      </c>
      <c r="E1414" s="64" t="s">
        <v>1001</v>
      </c>
      <c r="F1414" s="64" t="s">
        <v>489</v>
      </c>
      <c r="G1414" s="64" t="s">
        <v>2717</v>
      </c>
      <c r="H1414" s="64" t="s">
        <v>490</v>
      </c>
      <c r="I1414" s="53">
        <f>MONTH(Tabla4[[#This Row],[Fecha de Registro]])</f>
        <v>4</v>
      </c>
    </row>
    <row r="1415" spans="1:9" x14ac:dyDescent="0.25">
      <c r="A1415" s="64" t="s">
        <v>2818</v>
      </c>
      <c r="B1415" s="64" t="s">
        <v>51</v>
      </c>
      <c r="C1415" s="65">
        <v>4038765</v>
      </c>
      <c r="D1415" s="64" t="s">
        <v>488</v>
      </c>
      <c r="E1415" s="64" t="s">
        <v>2791</v>
      </c>
      <c r="F1415" s="64" t="s">
        <v>489</v>
      </c>
      <c r="G1415" s="64" t="s">
        <v>2717</v>
      </c>
      <c r="H1415" s="64" t="s">
        <v>490</v>
      </c>
      <c r="I1415" s="53">
        <f>MONTH(Tabla4[[#This Row],[Fecha de Registro]])</f>
        <v>4</v>
      </c>
    </row>
    <row r="1416" spans="1:9" x14ac:dyDescent="0.25">
      <c r="A1416" s="64" t="s">
        <v>2818</v>
      </c>
      <c r="B1416" s="64" t="s">
        <v>51</v>
      </c>
      <c r="C1416" s="65">
        <v>4038765</v>
      </c>
      <c r="D1416" s="64" t="s">
        <v>488</v>
      </c>
      <c r="E1416" s="64" t="s">
        <v>218</v>
      </c>
      <c r="F1416" s="64" t="s">
        <v>489</v>
      </c>
      <c r="G1416" s="64" t="s">
        <v>2717</v>
      </c>
      <c r="H1416" s="64" t="s">
        <v>490</v>
      </c>
      <c r="I1416" s="53">
        <f>MONTH(Tabla4[[#This Row],[Fecha de Registro]])</f>
        <v>4</v>
      </c>
    </row>
    <row r="1417" spans="1:9" x14ac:dyDescent="0.25">
      <c r="A1417" s="64" t="s">
        <v>2818</v>
      </c>
      <c r="B1417" s="64" t="s">
        <v>51</v>
      </c>
      <c r="C1417" s="65">
        <v>4038765</v>
      </c>
      <c r="D1417" s="64" t="s">
        <v>488</v>
      </c>
      <c r="E1417" s="64" t="s">
        <v>1007</v>
      </c>
      <c r="F1417" s="64" t="s">
        <v>489</v>
      </c>
      <c r="G1417" s="64" t="s">
        <v>2717</v>
      </c>
      <c r="H1417" s="64" t="s">
        <v>490</v>
      </c>
      <c r="I1417" s="53">
        <f>MONTH(Tabla4[[#This Row],[Fecha de Registro]])</f>
        <v>4</v>
      </c>
    </row>
    <row r="1418" spans="1:9" x14ac:dyDescent="0.25">
      <c r="A1418" s="64" t="s">
        <v>2818</v>
      </c>
      <c r="B1418" s="64" t="s">
        <v>51</v>
      </c>
      <c r="C1418" s="65">
        <v>4038765</v>
      </c>
      <c r="D1418" s="64" t="s">
        <v>488</v>
      </c>
      <c r="E1418" s="64" t="s">
        <v>223</v>
      </c>
      <c r="F1418" s="64" t="s">
        <v>489</v>
      </c>
      <c r="G1418" s="64" t="s">
        <v>2717</v>
      </c>
      <c r="H1418" s="64" t="s">
        <v>490</v>
      </c>
      <c r="I1418" s="53">
        <f>MONTH(Tabla4[[#This Row],[Fecha de Registro]])</f>
        <v>4</v>
      </c>
    </row>
    <row r="1419" spans="1:9" x14ac:dyDescent="0.25">
      <c r="A1419" s="64" t="s">
        <v>2818</v>
      </c>
      <c r="B1419" s="64" t="s">
        <v>51</v>
      </c>
      <c r="C1419" s="65">
        <v>4038765</v>
      </c>
      <c r="D1419" s="64" t="s">
        <v>488</v>
      </c>
      <c r="E1419" s="64" t="s">
        <v>202</v>
      </c>
      <c r="F1419" s="64" t="s">
        <v>489</v>
      </c>
      <c r="G1419" s="64" t="s">
        <v>2717</v>
      </c>
      <c r="H1419" s="64" t="s">
        <v>490</v>
      </c>
      <c r="I1419" s="53">
        <f>MONTH(Tabla4[[#This Row],[Fecha de Registro]])</f>
        <v>4</v>
      </c>
    </row>
    <row r="1420" spans="1:9" x14ac:dyDescent="0.25">
      <c r="A1420" s="64" t="s">
        <v>2818</v>
      </c>
      <c r="B1420" s="64" t="s">
        <v>51</v>
      </c>
      <c r="C1420" s="65">
        <v>4038765</v>
      </c>
      <c r="D1420" s="64" t="s">
        <v>488</v>
      </c>
      <c r="E1420" s="64" t="s">
        <v>2790</v>
      </c>
      <c r="F1420" s="64" t="s">
        <v>489</v>
      </c>
      <c r="G1420" s="64" t="s">
        <v>2717</v>
      </c>
      <c r="H1420" s="64" t="s">
        <v>490</v>
      </c>
      <c r="I1420" s="53">
        <f>MONTH(Tabla4[[#This Row],[Fecha de Registro]])</f>
        <v>4</v>
      </c>
    </row>
    <row r="1421" spans="1:9" x14ac:dyDescent="0.25">
      <c r="A1421" s="64" t="s">
        <v>2818</v>
      </c>
      <c r="B1421" s="64" t="s">
        <v>51</v>
      </c>
      <c r="C1421" s="65">
        <v>4038765</v>
      </c>
      <c r="D1421" s="64" t="s">
        <v>488</v>
      </c>
      <c r="E1421" s="64" t="s">
        <v>233</v>
      </c>
      <c r="F1421" s="64" t="s">
        <v>489</v>
      </c>
      <c r="G1421" s="64" t="s">
        <v>2717</v>
      </c>
      <c r="H1421" s="64" t="s">
        <v>490</v>
      </c>
      <c r="I1421" s="53">
        <f>MONTH(Tabla4[[#This Row],[Fecha de Registro]])</f>
        <v>4</v>
      </c>
    </row>
    <row r="1422" spans="1:9" x14ac:dyDescent="0.25">
      <c r="A1422" s="64" t="s">
        <v>2818</v>
      </c>
      <c r="B1422" s="64" t="s">
        <v>51</v>
      </c>
      <c r="C1422" s="65">
        <v>4038765</v>
      </c>
      <c r="D1422" s="64" t="s">
        <v>488</v>
      </c>
      <c r="E1422" s="64" t="s">
        <v>2789</v>
      </c>
      <c r="F1422" s="64" t="s">
        <v>489</v>
      </c>
      <c r="G1422" s="64" t="s">
        <v>2717</v>
      </c>
      <c r="H1422" s="64" t="s">
        <v>490</v>
      </c>
      <c r="I1422" s="53">
        <f>MONTH(Tabla4[[#This Row],[Fecha de Registro]])</f>
        <v>4</v>
      </c>
    </row>
    <row r="1423" spans="1:9" x14ac:dyDescent="0.25">
      <c r="A1423" s="64" t="s">
        <v>2818</v>
      </c>
      <c r="B1423" s="64" t="s">
        <v>51</v>
      </c>
      <c r="C1423" s="65">
        <v>4038765</v>
      </c>
      <c r="D1423" s="64" t="s">
        <v>488</v>
      </c>
      <c r="E1423" s="64" t="s">
        <v>200</v>
      </c>
      <c r="F1423" s="64" t="s">
        <v>489</v>
      </c>
      <c r="G1423" s="64" t="s">
        <v>2717</v>
      </c>
      <c r="H1423" s="64" t="s">
        <v>490</v>
      </c>
      <c r="I1423" s="53">
        <f>MONTH(Tabla4[[#This Row],[Fecha de Registro]])</f>
        <v>4</v>
      </c>
    </row>
    <row r="1424" spans="1:9" x14ac:dyDescent="0.25">
      <c r="A1424" s="64" t="s">
        <v>2818</v>
      </c>
      <c r="B1424" s="64" t="s">
        <v>51</v>
      </c>
      <c r="C1424" s="65">
        <v>4038765</v>
      </c>
      <c r="D1424" s="64" t="s">
        <v>488</v>
      </c>
      <c r="E1424" s="64" t="s">
        <v>2788</v>
      </c>
      <c r="F1424" s="64" t="s">
        <v>489</v>
      </c>
      <c r="G1424" s="64" t="s">
        <v>2717</v>
      </c>
      <c r="H1424" s="64" t="s">
        <v>490</v>
      </c>
      <c r="I1424" s="53">
        <f>MONTH(Tabla4[[#This Row],[Fecha de Registro]])</f>
        <v>4</v>
      </c>
    </row>
    <row r="1425" spans="1:9" x14ac:dyDescent="0.25">
      <c r="A1425" s="64" t="s">
        <v>2818</v>
      </c>
      <c r="B1425" s="64" t="s">
        <v>51</v>
      </c>
      <c r="C1425" s="65">
        <v>4038765</v>
      </c>
      <c r="D1425" s="64" t="s">
        <v>488</v>
      </c>
      <c r="E1425" s="64" t="s">
        <v>982</v>
      </c>
      <c r="F1425" s="64" t="s">
        <v>489</v>
      </c>
      <c r="G1425" s="64" t="s">
        <v>2717</v>
      </c>
      <c r="H1425" s="64" t="s">
        <v>490</v>
      </c>
      <c r="I1425" s="53">
        <f>MONTH(Tabla4[[#This Row],[Fecha de Registro]])</f>
        <v>4</v>
      </c>
    </row>
    <row r="1426" spans="1:9" x14ac:dyDescent="0.25">
      <c r="A1426" s="64" t="s">
        <v>2818</v>
      </c>
      <c r="B1426" s="64" t="s">
        <v>51</v>
      </c>
      <c r="C1426" s="65">
        <v>4038765</v>
      </c>
      <c r="D1426" s="64" t="s">
        <v>488</v>
      </c>
      <c r="E1426" s="64" t="s">
        <v>199</v>
      </c>
      <c r="F1426" s="64" t="s">
        <v>489</v>
      </c>
      <c r="G1426" s="64" t="s">
        <v>2717</v>
      </c>
      <c r="H1426" s="64" t="s">
        <v>490</v>
      </c>
      <c r="I1426" s="53">
        <f>MONTH(Tabla4[[#This Row],[Fecha de Registro]])</f>
        <v>4</v>
      </c>
    </row>
    <row r="1427" spans="1:9" x14ac:dyDescent="0.25">
      <c r="A1427" s="64" t="s">
        <v>2818</v>
      </c>
      <c r="B1427" s="64" t="s">
        <v>51</v>
      </c>
      <c r="C1427" s="65">
        <v>4038765</v>
      </c>
      <c r="D1427" s="64" t="s">
        <v>488</v>
      </c>
      <c r="E1427" s="64" t="s">
        <v>1235</v>
      </c>
      <c r="F1427" s="64" t="s">
        <v>489</v>
      </c>
      <c r="G1427" s="64" t="s">
        <v>2717</v>
      </c>
      <c r="H1427" s="64" t="s">
        <v>490</v>
      </c>
      <c r="I1427" s="53">
        <f>MONTH(Tabla4[[#This Row],[Fecha de Registro]])</f>
        <v>4</v>
      </c>
    </row>
    <row r="1428" spans="1:9" x14ac:dyDescent="0.25">
      <c r="A1428" s="64" t="s">
        <v>2818</v>
      </c>
      <c r="B1428" s="64" t="s">
        <v>51</v>
      </c>
      <c r="C1428" s="65">
        <v>4038765</v>
      </c>
      <c r="D1428" s="64" t="s">
        <v>488</v>
      </c>
      <c r="E1428" s="64" t="s">
        <v>208</v>
      </c>
      <c r="F1428" s="64" t="s">
        <v>489</v>
      </c>
      <c r="G1428" s="64" t="s">
        <v>2717</v>
      </c>
      <c r="H1428" s="64" t="s">
        <v>490</v>
      </c>
      <c r="I1428" s="53">
        <f>MONTH(Tabla4[[#This Row],[Fecha de Registro]])</f>
        <v>4</v>
      </c>
    </row>
    <row r="1429" spans="1:9" x14ac:dyDescent="0.25">
      <c r="A1429" s="64" t="s">
        <v>2818</v>
      </c>
      <c r="B1429" s="64" t="s">
        <v>51</v>
      </c>
      <c r="C1429" s="65">
        <v>4038765</v>
      </c>
      <c r="D1429" s="64" t="s">
        <v>488</v>
      </c>
      <c r="E1429" s="64" t="s">
        <v>2787</v>
      </c>
      <c r="F1429" s="64" t="s">
        <v>489</v>
      </c>
      <c r="G1429" s="64" t="s">
        <v>2717</v>
      </c>
      <c r="H1429" s="64" t="s">
        <v>490</v>
      </c>
      <c r="I1429" s="53">
        <f>MONTH(Tabla4[[#This Row],[Fecha de Registro]])</f>
        <v>4</v>
      </c>
    </row>
    <row r="1430" spans="1:9" x14ac:dyDescent="0.25">
      <c r="A1430" s="64" t="s">
        <v>2818</v>
      </c>
      <c r="B1430" s="64" t="s">
        <v>51</v>
      </c>
      <c r="C1430" s="65">
        <v>4038765</v>
      </c>
      <c r="D1430" s="64" t="s">
        <v>488</v>
      </c>
      <c r="E1430" s="64" t="s">
        <v>2786</v>
      </c>
      <c r="F1430" s="64" t="s">
        <v>489</v>
      </c>
      <c r="G1430" s="64" t="s">
        <v>2717</v>
      </c>
      <c r="H1430" s="64" t="s">
        <v>490</v>
      </c>
      <c r="I1430" s="53">
        <f>MONTH(Tabla4[[#This Row],[Fecha de Registro]])</f>
        <v>4</v>
      </c>
    </row>
    <row r="1431" spans="1:9" x14ac:dyDescent="0.25">
      <c r="A1431" s="64" t="s">
        <v>2818</v>
      </c>
      <c r="B1431" s="64" t="s">
        <v>51</v>
      </c>
      <c r="C1431" s="65">
        <v>4038765</v>
      </c>
      <c r="D1431" s="64" t="s">
        <v>488</v>
      </c>
      <c r="E1431" s="64" t="s">
        <v>981</v>
      </c>
      <c r="F1431" s="64" t="s">
        <v>489</v>
      </c>
      <c r="G1431" s="64" t="s">
        <v>2717</v>
      </c>
      <c r="H1431" s="64" t="s">
        <v>490</v>
      </c>
      <c r="I1431" s="53">
        <f>MONTH(Tabla4[[#This Row],[Fecha de Registro]])</f>
        <v>4</v>
      </c>
    </row>
    <row r="1432" spans="1:9" x14ac:dyDescent="0.25">
      <c r="A1432" s="64" t="s">
        <v>2818</v>
      </c>
      <c r="B1432" s="64" t="s">
        <v>51</v>
      </c>
      <c r="C1432" s="65">
        <v>4038765</v>
      </c>
      <c r="D1432" s="64" t="s">
        <v>488</v>
      </c>
      <c r="E1432" s="64" t="s">
        <v>1141</v>
      </c>
      <c r="F1432" s="64" t="s">
        <v>489</v>
      </c>
      <c r="G1432" s="64" t="s">
        <v>2717</v>
      </c>
      <c r="H1432" s="64" t="s">
        <v>490</v>
      </c>
      <c r="I1432" s="53">
        <f>MONTH(Tabla4[[#This Row],[Fecha de Registro]])</f>
        <v>4</v>
      </c>
    </row>
    <row r="1433" spans="1:9" x14ac:dyDescent="0.25">
      <c r="A1433" s="64" t="s">
        <v>2818</v>
      </c>
      <c r="B1433" s="64" t="s">
        <v>51</v>
      </c>
      <c r="C1433" s="65">
        <v>4038765</v>
      </c>
      <c r="D1433" s="64" t="s">
        <v>488</v>
      </c>
      <c r="E1433" s="64" t="s">
        <v>2785</v>
      </c>
      <c r="F1433" s="64" t="s">
        <v>489</v>
      </c>
      <c r="G1433" s="64" t="s">
        <v>2717</v>
      </c>
      <c r="H1433" s="64" t="s">
        <v>490</v>
      </c>
      <c r="I1433" s="53">
        <f>MONTH(Tabla4[[#This Row],[Fecha de Registro]])</f>
        <v>4</v>
      </c>
    </row>
    <row r="1434" spans="1:9" x14ac:dyDescent="0.25">
      <c r="A1434" s="64" t="s">
        <v>2818</v>
      </c>
      <c r="B1434" s="64" t="s">
        <v>51</v>
      </c>
      <c r="C1434" s="65">
        <v>4038765</v>
      </c>
      <c r="D1434" s="64" t="s">
        <v>488</v>
      </c>
      <c r="E1434" s="64" t="s">
        <v>2784</v>
      </c>
      <c r="F1434" s="64" t="s">
        <v>489</v>
      </c>
      <c r="G1434" s="64" t="s">
        <v>2717</v>
      </c>
      <c r="H1434" s="64" t="s">
        <v>490</v>
      </c>
      <c r="I1434" s="53">
        <f>MONTH(Tabla4[[#This Row],[Fecha de Registro]])</f>
        <v>4</v>
      </c>
    </row>
    <row r="1435" spans="1:9" x14ac:dyDescent="0.25">
      <c r="A1435" s="64" t="s">
        <v>2818</v>
      </c>
      <c r="B1435" s="64" t="s">
        <v>51</v>
      </c>
      <c r="C1435" s="65">
        <v>4038765</v>
      </c>
      <c r="D1435" s="64" t="s">
        <v>488</v>
      </c>
      <c r="E1435" s="64" t="s">
        <v>2783</v>
      </c>
      <c r="F1435" s="64" t="s">
        <v>489</v>
      </c>
      <c r="G1435" s="64" t="s">
        <v>2717</v>
      </c>
      <c r="H1435" s="64" t="s">
        <v>490</v>
      </c>
      <c r="I1435" s="53">
        <f>MONTH(Tabla4[[#This Row],[Fecha de Registro]])</f>
        <v>4</v>
      </c>
    </row>
    <row r="1436" spans="1:9" x14ac:dyDescent="0.25">
      <c r="A1436" s="64" t="s">
        <v>2818</v>
      </c>
      <c r="B1436" s="64" t="s">
        <v>51</v>
      </c>
      <c r="C1436" s="65">
        <v>4038765</v>
      </c>
      <c r="D1436" s="64" t="s">
        <v>488</v>
      </c>
      <c r="E1436" s="64" t="s">
        <v>230</v>
      </c>
      <c r="F1436" s="64" t="s">
        <v>489</v>
      </c>
      <c r="G1436" s="64" t="s">
        <v>2717</v>
      </c>
      <c r="H1436" s="64" t="s">
        <v>490</v>
      </c>
      <c r="I1436" s="53">
        <f>MONTH(Tabla4[[#This Row],[Fecha de Registro]])</f>
        <v>4</v>
      </c>
    </row>
    <row r="1437" spans="1:9" x14ac:dyDescent="0.25">
      <c r="A1437" s="64" t="s">
        <v>2818</v>
      </c>
      <c r="B1437" s="64" t="s">
        <v>51</v>
      </c>
      <c r="C1437" s="65">
        <v>4038765</v>
      </c>
      <c r="D1437" s="64" t="s">
        <v>488</v>
      </c>
      <c r="E1437" s="64" t="s">
        <v>2782</v>
      </c>
      <c r="F1437" s="64" t="s">
        <v>489</v>
      </c>
      <c r="G1437" s="64" t="s">
        <v>2717</v>
      </c>
      <c r="H1437" s="64" t="s">
        <v>490</v>
      </c>
      <c r="I1437" s="53">
        <f>MONTH(Tabla4[[#This Row],[Fecha de Registro]])</f>
        <v>4</v>
      </c>
    </row>
    <row r="1438" spans="1:9" x14ac:dyDescent="0.25">
      <c r="A1438" s="64" t="s">
        <v>2818</v>
      </c>
      <c r="B1438" s="64" t="s">
        <v>51</v>
      </c>
      <c r="C1438" s="65">
        <v>4038765</v>
      </c>
      <c r="D1438" s="64" t="s">
        <v>488</v>
      </c>
      <c r="E1438" s="64" t="s">
        <v>2781</v>
      </c>
      <c r="F1438" s="64" t="s">
        <v>489</v>
      </c>
      <c r="G1438" s="64" t="s">
        <v>2717</v>
      </c>
      <c r="H1438" s="64" t="s">
        <v>490</v>
      </c>
      <c r="I1438" s="53">
        <f>MONTH(Tabla4[[#This Row],[Fecha de Registro]])</f>
        <v>4</v>
      </c>
    </row>
    <row r="1439" spans="1:9" x14ac:dyDescent="0.25">
      <c r="A1439" s="64" t="s">
        <v>2818</v>
      </c>
      <c r="B1439" s="64" t="s">
        <v>51</v>
      </c>
      <c r="C1439" s="65">
        <v>4038765</v>
      </c>
      <c r="D1439" s="64" t="s">
        <v>488</v>
      </c>
      <c r="E1439" s="64" t="s">
        <v>631</v>
      </c>
      <c r="F1439" s="64" t="s">
        <v>489</v>
      </c>
      <c r="G1439" s="64" t="s">
        <v>2717</v>
      </c>
      <c r="H1439" s="64" t="s">
        <v>490</v>
      </c>
      <c r="I1439" s="53">
        <f>MONTH(Tabla4[[#This Row],[Fecha de Registro]])</f>
        <v>4</v>
      </c>
    </row>
    <row r="1440" spans="1:9" x14ac:dyDescent="0.25">
      <c r="A1440" s="64" t="s">
        <v>2818</v>
      </c>
      <c r="B1440" s="64" t="s">
        <v>51</v>
      </c>
      <c r="C1440" s="65">
        <v>4038765</v>
      </c>
      <c r="D1440" s="64" t="s">
        <v>488</v>
      </c>
      <c r="E1440" s="64" t="s">
        <v>231</v>
      </c>
      <c r="F1440" s="64" t="s">
        <v>489</v>
      </c>
      <c r="G1440" s="64" t="s">
        <v>2717</v>
      </c>
      <c r="H1440" s="64" t="s">
        <v>490</v>
      </c>
      <c r="I1440" s="53">
        <f>MONTH(Tabla4[[#This Row],[Fecha de Registro]])</f>
        <v>4</v>
      </c>
    </row>
    <row r="1441" spans="1:9" x14ac:dyDescent="0.25">
      <c r="A1441" s="64" t="s">
        <v>2818</v>
      </c>
      <c r="B1441" s="64" t="s">
        <v>51</v>
      </c>
      <c r="C1441" s="65">
        <v>4038765</v>
      </c>
      <c r="D1441" s="64" t="s">
        <v>488</v>
      </c>
      <c r="E1441" s="64" t="s">
        <v>228</v>
      </c>
      <c r="F1441" s="64" t="s">
        <v>489</v>
      </c>
      <c r="G1441" s="64" t="s">
        <v>2717</v>
      </c>
      <c r="H1441" s="64" t="s">
        <v>490</v>
      </c>
      <c r="I1441" s="53">
        <f>MONTH(Tabla4[[#This Row],[Fecha de Registro]])</f>
        <v>4</v>
      </c>
    </row>
    <row r="1442" spans="1:9" x14ac:dyDescent="0.25">
      <c r="A1442" s="64" t="s">
        <v>2818</v>
      </c>
      <c r="B1442" s="64" t="s">
        <v>51</v>
      </c>
      <c r="C1442" s="65">
        <v>4038765</v>
      </c>
      <c r="D1442" s="64" t="s">
        <v>488</v>
      </c>
      <c r="E1442" s="64" t="s">
        <v>1217</v>
      </c>
      <c r="F1442" s="64" t="s">
        <v>489</v>
      </c>
      <c r="G1442" s="64" t="s">
        <v>2717</v>
      </c>
      <c r="H1442" s="64" t="s">
        <v>490</v>
      </c>
      <c r="I1442" s="53">
        <f>MONTH(Tabla4[[#This Row],[Fecha de Registro]])</f>
        <v>4</v>
      </c>
    </row>
    <row r="1443" spans="1:9" x14ac:dyDescent="0.25">
      <c r="A1443" s="64" t="s">
        <v>2818</v>
      </c>
      <c r="B1443" s="64" t="s">
        <v>51</v>
      </c>
      <c r="C1443" s="65">
        <v>4038765</v>
      </c>
      <c r="D1443" s="64" t="s">
        <v>488</v>
      </c>
      <c r="E1443" s="64" t="s">
        <v>2780</v>
      </c>
      <c r="F1443" s="64" t="s">
        <v>489</v>
      </c>
      <c r="G1443" s="64" t="s">
        <v>2717</v>
      </c>
      <c r="H1443" s="64" t="s">
        <v>490</v>
      </c>
      <c r="I1443" s="53">
        <f>MONTH(Tabla4[[#This Row],[Fecha de Registro]])</f>
        <v>4</v>
      </c>
    </row>
    <row r="1444" spans="1:9" x14ac:dyDescent="0.25">
      <c r="A1444" s="64" t="s">
        <v>2818</v>
      </c>
      <c r="B1444" s="64" t="s">
        <v>51</v>
      </c>
      <c r="C1444" s="65">
        <v>4038765</v>
      </c>
      <c r="D1444" s="64" t="s">
        <v>488</v>
      </c>
      <c r="E1444" s="64" t="s">
        <v>2779</v>
      </c>
      <c r="F1444" s="64" t="s">
        <v>489</v>
      </c>
      <c r="G1444" s="64" t="s">
        <v>2717</v>
      </c>
      <c r="H1444" s="64" t="s">
        <v>490</v>
      </c>
      <c r="I1444" s="53">
        <f>MONTH(Tabla4[[#This Row],[Fecha de Registro]])</f>
        <v>4</v>
      </c>
    </row>
    <row r="1445" spans="1:9" x14ac:dyDescent="0.25">
      <c r="A1445" s="64" t="s">
        <v>2818</v>
      </c>
      <c r="B1445" s="64" t="s">
        <v>51</v>
      </c>
      <c r="C1445" s="65">
        <v>4038765</v>
      </c>
      <c r="D1445" s="64" t="s">
        <v>488</v>
      </c>
      <c r="E1445" s="64" t="s">
        <v>988</v>
      </c>
      <c r="F1445" s="64" t="s">
        <v>489</v>
      </c>
      <c r="G1445" s="64" t="s">
        <v>2717</v>
      </c>
      <c r="H1445" s="64" t="s">
        <v>490</v>
      </c>
      <c r="I1445" s="53">
        <f>MONTH(Tabla4[[#This Row],[Fecha de Registro]])</f>
        <v>4</v>
      </c>
    </row>
    <row r="1446" spans="1:9" x14ac:dyDescent="0.25">
      <c r="A1446" s="64" t="s">
        <v>2818</v>
      </c>
      <c r="B1446" s="64" t="s">
        <v>51</v>
      </c>
      <c r="C1446" s="65">
        <v>4038765</v>
      </c>
      <c r="D1446" s="64" t="s">
        <v>488</v>
      </c>
      <c r="E1446" s="64" t="s">
        <v>2778</v>
      </c>
      <c r="F1446" s="64" t="s">
        <v>489</v>
      </c>
      <c r="G1446" s="64" t="s">
        <v>2717</v>
      </c>
      <c r="H1446" s="64" t="s">
        <v>490</v>
      </c>
      <c r="I1446" s="53">
        <f>MONTH(Tabla4[[#This Row],[Fecha de Registro]])</f>
        <v>4</v>
      </c>
    </row>
    <row r="1447" spans="1:9" x14ac:dyDescent="0.25">
      <c r="A1447" s="64" t="s">
        <v>2818</v>
      </c>
      <c r="B1447" s="64" t="s">
        <v>51</v>
      </c>
      <c r="C1447" s="65">
        <v>4038765</v>
      </c>
      <c r="D1447" s="64" t="s">
        <v>488</v>
      </c>
      <c r="E1447" s="64" t="s">
        <v>2777</v>
      </c>
      <c r="F1447" s="64" t="s">
        <v>489</v>
      </c>
      <c r="G1447" s="64" t="s">
        <v>2717</v>
      </c>
      <c r="H1447" s="64" t="s">
        <v>490</v>
      </c>
      <c r="I1447" s="53">
        <f>MONTH(Tabla4[[#This Row],[Fecha de Registro]])</f>
        <v>4</v>
      </c>
    </row>
    <row r="1448" spans="1:9" x14ac:dyDescent="0.25">
      <c r="A1448" s="64" t="s">
        <v>2818</v>
      </c>
      <c r="B1448" s="64" t="s">
        <v>51</v>
      </c>
      <c r="C1448" s="65">
        <v>4038765</v>
      </c>
      <c r="D1448" s="64" t="s">
        <v>488</v>
      </c>
      <c r="E1448" s="64" t="s">
        <v>2776</v>
      </c>
      <c r="F1448" s="64" t="s">
        <v>489</v>
      </c>
      <c r="G1448" s="64" t="s">
        <v>2717</v>
      </c>
      <c r="H1448" s="64" t="s">
        <v>490</v>
      </c>
      <c r="I1448" s="53">
        <f>MONTH(Tabla4[[#This Row],[Fecha de Registro]])</f>
        <v>4</v>
      </c>
    </row>
    <row r="1449" spans="1:9" x14ac:dyDescent="0.25">
      <c r="A1449" s="64" t="s">
        <v>2818</v>
      </c>
      <c r="B1449" s="64" t="s">
        <v>51</v>
      </c>
      <c r="C1449" s="65">
        <v>4038765</v>
      </c>
      <c r="D1449" s="64" t="s">
        <v>488</v>
      </c>
      <c r="E1449" s="64" t="s">
        <v>2775</v>
      </c>
      <c r="F1449" s="64" t="s">
        <v>489</v>
      </c>
      <c r="G1449" s="64" t="s">
        <v>2717</v>
      </c>
      <c r="H1449" s="64" t="s">
        <v>490</v>
      </c>
      <c r="I1449" s="53">
        <f>MONTH(Tabla4[[#This Row],[Fecha de Registro]])</f>
        <v>4</v>
      </c>
    </row>
    <row r="1450" spans="1:9" x14ac:dyDescent="0.25">
      <c r="A1450" s="64" t="s">
        <v>2818</v>
      </c>
      <c r="B1450" s="64" t="s">
        <v>51</v>
      </c>
      <c r="C1450" s="65">
        <v>4038765</v>
      </c>
      <c r="D1450" s="64" t="s">
        <v>488</v>
      </c>
      <c r="E1450" s="64" t="s">
        <v>219</v>
      </c>
      <c r="F1450" s="64" t="s">
        <v>489</v>
      </c>
      <c r="G1450" s="64" t="s">
        <v>2717</v>
      </c>
      <c r="H1450" s="64" t="s">
        <v>490</v>
      </c>
      <c r="I1450" s="53">
        <f>MONTH(Tabla4[[#This Row],[Fecha de Registro]])</f>
        <v>4</v>
      </c>
    </row>
    <row r="1451" spans="1:9" x14ac:dyDescent="0.25">
      <c r="A1451" s="64" t="s">
        <v>2818</v>
      </c>
      <c r="B1451" s="64" t="s">
        <v>51</v>
      </c>
      <c r="C1451" s="65">
        <v>4038765</v>
      </c>
      <c r="D1451" s="64" t="s">
        <v>488</v>
      </c>
      <c r="E1451" s="64" t="s">
        <v>224</v>
      </c>
      <c r="F1451" s="64" t="s">
        <v>489</v>
      </c>
      <c r="G1451" s="64" t="s">
        <v>2717</v>
      </c>
      <c r="H1451" s="64" t="s">
        <v>490</v>
      </c>
      <c r="I1451" s="53">
        <f>MONTH(Tabla4[[#This Row],[Fecha de Registro]])</f>
        <v>4</v>
      </c>
    </row>
    <row r="1452" spans="1:9" x14ac:dyDescent="0.25">
      <c r="A1452" s="64" t="s">
        <v>2818</v>
      </c>
      <c r="B1452" s="64" t="s">
        <v>51</v>
      </c>
      <c r="C1452" s="65">
        <v>4038765</v>
      </c>
      <c r="D1452" s="64" t="s">
        <v>488</v>
      </c>
      <c r="E1452" s="64" t="s">
        <v>2774</v>
      </c>
      <c r="F1452" s="64" t="s">
        <v>489</v>
      </c>
      <c r="G1452" s="64" t="s">
        <v>2717</v>
      </c>
      <c r="H1452" s="64" t="s">
        <v>490</v>
      </c>
      <c r="I1452" s="53">
        <f>MONTH(Tabla4[[#This Row],[Fecha de Registro]])</f>
        <v>4</v>
      </c>
    </row>
    <row r="1453" spans="1:9" x14ac:dyDescent="0.25">
      <c r="A1453" s="64" t="s">
        <v>2818</v>
      </c>
      <c r="B1453" s="64" t="s">
        <v>51</v>
      </c>
      <c r="C1453" s="65">
        <v>4038765</v>
      </c>
      <c r="D1453" s="64" t="s">
        <v>488</v>
      </c>
      <c r="E1453" s="64" t="s">
        <v>204</v>
      </c>
      <c r="F1453" s="64" t="s">
        <v>489</v>
      </c>
      <c r="G1453" s="64" t="s">
        <v>2717</v>
      </c>
      <c r="H1453" s="64" t="s">
        <v>490</v>
      </c>
      <c r="I1453" s="53">
        <f>MONTH(Tabla4[[#This Row],[Fecha de Registro]])</f>
        <v>4</v>
      </c>
    </row>
    <row r="1454" spans="1:9" x14ac:dyDescent="0.25">
      <c r="A1454" s="64" t="s">
        <v>2818</v>
      </c>
      <c r="B1454" s="64" t="s">
        <v>51</v>
      </c>
      <c r="C1454" s="65">
        <v>4038765</v>
      </c>
      <c r="D1454" s="64" t="s">
        <v>488</v>
      </c>
      <c r="E1454" s="64" t="s">
        <v>2773</v>
      </c>
      <c r="F1454" s="64" t="s">
        <v>489</v>
      </c>
      <c r="G1454" s="64" t="s">
        <v>2717</v>
      </c>
      <c r="H1454" s="64" t="s">
        <v>490</v>
      </c>
      <c r="I1454" s="53">
        <f>MONTH(Tabla4[[#This Row],[Fecha de Registro]])</f>
        <v>4</v>
      </c>
    </row>
    <row r="1455" spans="1:9" x14ac:dyDescent="0.25">
      <c r="A1455" s="64" t="s">
        <v>2818</v>
      </c>
      <c r="B1455" s="64" t="s">
        <v>51</v>
      </c>
      <c r="C1455" s="65">
        <v>4038765</v>
      </c>
      <c r="D1455" s="64" t="s">
        <v>488</v>
      </c>
      <c r="E1455" s="64" t="s">
        <v>203</v>
      </c>
      <c r="F1455" s="64" t="s">
        <v>489</v>
      </c>
      <c r="G1455" s="64" t="s">
        <v>2717</v>
      </c>
      <c r="H1455" s="64" t="s">
        <v>490</v>
      </c>
      <c r="I1455" s="53">
        <f>MONTH(Tabla4[[#This Row],[Fecha de Registro]])</f>
        <v>4</v>
      </c>
    </row>
    <row r="1456" spans="1:9" x14ac:dyDescent="0.25">
      <c r="A1456" s="64" t="s">
        <v>2818</v>
      </c>
      <c r="B1456" s="64" t="s">
        <v>51</v>
      </c>
      <c r="C1456" s="65">
        <v>4038765</v>
      </c>
      <c r="D1456" s="64" t="s">
        <v>488</v>
      </c>
      <c r="E1456" s="64" t="s">
        <v>225</v>
      </c>
      <c r="F1456" s="64" t="s">
        <v>489</v>
      </c>
      <c r="G1456" s="64" t="s">
        <v>2717</v>
      </c>
      <c r="H1456" s="64" t="s">
        <v>490</v>
      </c>
      <c r="I1456" s="53">
        <f>MONTH(Tabla4[[#This Row],[Fecha de Registro]])</f>
        <v>4</v>
      </c>
    </row>
    <row r="1457" spans="1:9" x14ac:dyDescent="0.25">
      <c r="A1457" s="64" t="s">
        <v>2818</v>
      </c>
      <c r="B1457" s="64" t="s">
        <v>51</v>
      </c>
      <c r="C1457" s="65">
        <v>4038765</v>
      </c>
      <c r="D1457" s="64" t="s">
        <v>488</v>
      </c>
      <c r="E1457" s="64" t="s">
        <v>2772</v>
      </c>
      <c r="F1457" s="64" t="s">
        <v>489</v>
      </c>
      <c r="G1457" s="64" t="s">
        <v>2717</v>
      </c>
      <c r="H1457" s="64" t="s">
        <v>490</v>
      </c>
      <c r="I1457" s="53">
        <f>MONTH(Tabla4[[#This Row],[Fecha de Registro]])</f>
        <v>4</v>
      </c>
    </row>
    <row r="1458" spans="1:9" x14ac:dyDescent="0.25">
      <c r="A1458" s="64" t="s">
        <v>2818</v>
      </c>
      <c r="B1458" s="64" t="s">
        <v>51</v>
      </c>
      <c r="C1458" s="65">
        <v>4038765</v>
      </c>
      <c r="D1458" s="64" t="s">
        <v>488</v>
      </c>
      <c r="E1458" s="64" t="s">
        <v>2771</v>
      </c>
      <c r="F1458" s="64" t="s">
        <v>489</v>
      </c>
      <c r="G1458" s="64" t="s">
        <v>2717</v>
      </c>
      <c r="H1458" s="64" t="s">
        <v>490</v>
      </c>
      <c r="I1458" s="53">
        <f>MONTH(Tabla4[[#This Row],[Fecha de Registro]])</f>
        <v>4</v>
      </c>
    </row>
    <row r="1459" spans="1:9" x14ac:dyDescent="0.25">
      <c r="A1459" s="64" t="s">
        <v>2818</v>
      </c>
      <c r="B1459" s="64" t="s">
        <v>51</v>
      </c>
      <c r="C1459" s="65">
        <v>4038765</v>
      </c>
      <c r="D1459" s="64" t="s">
        <v>488</v>
      </c>
      <c r="E1459" s="64" t="s">
        <v>2770</v>
      </c>
      <c r="F1459" s="64" t="s">
        <v>489</v>
      </c>
      <c r="G1459" s="64" t="s">
        <v>2717</v>
      </c>
      <c r="H1459" s="64" t="s">
        <v>490</v>
      </c>
      <c r="I1459" s="53">
        <f>MONTH(Tabla4[[#This Row],[Fecha de Registro]])</f>
        <v>4</v>
      </c>
    </row>
    <row r="1460" spans="1:9" x14ac:dyDescent="0.25">
      <c r="A1460" s="64" t="s">
        <v>2818</v>
      </c>
      <c r="B1460" s="64" t="s">
        <v>51</v>
      </c>
      <c r="C1460" s="65">
        <v>4038765</v>
      </c>
      <c r="D1460" s="64" t="s">
        <v>488</v>
      </c>
      <c r="E1460" s="64" t="s">
        <v>2769</v>
      </c>
      <c r="F1460" s="64" t="s">
        <v>489</v>
      </c>
      <c r="G1460" s="64" t="s">
        <v>2717</v>
      </c>
      <c r="H1460" s="64" t="s">
        <v>490</v>
      </c>
      <c r="I1460" s="53">
        <f>MONTH(Tabla4[[#This Row],[Fecha de Registro]])</f>
        <v>4</v>
      </c>
    </row>
    <row r="1461" spans="1:9" x14ac:dyDescent="0.25">
      <c r="A1461" s="64" t="s">
        <v>2818</v>
      </c>
      <c r="B1461" s="64" t="s">
        <v>51</v>
      </c>
      <c r="C1461" s="65">
        <v>4038765</v>
      </c>
      <c r="D1461" s="64" t="s">
        <v>488</v>
      </c>
      <c r="E1461" s="64" t="s">
        <v>2768</v>
      </c>
      <c r="F1461" s="64" t="s">
        <v>489</v>
      </c>
      <c r="G1461" s="64" t="s">
        <v>2717</v>
      </c>
      <c r="H1461" s="64" t="s">
        <v>490</v>
      </c>
      <c r="I1461" s="53">
        <f>MONTH(Tabla4[[#This Row],[Fecha de Registro]])</f>
        <v>4</v>
      </c>
    </row>
    <row r="1462" spans="1:9" x14ac:dyDescent="0.25">
      <c r="A1462" s="64" t="s">
        <v>2818</v>
      </c>
      <c r="B1462" s="64" t="s">
        <v>51</v>
      </c>
      <c r="C1462" s="65">
        <v>4038765</v>
      </c>
      <c r="D1462" s="64" t="s">
        <v>488</v>
      </c>
      <c r="E1462" s="64" t="s">
        <v>980</v>
      </c>
      <c r="F1462" s="64" t="s">
        <v>489</v>
      </c>
      <c r="G1462" s="64" t="s">
        <v>2717</v>
      </c>
      <c r="H1462" s="64" t="s">
        <v>490</v>
      </c>
      <c r="I1462" s="53">
        <f>MONTH(Tabla4[[#This Row],[Fecha de Registro]])</f>
        <v>4</v>
      </c>
    </row>
    <row r="1463" spans="1:9" x14ac:dyDescent="0.25">
      <c r="A1463" s="64" t="s">
        <v>2818</v>
      </c>
      <c r="B1463" s="64" t="s">
        <v>51</v>
      </c>
      <c r="C1463" s="65">
        <v>4038765</v>
      </c>
      <c r="D1463" s="64" t="s">
        <v>488</v>
      </c>
      <c r="E1463" s="64" t="s">
        <v>1224</v>
      </c>
      <c r="F1463" s="64" t="s">
        <v>489</v>
      </c>
      <c r="G1463" s="64" t="s">
        <v>2717</v>
      </c>
      <c r="H1463" s="64" t="s">
        <v>490</v>
      </c>
      <c r="I1463" s="53">
        <f>MONTH(Tabla4[[#This Row],[Fecha de Registro]])</f>
        <v>4</v>
      </c>
    </row>
    <row r="1464" spans="1:9" x14ac:dyDescent="0.25">
      <c r="A1464" s="64" t="s">
        <v>2818</v>
      </c>
      <c r="B1464" s="64" t="s">
        <v>51</v>
      </c>
      <c r="C1464" s="65">
        <v>4038765</v>
      </c>
      <c r="D1464" s="64" t="s">
        <v>488</v>
      </c>
      <c r="E1464" s="64" t="s">
        <v>2767</v>
      </c>
      <c r="F1464" s="64" t="s">
        <v>489</v>
      </c>
      <c r="G1464" s="64" t="s">
        <v>2717</v>
      </c>
      <c r="H1464" s="64" t="s">
        <v>490</v>
      </c>
      <c r="I1464" s="53">
        <f>MONTH(Tabla4[[#This Row],[Fecha de Registro]])</f>
        <v>4</v>
      </c>
    </row>
    <row r="1465" spans="1:9" x14ac:dyDescent="0.25">
      <c r="A1465" s="64" t="s">
        <v>2818</v>
      </c>
      <c r="B1465" s="64" t="s">
        <v>51</v>
      </c>
      <c r="C1465" s="65">
        <v>4038765</v>
      </c>
      <c r="D1465" s="64" t="s">
        <v>488</v>
      </c>
      <c r="E1465" s="64" t="s">
        <v>2766</v>
      </c>
      <c r="F1465" s="64" t="s">
        <v>489</v>
      </c>
      <c r="G1465" s="64" t="s">
        <v>2717</v>
      </c>
      <c r="H1465" s="64" t="s">
        <v>490</v>
      </c>
      <c r="I1465" s="53">
        <f>MONTH(Tabla4[[#This Row],[Fecha de Registro]])</f>
        <v>4</v>
      </c>
    </row>
    <row r="1466" spans="1:9" x14ac:dyDescent="0.25">
      <c r="A1466" s="64" t="s">
        <v>2818</v>
      </c>
      <c r="B1466" s="64" t="s">
        <v>51</v>
      </c>
      <c r="C1466" s="65">
        <v>4038765</v>
      </c>
      <c r="D1466" s="64" t="s">
        <v>488</v>
      </c>
      <c r="E1466" s="64" t="s">
        <v>2765</v>
      </c>
      <c r="F1466" s="64" t="s">
        <v>489</v>
      </c>
      <c r="G1466" s="64" t="s">
        <v>2717</v>
      </c>
      <c r="H1466" s="64" t="s">
        <v>490</v>
      </c>
      <c r="I1466" s="53">
        <f>MONTH(Tabla4[[#This Row],[Fecha de Registro]])</f>
        <v>4</v>
      </c>
    </row>
    <row r="1467" spans="1:9" x14ac:dyDescent="0.25">
      <c r="A1467" s="64" t="s">
        <v>2818</v>
      </c>
      <c r="B1467" s="64" t="s">
        <v>51</v>
      </c>
      <c r="C1467" s="65">
        <v>4038765</v>
      </c>
      <c r="D1467" s="64" t="s">
        <v>488</v>
      </c>
      <c r="E1467" s="64" t="s">
        <v>2764</v>
      </c>
      <c r="F1467" s="64" t="s">
        <v>489</v>
      </c>
      <c r="G1467" s="64" t="s">
        <v>2717</v>
      </c>
      <c r="H1467" s="64" t="s">
        <v>490</v>
      </c>
      <c r="I1467" s="53">
        <f>MONTH(Tabla4[[#This Row],[Fecha de Registro]])</f>
        <v>4</v>
      </c>
    </row>
    <row r="1468" spans="1:9" x14ac:dyDescent="0.25">
      <c r="A1468" s="64" t="s">
        <v>2818</v>
      </c>
      <c r="B1468" s="64" t="s">
        <v>51</v>
      </c>
      <c r="C1468" s="65">
        <v>4038765</v>
      </c>
      <c r="D1468" s="64" t="s">
        <v>488</v>
      </c>
      <c r="E1468" s="64" t="s">
        <v>1002</v>
      </c>
      <c r="F1468" s="64" t="s">
        <v>489</v>
      </c>
      <c r="G1468" s="64" t="s">
        <v>2717</v>
      </c>
      <c r="H1468" s="64" t="s">
        <v>490</v>
      </c>
      <c r="I1468" s="53">
        <f>MONTH(Tabla4[[#This Row],[Fecha de Registro]])</f>
        <v>4</v>
      </c>
    </row>
    <row r="1469" spans="1:9" x14ac:dyDescent="0.25">
      <c r="A1469" s="64" t="s">
        <v>2818</v>
      </c>
      <c r="B1469" s="64" t="s">
        <v>51</v>
      </c>
      <c r="C1469" s="65">
        <v>4038765</v>
      </c>
      <c r="D1469" s="64" t="s">
        <v>488</v>
      </c>
      <c r="E1469" s="64" t="s">
        <v>2763</v>
      </c>
      <c r="F1469" s="64" t="s">
        <v>489</v>
      </c>
      <c r="G1469" s="64" t="s">
        <v>2717</v>
      </c>
      <c r="H1469" s="64" t="s">
        <v>490</v>
      </c>
      <c r="I1469" s="53">
        <f>MONTH(Tabla4[[#This Row],[Fecha de Registro]])</f>
        <v>4</v>
      </c>
    </row>
    <row r="1470" spans="1:9" x14ac:dyDescent="0.25">
      <c r="A1470" s="64" t="s">
        <v>2818</v>
      </c>
      <c r="B1470" s="64" t="s">
        <v>51</v>
      </c>
      <c r="C1470" s="65">
        <v>4038765</v>
      </c>
      <c r="D1470" s="64" t="s">
        <v>488</v>
      </c>
      <c r="E1470" s="64" t="s">
        <v>2762</v>
      </c>
      <c r="F1470" s="64" t="s">
        <v>489</v>
      </c>
      <c r="G1470" s="64" t="s">
        <v>2717</v>
      </c>
      <c r="H1470" s="64" t="s">
        <v>490</v>
      </c>
      <c r="I1470" s="53">
        <f>MONTH(Tabla4[[#This Row],[Fecha de Registro]])</f>
        <v>4</v>
      </c>
    </row>
    <row r="1471" spans="1:9" x14ac:dyDescent="0.25">
      <c r="A1471" s="64" t="s">
        <v>2818</v>
      </c>
      <c r="B1471" s="64" t="s">
        <v>51</v>
      </c>
      <c r="C1471" s="65">
        <v>4038765</v>
      </c>
      <c r="D1471" s="64" t="s">
        <v>488</v>
      </c>
      <c r="E1471" s="64" t="s">
        <v>232</v>
      </c>
      <c r="F1471" s="64" t="s">
        <v>489</v>
      </c>
      <c r="G1471" s="64" t="s">
        <v>2717</v>
      </c>
      <c r="H1471" s="64" t="s">
        <v>490</v>
      </c>
      <c r="I1471" s="53">
        <f>MONTH(Tabla4[[#This Row],[Fecha de Registro]])</f>
        <v>4</v>
      </c>
    </row>
    <row r="1472" spans="1:9" x14ac:dyDescent="0.25">
      <c r="A1472" s="64" t="s">
        <v>2818</v>
      </c>
      <c r="B1472" s="64" t="s">
        <v>51</v>
      </c>
      <c r="C1472" s="65">
        <v>4038765</v>
      </c>
      <c r="D1472" s="64" t="s">
        <v>488</v>
      </c>
      <c r="E1472" s="64" t="s">
        <v>632</v>
      </c>
      <c r="F1472" s="64" t="s">
        <v>489</v>
      </c>
      <c r="G1472" s="64" t="s">
        <v>2717</v>
      </c>
      <c r="H1472" s="64" t="s">
        <v>490</v>
      </c>
      <c r="I1472" s="53">
        <f>MONTH(Tabla4[[#This Row],[Fecha de Registro]])</f>
        <v>4</v>
      </c>
    </row>
    <row r="1473" spans="1:9" x14ac:dyDescent="0.25">
      <c r="A1473" s="64" t="s">
        <v>2818</v>
      </c>
      <c r="B1473" s="64" t="s">
        <v>51</v>
      </c>
      <c r="C1473" s="65">
        <v>4038765</v>
      </c>
      <c r="D1473" s="64" t="s">
        <v>488</v>
      </c>
      <c r="E1473" s="64" t="s">
        <v>1257</v>
      </c>
      <c r="F1473" s="64" t="s">
        <v>489</v>
      </c>
      <c r="G1473" s="64" t="s">
        <v>2717</v>
      </c>
      <c r="H1473" s="64" t="s">
        <v>490</v>
      </c>
      <c r="I1473" s="53">
        <f>MONTH(Tabla4[[#This Row],[Fecha de Registro]])</f>
        <v>4</v>
      </c>
    </row>
    <row r="1474" spans="1:9" x14ac:dyDescent="0.25">
      <c r="A1474" s="64" t="s">
        <v>2818</v>
      </c>
      <c r="B1474" s="64" t="s">
        <v>51</v>
      </c>
      <c r="C1474" s="65">
        <v>4038765</v>
      </c>
      <c r="D1474" s="64" t="s">
        <v>488</v>
      </c>
      <c r="E1474" s="64" t="s">
        <v>993</v>
      </c>
      <c r="F1474" s="64" t="s">
        <v>489</v>
      </c>
      <c r="G1474" s="64" t="s">
        <v>2717</v>
      </c>
      <c r="H1474" s="64" t="s">
        <v>490</v>
      </c>
      <c r="I1474" s="53">
        <f>MONTH(Tabla4[[#This Row],[Fecha de Registro]])</f>
        <v>4</v>
      </c>
    </row>
    <row r="1475" spans="1:9" x14ac:dyDescent="0.25">
      <c r="A1475" s="64" t="s">
        <v>2818</v>
      </c>
      <c r="B1475" s="64" t="s">
        <v>51</v>
      </c>
      <c r="C1475" s="65">
        <v>4038765</v>
      </c>
      <c r="D1475" s="64" t="s">
        <v>488</v>
      </c>
      <c r="E1475" s="64" t="s">
        <v>992</v>
      </c>
      <c r="F1475" s="64" t="s">
        <v>489</v>
      </c>
      <c r="G1475" s="64" t="s">
        <v>2717</v>
      </c>
      <c r="H1475" s="64" t="s">
        <v>490</v>
      </c>
      <c r="I1475" s="53">
        <f>MONTH(Tabla4[[#This Row],[Fecha de Registro]])</f>
        <v>4</v>
      </c>
    </row>
    <row r="1476" spans="1:9" x14ac:dyDescent="0.25">
      <c r="A1476" s="64" t="s">
        <v>2818</v>
      </c>
      <c r="B1476" s="64" t="s">
        <v>51</v>
      </c>
      <c r="C1476" s="65">
        <v>4038765</v>
      </c>
      <c r="D1476" s="64" t="s">
        <v>488</v>
      </c>
      <c r="E1476" s="64" t="s">
        <v>2761</v>
      </c>
      <c r="F1476" s="64" t="s">
        <v>489</v>
      </c>
      <c r="G1476" s="64" t="s">
        <v>2717</v>
      </c>
      <c r="H1476" s="64" t="s">
        <v>490</v>
      </c>
      <c r="I1476" s="53">
        <f>MONTH(Tabla4[[#This Row],[Fecha de Registro]])</f>
        <v>4</v>
      </c>
    </row>
    <row r="1477" spans="1:9" x14ac:dyDescent="0.25">
      <c r="A1477" s="64" t="s">
        <v>2818</v>
      </c>
      <c r="B1477" s="64" t="s">
        <v>51</v>
      </c>
      <c r="C1477" s="65">
        <v>4038765</v>
      </c>
      <c r="D1477" s="64" t="s">
        <v>488</v>
      </c>
      <c r="E1477" s="64" t="s">
        <v>2760</v>
      </c>
      <c r="F1477" s="64" t="s">
        <v>489</v>
      </c>
      <c r="G1477" s="64" t="s">
        <v>2717</v>
      </c>
      <c r="H1477" s="64" t="s">
        <v>490</v>
      </c>
      <c r="I1477" s="53">
        <f>MONTH(Tabla4[[#This Row],[Fecha de Registro]])</f>
        <v>4</v>
      </c>
    </row>
    <row r="1478" spans="1:9" x14ac:dyDescent="0.25">
      <c r="A1478" s="64" t="s">
        <v>2818</v>
      </c>
      <c r="B1478" s="64" t="s">
        <v>51</v>
      </c>
      <c r="C1478" s="65">
        <v>4038765</v>
      </c>
      <c r="D1478" s="64" t="s">
        <v>488</v>
      </c>
      <c r="E1478" s="64" t="s">
        <v>2759</v>
      </c>
      <c r="F1478" s="64" t="s">
        <v>489</v>
      </c>
      <c r="G1478" s="64" t="s">
        <v>2717</v>
      </c>
      <c r="H1478" s="64" t="s">
        <v>490</v>
      </c>
      <c r="I1478" s="53">
        <f>MONTH(Tabla4[[#This Row],[Fecha de Registro]])</f>
        <v>4</v>
      </c>
    </row>
    <row r="1479" spans="1:9" x14ac:dyDescent="0.25">
      <c r="A1479" s="64" t="s">
        <v>2818</v>
      </c>
      <c r="B1479" s="64" t="s">
        <v>51</v>
      </c>
      <c r="C1479" s="65">
        <v>4038765</v>
      </c>
      <c r="D1479" s="64" t="s">
        <v>488</v>
      </c>
      <c r="E1479" s="64" t="s">
        <v>1236</v>
      </c>
      <c r="F1479" s="64" t="s">
        <v>489</v>
      </c>
      <c r="G1479" s="64" t="s">
        <v>2717</v>
      </c>
      <c r="H1479" s="64" t="s">
        <v>490</v>
      </c>
      <c r="I1479" s="53">
        <f>MONTH(Tabla4[[#This Row],[Fecha de Registro]])</f>
        <v>4</v>
      </c>
    </row>
    <row r="1480" spans="1:9" x14ac:dyDescent="0.25">
      <c r="A1480" s="64" t="s">
        <v>2818</v>
      </c>
      <c r="B1480" s="64" t="s">
        <v>51</v>
      </c>
      <c r="C1480" s="65">
        <v>4038765</v>
      </c>
      <c r="D1480" s="64" t="s">
        <v>488</v>
      </c>
      <c r="E1480" s="64" t="s">
        <v>2758</v>
      </c>
      <c r="F1480" s="64" t="s">
        <v>489</v>
      </c>
      <c r="G1480" s="64" t="s">
        <v>2717</v>
      </c>
      <c r="H1480" s="64" t="s">
        <v>490</v>
      </c>
      <c r="I1480" s="53">
        <f>MONTH(Tabla4[[#This Row],[Fecha de Registro]])</f>
        <v>4</v>
      </c>
    </row>
    <row r="1481" spans="1:9" x14ac:dyDescent="0.25">
      <c r="A1481" s="64" t="s">
        <v>2818</v>
      </c>
      <c r="B1481" s="64" t="s">
        <v>51</v>
      </c>
      <c r="C1481" s="65">
        <v>4038765</v>
      </c>
      <c r="D1481" s="64" t="s">
        <v>488</v>
      </c>
      <c r="E1481" s="64" t="s">
        <v>2757</v>
      </c>
      <c r="F1481" s="64" t="s">
        <v>489</v>
      </c>
      <c r="G1481" s="64" t="s">
        <v>2717</v>
      </c>
      <c r="H1481" s="64" t="s">
        <v>490</v>
      </c>
      <c r="I1481" s="53">
        <f>MONTH(Tabla4[[#This Row],[Fecha de Registro]])</f>
        <v>4</v>
      </c>
    </row>
    <row r="1482" spans="1:9" x14ac:dyDescent="0.25">
      <c r="A1482" s="64" t="s">
        <v>2818</v>
      </c>
      <c r="B1482" s="64" t="s">
        <v>51</v>
      </c>
      <c r="C1482" s="65">
        <v>4038765</v>
      </c>
      <c r="D1482" s="64" t="s">
        <v>488</v>
      </c>
      <c r="E1482" s="64" t="s">
        <v>2756</v>
      </c>
      <c r="F1482" s="64" t="s">
        <v>489</v>
      </c>
      <c r="G1482" s="64" t="s">
        <v>2717</v>
      </c>
      <c r="H1482" s="64" t="s">
        <v>490</v>
      </c>
      <c r="I1482" s="53">
        <f>MONTH(Tabla4[[#This Row],[Fecha de Registro]])</f>
        <v>4</v>
      </c>
    </row>
    <row r="1483" spans="1:9" x14ac:dyDescent="0.25">
      <c r="A1483" s="64" t="s">
        <v>2818</v>
      </c>
      <c r="B1483" s="64" t="s">
        <v>51</v>
      </c>
      <c r="C1483" s="65">
        <v>4038765</v>
      </c>
      <c r="D1483" s="64" t="s">
        <v>488</v>
      </c>
      <c r="E1483" s="64" t="s">
        <v>2755</v>
      </c>
      <c r="F1483" s="64" t="s">
        <v>489</v>
      </c>
      <c r="G1483" s="64" t="s">
        <v>2717</v>
      </c>
      <c r="H1483" s="64" t="s">
        <v>490</v>
      </c>
      <c r="I1483" s="53">
        <f>MONTH(Tabla4[[#This Row],[Fecha de Registro]])</f>
        <v>4</v>
      </c>
    </row>
    <row r="1484" spans="1:9" x14ac:dyDescent="0.25">
      <c r="A1484" s="64" t="s">
        <v>2818</v>
      </c>
      <c r="B1484" s="64" t="s">
        <v>51</v>
      </c>
      <c r="C1484" s="65">
        <v>4038765</v>
      </c>
      <c r="D1484" s="64" t="s">
        <v>488</v>
      </c>
      <c r="E1484" s="64" t="s">
        <v>2754</v>
      </c>
      <c r="F1484" s="64" t="s">
        <v>489</v>
      </c>
      <c r="G1484" s="64" t="s">
        <v>2717</v>
      </c>
      <c r="H1484" s="64" t="s">
        <v>490</v>
      </c>
      <c r="I1484" s="53">
        <f>MONTH(Tabla4[[#This Row],[Fecha de Registro]])</f>
        <v>4</v>
      </c>
    </row>
    <row r="1485" spans="1:9" x14ac:dyDescent="0.25">
      <c r="A1485" s="64" t="s">
        <v>2818</v>
      </c>
      <c r="B1485" s="64" t="s">
        <v>51</v>
      </c>
      <c r="C1485" s="65">
        <v>4038765</v>
      </c>
      <c r="D1485" s="64" t="s">
        <v>488</v>
      </c>
      <c r="E1485" s="64" t="s">
        <v>2753</v>
      </c>
      <c r="F1485" s="64" t="s">
        <v>489</v>
      </c>
      <c r="G1485" s="64" t="s">
        <v>2717</v>
      </c>
      <c r="H1485" s="64" t="s">
        <v>490</v>
      </c>
      <c r="I1485" s="53">
        <f>MONTH(Tabla4[[#This Row],[Fecha de Registro]])</f>
        <v>4</v>
      </c>
    </row>
    <row r="1486" spans="1:9" x14ac:dyDescent="0.25">
      <c r="A1486" s="64" t="s">
        <v>2818</v>
      </c>
      <c r="B1486" s="64" t="s">
        <v>51</v>
      </c>
      <c r="C1486" s="65">
        <v>4038765</v>
      </c>
      <c r="D1486" s="64" t="s">
        <v>488</v>
      </c>
      <c r="E1486" s="64" t="s">
        <v>2752</v>
      </c>
      <c r="F1486" s="64" t="s">
        <v>489</v>
      </c>
      <c r="G1486" s="64" t="s">
        <v>2717</v>
      </c>
      <c r="H1486" s="64" t="s">
        <v>490</v>
      </c>
      <c r="I1486" s="53">
        <f>MONTH(Tabla4[[#This Row],[Fecha de Registro]])</f>
        <v>4</v>
      </c>
    </row>
    <row r="1487" spans="1:9" x14ac:dyDescent="0.25">
      <c r="A1487" s="64" t="s">
        <v>2818</v>
      </c>
      <c r="B1487" s="64" t="s">
        <v>51</v>
      </c>
      <c r="C1487" s="65">
        <v>4038765</v>
      </c>
      <c r="D1487" s="64" t="s">
        <v>488</v>
      </c>
      <c r="E1487" s="64" t="s">
        <v>2751</v>
      </c>
      <c r="F1487" s="64" t="s">
        <v>489</v>
      </c>
      <c r="G1487" s="64" t="s">
        <v>2717</v>
      </c>
      <c r="H1487" s="64" t="s">
        <v>490</v>
      </c>
      <c r="I1487" s="53">
        <f>MONTH(Tabla4[[#This Row],[Fecha de Registro]])</f>
        <v>4</v>
      </c>
    </row>
    <row r="1488" spans="1:9" x14ac:dyDescent="0.25">
      <c r="A1488" s="64" t="s">
        <v>2818</v>
      </c>
      <c r="B1488" s="64" t="s">
        <v>51</v>
      </c>
      <c r="C1488" s="65">
        <v>4038765</v>
      </c>
      <c r="D1488" s="64" t="s">
        <v>488</v>
      </c>
      <c r="E1488" s="64" t="s">
        <v>216</v>
      </c>
      <c r="F1488" s="64" t="s">
        <v>489</v>
      </c>
      <c r="G1488" s="64" t="s">
        <v>2717</v>
      </c>
      <c r="H1488" s="64" t="s">
        <v>490</v>
      </c>
      <c r="I1488" s="53">
        <f>MONTH(Tabla4[[#This Row],[Fecha de Registro]])</f>
        <v>4</v>
      </c>
    </row>
    <row r="1489" spans="1:9" x14ac:dyDescent="0.25">
      <c r="A1489" s="64" t="s">
        <v>2818</v>
      </c>
      <c r="B1489" s="64" t="s">
        <v>51</v>
      </c>
      <c r="C1489" s="65">
        <v>4038765</v>
      </c>
      <c r="D1489" s="64" t="s">
        <v>488</v>
      </c>
      <c r="E1489" s="64" t="s">
        <v>2750</v>
      </c>
      <c r="F1489" s="64" t="s">
        <v>489</v>
      </c>
      <c r="G1489" s="64" t="s">
        <v>2717</v>
      </c>
      <c r="H1489" s="64" t="s">
        <v>490</v>
      </c>
      <c r="I1489" s="53">
        <f>MONTH(Tabla4[[#This Row],[Fecha de Registro]])</f>
        <v>4</v>
      </c>
    </row>
    <row r="1490" spans="1:9" x14ac:dyDescent="0.25">
      <c r="A1490" s="64" t="s">
        <v>2818</v>
      </c>
      <c r="B1490" s="64" t="s">
        <v>51</v>
      </c>
      <c r="C1490" s="65">
        <v>4038765</v>
      </c>
      <c r="D1490" s="64" t="s">
        <v>488</v>
      </c>
      <c r="E1490" s="64" t="s">
        <v>2749</v>
      </c>
      <c r="F1490" s="64" t="s">
        <v>489</v>
      </c>
      <c r="G1490" s="64" t="s">
        <v>2717</v>
      </c>
      <c r="H1490" s="64" t="s">
        <v>490</v>
      </c>
      <c r="I1490" s="53">
        <f>MONTH(Tabla4[[#This Row],[Fecha de Registro]])</f>
        <v>4</v>
      </c>
    </row>
    <row r="1491" spans="1:9" x14ac:dyDescent="0.25">
      <c r="A1491" s="64" t="s">
        <v>2818</v>
      </c>
      <c r="B1491" s="64" t="s">
        <v>51</v>
      </c>
      <c r="C1491" s="65">
        <v>4038765</v>
      </c>
      <c r="D1491" s="64" t="s">
        <v>488</v>
      </c>
      <c r="E1491" s="64" t="s">
        <v>2748</v>
      </c>
      <c r="F1491" s="64" t="s">
        <v>489</v>
      </c>
      <c r="G1491" s="64" t="s">
        <v>2717</v>
      </c>
      <c r="H1491" s="64" t="s">
        <v>490</v>
      </c>
      <c r="I1491" s="53">
        <f>MONTH(Tabla4[[#This Row],[Fecha de Registro]])</f>
        <v>4</v>
      </c>
    </row>
    <row r="1492" spans="1:9" x14ac:dyDescent="0.25">
      <c r="A1492" s="64" t="s">
        <v>2818</v>
      </c>
      <c r="B1492" s="64" t="s">
        <v>51</v>
      </c>
      <c r="C1492" s="65">
        <v>4038765</v>
      </c>
      <c r="D1492" s="64" t="s">
        <v>488</v>
      </c>
      <c r="E1492" s="64" t="s">
        <v>971</v>
      </c>
      <c r="F1492" s="64" t="s">
        <v>489</v>
      </c>
      <c r="G1492" s="64" t="s">
        <v>2717</v>
      </c>
      <c r="H1492" s="64" t="s">
        <v>490</v>
      </c>
      <c r="I1492" s="53">
        <f>MONTH(Tabla4[[#This Row],[Fecha de Registro]])</f>
        <v>4</v>
      </c>
    </row>
    <row r="1493" spans="1:9" x14ac:dyDescent="0.25">
      <c r="A1493" s="64" t="s">
        <v>2818</v>
      </c>
      <c r="B1493" s="64" t="s">
        <v>51</v>
      </c>
      <c r="C1493" s="65">
        <v>4038765</v>
      </c>
      <c r="D1493" s="64" t="s">
        <v>488</v>
      </c>
      <c r="E1493" s="64" t="s">
        <v>220</v>
      </c>
      <c r="F1493" s="64" t="s">
        <v>489</v>
      </c>
      <c r="G1493" s="64" t="s">
        <v>2717</v>
      </c>
      <c r="H1493" s="64" t="s">
        <v>490</v>
      </c>
      <c r="I1493" s="53">
        <f>MONTH(Tabla4[[#This Row],[Fecha de Registro]])</f>
        <v>4</v>
      </c>
    </row>
    <row r="1494" spans="1:9" x14ac:dyDescent="0.25">
      <c r="A1494" s="64" t="s">
        <v>2818</v>
      </c>
      <c r="B1494" s="64" t="s">
        <v>51</v>
      </c>
      <c r="C1494" s="65">
        <v>4038765</v>
      </c>
      <c r="D1494" s="64" t="s">
        <v>488</v>
      </c>
      <c r="E1494" s="64" t="s">
        <v>2747</v>
      </c>
      <c r="F1494" s="64" t="s">
        <v>489</v>
      </c>
      <c r="G1494" s="64" t="s">
        <v>2717</v>
      </c>
      <c r="H1494" s="64" t="s">
        <v>490</v>
      </c>
      <c r="I1494" s="53">
        <f>MONTH(Tabla4[[#This Row],[Fecha de Registro]])</f>
        <v>4</v>
      </c>
    </row>
    <row r="1495" spans="1:9" x14ac:dyDescent="0.25">
      <c r="A1495" s="64" t="s">
        <v>2818</v>
      </c>
      <c r="B1495" s="64" t="s">
        <v>51</v>
      </c>
      <c r="C1495" s="65">
        <v>4038765</v>
      </c>
      <c r="D1495" s="64" t="s">
        <v>488</v>
      </c>
      <c r="E1495" s="64" t="s">
        <v>206</v>
      </c>
      <c r="F1495" s="64" t="s">
        <v>489</v>
      </c>
      <c r="G1495" s="64" t="s">
        <v>2717</v>
      </c>
      <c r="H1495" s="64" t="s">
        <v>490</v>
      </c>
      <c r="I1495" s="53">
        <f>MONTH(Tabla4[[#This Row],[Fecha de Registro]])</f>
        <v>4</v>
      </c>
    </row>
    <row r="1496" spans="1:9" x14ac:dyDescent="0.25">
      <c r="A1496" s="64" t="s">
        <v>2818</v>
      </c>
      <c r="B1496" s="64" t="s">
        <v>51</v>
      </c>
      <c r="C1496" s="65">
        <v>4038765</v>
      </c>
      <c r="D1496" s="64" t="s">
        <v>488</v>
      </c>
      <c r="E1496" s="64" t="s">
        <v>238</v>
      </c>
      <c r="F1496" s="64" t="s">
        <v>489</v>
      </c>
      <c r="G1496" s="64" t="s">
        <v>2717</v>
      </c>
      <c r="H1496" s="64" t="s">
        <v>490</v>
      </c>
      <c r="I1496" s="53">
        <f>MONTH(Tabla4[[#This Row],[Fecha de Registro]])</f>
        <v>4</v>
      </c>
    </row>
    <row r="1497" spans="1:9" x14ac:dyDescent="0.25">
      <c r="A1497" s="64" t="s">
        <v>2818</v>
      </c>
      <c r="B1497" s="64" t="s">
        <v>51</v>
      </c>
      <c r="C1497" s="65">
        <v>4038765</v>
      </c>
      <c r="D1497" s="64" t="s">
        <v>488</v>
      </c>
      <c r="E1497" s="64" t="s">
        <v>2746</v>
      </c>
      <c r="F1497" s="64" t="s">
        <v>489</v>
      </c>
      <c r="G1497" s="64" t="s">
        <v>2717</v>
      </c>
      <c r="H1497" s="64" t="s">
        <v>490</v>
      </c>
      <c r="I1497" s="53">
        <f>MONTH(Tabla4[[#This Row],[Fecha de Registro]])</f>
        <v>4</v>
      </c>
    </row>
    <row r="1498" spans="1:9" x14ac:dyDescent="0.25">
      <c r="A1498" s="64" t="s">
        <v>2818</v>
      </c>
      <c r="B1498" s="64" t="s">
        <v>51</v>
      </c>
      <c r="C1498" s="65">
        <v>4038765</v>
      </c>
      <c r="D1498" s="64" t="s">
        <v>488</v>
      </c>
      <c r="E1498" s="64" t="s">
        <v>2745</v>
      </c>
      <c r="F1498" s="64" t="s">
        <v>489</v>
      </c>
      <c r="G1498" s="64" t="s">
        <v>2717</v>
      </c>
      <c r="H1498" s="64" t="s">
        <v>490</v>
      </c>
      <c r="I1498" s="53">
        <f>MONTH(Tabla4[[#This Row],[Fecha de Registro]])</f>
        <v>4</v>
      </c>
    </row>
    <row r="1499" spans="1:9" x14ac:dyDescent="0.25">
      <c r="A1499" s="64" t="s">
        <v>2818</v>
      </c>
      <c r="B1499" s="64" t="s">
        <v>51</v>
      </c>
      <c r="C1499" s="65">
        <v>4038765</v>
      </c>
      <c r="D1499" s="64" t="s">
        <v>488</v>
      </c>
      <c r="E1499" s="64" t="s">
        <v>198</v>
      </c>
      <c r="F1499" s="64" t="s">
        <v>489</v>
      </c>
      <c r="G1499" s="64" t="s">
        <v>2717</v>
      </c>
      <c r="H1499" s="64" t="s">
        <v>490</v>
      </c>
      <c r="I1499" s="53">
        <f>MONTH(Tabla4[[#This Row],[Fecha de Registro]])</f>
        <v>4</v>
      </c>
    </row>
    <row r="1500" spans="1:9" x14ac:dyDescent="0.25">
      <c r="A1500" s="64" t="s">
        <v>2818</v>
      </c>
      <c r="B1500" s="64" t="s">
        <v>51</v>
      </c>
      <c r="C1500" s="65">
        <v>4038765</v>
      </c>
      <c r="D1500" s="64" t="s">
        <v>488</v>
      </c>
      <c r="E1500" s="64" t="s">
        <v>997</v>
      </c>
      <c r="F1500" s="64" t="s">
        <v>489</v>
      </c>
      <c r="G1500" s="64" t="s">
        <v>2717</v>
      </c>
      <c r="H1500" s="64" t="s">
        <v>490</v>
      </c>
      <c r="I1500" s="53">
        <f>MONTH(Tabla4[[#This Row],[Fecha de Registro]])</f>
        <v>4</v>
      </c>
    </row>
    <row r="1501" spans="1:9" x14ac:dyDescent="0.25">
      <c r="A1501" s="64" t="s">
        <v>2818</v>
      </c>
      <c r="B1501" s="64" t="s">
        <v>51</v>
      </c>
      <c r="C1501" s="65">
        <v>4038765</v>
      </c>
      <c r="D1501" s="64" t="s">
        <v>488</v>
      </c>
      <c r="E1501" s="64" t="s">
        <v>2744</v>
      </c>
      <c r="F1501" s="64" t="s">
        <v>489</v>
      </c>
      <c r="G1501" s="64" t="s">
        <v>2717</v>
      </c>
      <c r="H1501" s="64" t="s">
        <v>490</v>
      </c>
      <c r="I1501" s="53">
        <f>MONTH(Tabla4[[#This Row],[Fecha de Registro]])</f>
        <v>4</v>
      </c>
    </row>
    <row r="1502" spans="1:9" x14ac:dyDescent="0.25">
      <c r="A1502" s="64" t="s">
        <v>2818</v>
      </c>
      <c r="B1502" s="64" t="s">
        <v>51</v>
      </c>
      <c r="C1502" s="65">
        <v>4038765</v>
      </c>
      <c r="D1502" s="64" t="s">
        <v>488</v>
      </c>
      <c r="E1502" s="64" t="s">
        <v>2743</v>
      </c>
      <c r="F1502" s="64" t="s">
        <v>489</v>
      </c>
      <c r="G1502" s="64" t="s">
        <v>2717</v>
      </c>
      <c r="H1502" s="64" t="s">
        <v>490</v>
      </c>
      <c r="I1502" s="53">
        <f>MONTH(Tabla4[[#This Row],[Fecha de Registro]])</f>
        <v>4</v>
      </c>
    </row>
    <row r="1503" spans="1:9" x14ac:dyDescent="0.25">
      <c r="A1503" s="64" t="s">
        <v>2818</v>
      </c>
      <c r="B1503" s="64" t="s">
        <v>51</v>
      </c>
      <c r="C1503" s="65">
        <v>4038765</v>
      </c>
      <c r="D1503" s="64" t="s">
        <v>488</v>
      </c>
      <c r="E1503" s="64" t="s">
        <v>2556</v>
      </c>
      <c r="F1503" s="64" t="s">
        <v>489</v>
      </c>
      <c r="G1503" s="64" t="s">
        <v>2717</v>
      </c>
      <c r="H1503" s="64" t="s">
        <v>490</v>
      </c>
      <c r="I1503" s="53">
        <f>MONTH(Tabla4[[#This Row],[Fecha de Registro]])</f>
        <v>4</v>
      </c>
    </row>
    <row r="1504" spans="1:9" x14ac:dyDescent="0.25">
      <c r="A1504" s="64" t="s">
        <v>2818</v>
      </c>
      <c r="B1504" s="64" t="s">
        <v>51</v>
      </c>
      <c r="C1504" s="65">
        <v>4038765</v>
      </c>
      <c r="D1504" s="64" t="s">
        <v>488</v>
      </c>
      <c r="E1504" s="64" t="s">
        <v>2742</v>
      </c>
      <c r="F1504" s="64" t="s">
        <v>489</v>
      </c>
      <c r="G1504" s="64" t="s">
        <v>2717</v>
      </c>
      <c r="H1504" s="64" t="s">
        <v>490</v>
      </c>
      <c r="I1504" s="53">
        <f>MONTH(Tabla4[[#This Row],[Fecha de Registro]])</f>
        <v>4</v>
      </c>
    </row>
    <row r="1505" spans="1:9" x14ac:dyDescent="0.25">
      <c r="A1505" s="64" t="s">
        <v>2818</v>
      </c>
      <c r="B1505" s="64" t="s">
        <v>51</v>
      </c>
      <c r="C1505" s="65">
        <v>4038765</v>
      </c>
      <c r="D1505" s="64" t="s">
        <v>488</v>
      </c>
      <c r="E1505" s="64" t="s">
        <v>2741</v>
      </c>
      <c r="F1505" s="64" t="s">
        <v>489</v>
      </c>
      <c r="G1505" s="64" t="s">
        <v>2717</v>
      </c>
      <c r="H1505" s="64" t="s">
        <v>490</v>
      </c>
      <c r="I1505" s="53">
        <f>MONTH(Tabla4[[#This Row],[Fecha de Registro]])</f>
        <v>4</v>
      </c>
    </row>
    <row r="1506" spans="1:9" x14ac:dyDescent="0.25">
      <c r="A1506" s="64" t="s">
        <v>2818</v>
      </c>
      <c r="B1506" s="64" t="s">
        <v>51</v>
      </c>
      <c r="C1506" s="65">
        <v>4038765</v>
      </c>
      <c r="D1506" s="64" t="s">
        <v>488</v>
      </c>
      <c r="E1506" s="64" t="s">
        <v>2740</v>
      </c>
      <c r="F1506" s="64" t="s">
        <v>489</v>
      </c>
      <c r="G1506" s="64" t="s">
        <v>2717</v>
      </c>
      <c r="H1506" s="64" t="s">
        <v>490</v>
      </c>
      <c r="I1506" s="53">
        <f>MONTH(Tabla4[[#This Row],[Fecha de Registro]])</f>
        <v>4</v>
      </c>
    </row>
    <row r="1507" spans="1:9" x14ac:dyDescent="0.25">
      <c r="A1507" s="64" t="s">
        <v>2818</v>
      </c>
      <c r="B1507" s="64" t="s">
        <v>51</v>
      </c>
      <c r="C1507" s="65">
        <v>4038765</v>
      </c>
      <c r="D1507" s="64" t="s">
        <v>488</v>
      </c>
      <c r="E1507" s="64" t="s">
        <v>2739</v>
      </c>
      <c r="F1507" s="64" t="s">
        <v>489</v>
      </c>
      <c r="G1507" s="64" t="s">
        <v>2717</v>
      </c>
      <c r="H1507" s="64" t="s">
        <v>490</v>
      </c>
      <c r="I1507" s="53">
        <f>MONTH(Tabla4[[#This Row],[Fecha de Registro]])</f>
        <v>4</v>
      </c>
    </row>
    <row r="1508" spans="1:9" x14ac:dyDescent="0.25">
      <c r="A1508" s="64" t="s">
        <v>2818</v>
      </c>
      <c r="B1508" s="64" t="s">
        <v>51</v>
      </c>
      <c r="C1508" s="65">
        <v>4038765</v>
      </c>
      <c r="D1508" s="64" t="s">
        <v>488</v>
      </c>
      <c r="E1508" s="64" t="s">
        <v>1000</v>
      </c>
      <c r="F1508" s="64" t="s">
        <v>489</v>
      </c>
      <c r="G1508" s="64" t="s">
        <v>2717</v>
      </c>
      <c r="H1508" s="64" t="s">
        <v>490</v>
      </c>
      <c r="I1508" s="53">
        <f>MONTH(Tabla4[[#This Row],[Fecha de Registro]])</f>
        <v>4</v>
      </c>
    </row>
    <row r="1509" spans="1:9" x14ac:dyDescent="0.25">
      <c r="A1509" s="64" t="s">
        <v>2818</v>
      </c>
      <c r="B1509" s="64" t="s">
        <v>51</v>
      </c>
      <c r="C1509" s="65">
        <v>4038765</v>
      </c>
      <c r="D1509" s="64" t="s">
        <v>488</v>
      </c>
      <c r="E1509" s="64" t="s">
        <v>1226</v>
      </c>
      <c r="F1509" s="64" t="s">
        <v>489</v>
      </c>
      <c r="G1509" s="64" t="s">
        <v>2717</v>
      </c>
      <c r="H1509" s="64" t="s">
        <v>490</v>
      </c>
      <c r="I1509" s="53">
        <f>MONTH(Tabla4[[#This Row],[Fecha de Registro]])</f>
        <v>4</v>
      </c>
    </row>
    <row r="1510" spans="1:9" x14ac:dyDescent="0.25">
      <c r="A1510" s="64" t="s">
        <v>2818</v>
      </c>
      <c r="B1510" s="64" t="s">
        <v>51</v>
      </c>
      <c r="C1510" s="65">
        <v>4038765</v>
      </c>
      <c r="D1510" s="64" t="s">
        <v>488</v>
      </c>
      <c r="E1510" s="64" t="s">
        <v>227</v>
      </c>
      <c r="F1510" s="64" t="s">
        <v>489</v>
      </c>
      <c r="G1510" s="64" t="s">
        <v>2717</v>
      </c>
      <c r="H1510" s="64" t="s">
        <v>490</v>
      </c>
      <c r="I1510" s="53">
        <f>MONTH(Tabla4[[#This Row],[Fecha de Registro]])</f>
        <v>4</v>
      </c>
    </row>
    <row r="1511" spans="1:9" x14ac:dyDescent="0.25">
      <c r="A1511" s="64" t="s">
        <v>2818</v>
      </c>
      <c r="B1511" s="64" t="s">
        <v>51</v>
      </c>
      <c r="C1511" s="65">
        <v>4038765</v>
      </c>
      <c r="D1511" s="64" t="s">
        <v>488</v>
      </c>
      <c r="E1511" s="64" t="s">
        <v>2738</v>
      </c>
      <c r="F1511" s="64" t="s">
        <v>489</v>
      </c>
      <c r="G1511" s="64" t="s">
        <v>2717</v>
      </c>
      <c r="H1511" s="64" t="s">
        <v>490</v>
      </c>
      <c r="I1511" s="53">
        <f>MONTH(Tabla4[[#This Row],[Fecha de Registro]])</f>
        <v>4</v>
      </c>
    </row>
    <row r="1512" spans="1:9" x14ac:dyDescent="0.25">
      <c r="A1512" s="64" t="s">
        <v>2818</v>
      </c>
      <c r="B1512" s="64" t="s">
        <v>51</v>
      </c>
      <c r="C1512" s="65">
        <v>4038765</v>
      </c>
      <c r="D1512" s="64" t="s">
        <v>488</v>
      </c>
      <c r="E1512" s="64" t="s">
        <v>979</v>
      </c>
      <c r="F1512" s="64" t="s">
        <v>489</v>
      </c>
      <c r="G1512" s="64" t="s">
        <v>2717</v>
      </c>
      <c r="H1512" s="64" t="s">
        <v>490</v>
      </c>
      <c r="I1512" s="53">
        <f>MONTH(Tabla4[[#This Row],[Fecha de Registro]])</f>
        <v>4</v>
      </c>
    </row>
    <row r="1513" spans="1:9" x14ac:dyDescent="0.25">
      <c r="A1513" s="64" t="s">
        <v>2818</v>
      </c>
      <c r="B1513" s="64" t="s">
        <v>51</v>
      </c>
      <c r="C1513" s="65">
        <v>4038765</v>
      </c>
      <c r="D1513" s="64" t="s">
        <v>488</v>
      </c>
      <c r="E1513" s="64" t="s">
        <v>1198</v>
      </c>
      <c r="F1513" s="64" t="s">
        <v>489</v>
      </c>
      <c r="G1513" s="64" t="s">
        <v>2717</v>
      </c>
      <c r="H1513" s="64" t="s">
        <v>490</v>
      </c>
      <c r="I1513" s="53">
        <f>MONTH(Tabla4[[#This Row],[Fecha de Registro]])</f>
        <v>4</v>
      </c>
    </row>
    <row r="1514" spans="1:9" x14ac:dyDescent="0.25">
      <c r="A1514" s="64" t="s">
        <v>2818</v>
      </c>
      <c r="B1514" s="64" t="s">
        <v>51</v>
      </c>
      <c r="C1514" s="65">
        <v>4038765</v>
      </c>
      <c r="D1514" s="64" t="s">
        <v>488</v>
      </c>
      <c r="E1514" s="64" t="s">
        <v>2737</v>
      </c>
      <c r="F1514" s="64" t="s">
        <v>489</v>
      </c>
      <c r="G1514" s="64" t="s">
        <v>2717</v>
      </c>
      <c r="H1514" s="64" t="s">
        <v>490</v>
      </c>
      <c r="I1514" s="53">
        <f>MONTH(Tabla4[[#This Row],[Fecha de Registro]])</f>
        <v>4</v>
      </c>
    </row>
    <row r="1515" spans="1:9" x14ac:dyDescent="0.25">
      <c r="A1515" s="64" t="s">
        <v>2818</v>
      </c>
      <c r="B1515" s="64" t="s">
        <v>51</v>
      </c>
      <c r="C1515" s="65">
        <v>4038765</v>
      </c>
      <c r="D1515" s="64" t="s">
        <v>488</v>
      </c>
      <c r="E1515" s="64" t="s">
        <v>2736</v>
      </c>
      <c r="F1515" s="64" t="s">
        <v>489</v>
      </c>
      <c r="G1515" s="64" t="s">
        <v>2717</v>
      </c>
      <c r="H1515" s="64" t="s">
        <v>490</v>
      </c>
      <c r="I1515" s="53">
        <f>MONTH(Tabla4[[#This Row],[Fecha de Registro]])</f>
        <v>4</v>
      </c>
    </row>
    <row r="1516" spans="1:9" x14ac:dyDescent="0.25">
      <c r="A1516" s="64" t="s">
        <v>2818</v>
      </c>
      <c r="B1516" s="64" t="s">
        <v>51</v>
      </c>
      <c r="C1516" s="65">
        <v>4038765</v>
      </c>
      <c r="D1516" s="64" t="s">
        <v>488</v>
      </c>
      <c r="E1516" s="64" t="s">
        <v>2735</v>
      </c>
      <c r="F1516" s="64" t="s">
        <v>489</v>
      </c>
      <c r="G1516" s="64" t="s">
        <v>2717</v>
      </c>
      <c r="H1516" s="64" t="s">
        <v>490</v>
      </c>
      <c r="I1516" s="53">
        <f>MONTH(Tabla4[[#This Row],[Fecha de Registro]])</f>
        <v>4</v>
      </c>
    </row>
    <row r="1517" spans="1:9" x14ac:dyDescent="0.25">
      <c r="A1517" s="64" t="s">
        <v>2818</v>
      </c>
      <c r="B1517" s="64" t="s">
        <v>51</v>
      </c>
      <c r="C1517" s="65">
        <v>4038765</v>
      </c>
      <c r="D1517" s="64" t="s">
        <v>488</v>
      </c>
      <c r="E1517" s="64" t="s">
        <v>1006</v>
      </c>
      <c r="F1517" s="64" t="s">
        <v>489</v>
      </c>
      <c r="G1517" s="64" t="s">
        <v>2717</v>
      </c>
      <c r="H1517" s="64" t="s">
        <v>490</v>
      </c>
      <c r="I1517" s="53">
        <f>MONTH(Tabla4[[#This Row],[Fecha de Registro]])</f>
        <v>4</v>
      </c>
    </row>
    <row r="1518" spans="1:9" x14ac:dyDescent="0.25">
      <c r="A1518" s="64" t="s">
        <v>2818</v>
      </c>
      <c r="B1518" s="64" t="s">
        <v>51</v>
      </c>
      <c r="C1518" s="65">
        <v>4038765</v>
      </c>
      <c r="D1518" s="64" t="s">
        <v>488</v>
      </c>
      <c r="E1518" s="64" t="s">
        <v>2734</v>
      </c>
      <c r="F1518" s="64" t="s">
        <v>489</v>
      </c>
      <c r="G1518" s="64" t="s">
        <v>2717</v>
      </c>
      <c r="H1518" s="64" t="s">
        <v>490</v>
      </c>
      <c r="I1518" s="53">
        <f>MONTH(Tabla4[[#This Row],[Fecha de Registro]])</f>
        <v>4</v>
      </c>
    </row>
    <row r="1519" spans="1:9" x14ac:dyDescent="0.25">
      <c r="A1519" s="64" t="s">
        <v>2818</v>
      </c>
      <c r="B1519" s="64" t="s">
        <v>51</v>
      </c>
      <c r="C1519" s="65">
        <v>4038765</v>
      </c>
      <c r="D1519" s="64" t="s">
        <v>488</v>
      </c>
      <c r="E1519" s="64" t="s">
        <v>2552</v>
      </c>
      <c r="F1519" s="64" t="s">
        <v>489</v>
      </c>
      <c r="G1519" s="64" t="s">
        <v>2717</v>
      </c>
      <c r="H1519" s="64" t="s">
        <v>490</v>
      </c>
      <c r="I1519" s="53">
        <f>MONTH(Tabla4[[#This Row],[Fecha de Registro]])</f>
        <v>4</v>
      </c>
    </row>
    <row r="1520" spans="1:9" x14ac:dyDescent="0.25">
      <c r="A1520" s="64" t="s">
        <v>2818</v>
      </c>
      <c r="B1520" s="64" t="s">
        <v>51</v>
      </c>
      <c r="C1520" s="65">
        <v>4038765</v>
      </c>
      <c r="D1520" s="64" t="s">
        <v>488</v>
      </c>
      <c r="E1520" s="64" t="s">
        <v>2733</v>
      </c>
      <c r="F1520" s="64" t="s">
        <v>489</v>
      </c>
      <c r="G1520" s="64" t="s">
        <v>2717</v>
      </c>
      <c r="H1520" s="64" t="s">
        <v>490</v>
      </c>
      <c r="I1520" s="53">
        <f>MONTH(Tabla4[[#This Row],[Fecha de Registro]])</f>
        <v>4</v>
      </c>
    </row>
    <row r="1521" spans="1:9" x14ac:dyDescent="0.25">
      <c r="A1521" s="64" t="s">
        <v>2818</v>
      </c>
      <c r="B1521" s="64" t="s">
        <v>51</v>
      </c>
      <c r="C1521" s="65">
        <v>4038765</v>
      </c>
      <c r="D1521" s="64" t="s">
        <v>488</v>
      </c>
      <c r="E1521" s="64" t="s">
        <v>2732</v>
      </c>
      <c r="F1521" s="64" t="s">
        <v>489</v>
      </c>
      <c r="G1521" s="64" t="s">
        <v>2717</v>
      </c>
      <c r="H1521" s="64" t="s">
        <v>490</v>
      </c>
      <c r="I1521" s="53">
        <f>MONTH(Tabla4[[#This Row],[Fecha de Registro]])</f>
        <v>4</v>
      </c>
    </row>
    <row r="1522" spans="1:9" x14ac:dyDescent="0.25">
      <c r="A1522" s="64" t="s">
        <v>2818</v>
      </c>
      <c r="B1522" s="64" t="s">
        <v>51</v>
      </c>
      <c r="C1522" s="65">
        <v>4038765</v>
      </c>
      <c r="D1522" s="64" t="s">
        <v>488</v>
      </c>
      <c r="E1522" s="64" t="s">
        <v>2731</v>
      </c>
      <c r="F1522" s="64" t="s">
        <v>489</v>
      </c>
      <c r="G1522" s="64" t="s">
        <v>2717</v>
      </c>
      <c r="H1522" s="64" t="s">
        <v>490</v>
      </c>
      <c r="I1522" s="53">
        <f>MONTH(Tabla4[[#This Row],[Fecha de Registro]])</f>
        <v>4</v>
      </c>
    </row>
    <row r="1523" spans="1:9" x14ac:dyDescent="0.25">
      <c r="A1523" s="64" t="s">
        <v>2818</v>
      </c>
      <c r="B1523" s="64" t="s">
        <v>51</v>
      </c>
      <c r="C1523" s="65">
        <v>4038765</v>
      </c>
      <c r="D1523" s="64" t="s">
        <v>488</v>
      </c>
      <c r="E1523" s="64" t="s">
        <v>2730</v>
      </c>
      <c r="F1523" s="64" t="s">
        <v>489</v>
      </c>
      <c r="G1523" s="64" t="s">
        <v>2717</v>
      </c>
      <c r="H1523" s="64" t="s">
        <v>490</v>
      </c>
      <c r="I1523" s="53">
        <f>MONTH(Tabla4[[#This Row],[Fecha de Registro]])</f>
        <v>4</v>
      </c>
    </row>
    <row r="1524" spans="1:9" x14ac:dyDescent="0.25">
      <c r="A1524" s="64" t="s">
        <v>2818</v>
      </c>
      <c r="B1524" s="64" t="s">
        <v>51</v>
      </c>
      <c r="C1524" s="65">
        <v>4038765</v>
      </c>
      <c r="D1524" s="64" t="s">
        <v>488</v>
      </c>
      <c r="E1524" s="64" t="s">
        <v>2729</v>
      </c>
      <c r="F1524" s="64" t="s">
        <v>489</v>
      </c>
      <c r="G1524" s="64" t="s">
        <v>2717</v>
      </c>
      <c r="H1524" s="64" t="s">
        <v>490</v>
      </c>
      <c r="I1524" s="53">
        <f>MONTH(Tabla4[[#This Row],[Fecha de Registro]])</f>
        <v>4</v>
      </c>
    </row>
    <row r="1525" spans="1:9" x14ac:dyDescent="0.25">
      <c r="A1525" s="64" t="s">
        <v>2818</v>
      </c>
      <c r="B1525" s="64" t="s">
        <v>51</v>
      </c>
      <c r="C1525" s="65">
        <v>4038765</v>
      </c>
      <c r="D1525" s="64" t="s">
        <v>488</v>
      </c>
      <c r="E1525" s="64" t="s">
        <v>2728</v>
      </c>
      <c r="F1525" s="64" t="s">
        <v>489</v>
      </c>
      <c r="G1525" s="64" t="s">
        <v>2717</v>
      </c>
      <c r="H1525" s="64" t="s">
        <v>490</v>
      </c>
      <c r="I1525" s="53">
        <f>MONTH(Tabla4[[#This Row],[Fecha de Registro]])</f>
        <v>4</v>
      </c>
    </row>
    <row r="1526" spans="1:9" x14ac:dyDescent="0.25">
      <c r="A1526" s="64" t="s">
        <v>2818</v>
      </c>
      <c r="B1526" s="64" t="s">
        <v>51</v>
      </c>
      <c r="C1526" s="65">
        <v>4038765</v>
      </c>
      <c r="D1526" s="64" t="s">
        <v>488</v>
      </c>
      <c r="E1526" s="64" t="s">
        <v>2727</v>
      </c>
      <c r="F1526" s="64" t="s">
        <v>489</v>
      </c>
      <c r="G1526" s="64" t="s">
        <v>2717</v>
      </c>
      <c r="H1526" s="64" t="s">
        <v>490</v>
      </c>
      <c r="I1526" s="53">
        <f>MONTH(Tabla4[[#This Row],[Fecha de Registro]])</f>
        <v>4</v>
      </c>
    </row>
    <row r="1527" spans="1:9" x14ac:dyDescent="0.25">
      <c r="A1527" s="64" t="s">
        <v>2818</v>
      </c>
      <c r="B1527" s="64" t="s">
        <v>51</v>
      </c>
      <c r="C1527" s="65">
        <v>4038765</v>
      </c>
      <c r="D1527" s="64" t="s">
        <v>488</v>
      </c>
      <c r="E1527" s="64" t="s">
        <v>236</v>
      </c>
      <c r="F1527" s="64" t="s">
        <v>489</v>
      </c>
      <c r="G1527" s="64" t="s">
        <v>2717</v>
      </c>
      <c r="H1527" s="64" t="s">
        <v>490</v>
      </c>
      <c r="I1527" s="53">
        <f>MONTH(Tabla4[[#This Row],[Fecha de Registro]])</f>
        <v>4</v>
      </c>
    </row>
    <row r="1528" spans="1:9" x14ac:dyDescent="0.25">
      <c r="A1528" s="64" t="s">
        <v>2818</v>
      </c>
      <c r="B1528" s="64" t="s">
        <v>51</v>
      </c>
      <c r="C1528" s="65">
        <v>4038765</v>
      </c>
      <c r="D1528" s="64" t="s">
        <v>488</v>
      </c>
      <c r="E1528" s="64" t="s">
        <v>2726</v>
      </c>
      <c r="F1528" s="64" t="s">
        <v>489</v>
      </c>
      <c r="G1528" s="64" t="s">
        <v>2717</v>
      </c>
      <c r="H1528" s="64" t="s">
        <v>490</v>
      </c>
      <c r="I1528" s="53">
        <f>MONTH(Tabla4[[#This Row],[Fecha de Registro]])</f>
        <v>4</v>
      </c>
    </row>
    <row r="1529" spans="1:9" x14ac:dyDescent="0.25">
      <c r="A1529" s="64" t="s">
        <v>2818</v>
      </c>
      <c r="B1529" s="64" t="s">
        <v>51</v>
      </c>
      <c r="C1529" s="65">
        <v>4038765</v>
      </c>
      <c r="D1529" s="64" t="s">
        <v>488</v>
      </c>
      <c r="E1529" s="64" t="s">
        <v>2725</v>
      </c>
      <c r="F1529" s="64" t="s">
        <v>489</v>
      </c>
      <c r="G1529" s="64" t="s">
        <v>2717</v>
      </c>
      <c r="H1529" s="64" t="s">
        <v>490</v>
      </c>
      <c r="I1529" s="53">
        <f>MONTH(Tabla4[[#This Row],[Fecha de Registro]])</f>
        <v>4</v>
      </c>
    </row>
    <row r="1530" spans="1:9" x14ac:dyDescent="0.25">
      <c r="A1530" s="64" t="s">
        <v>2818</v>
      </c>
      <c r="B1530" s="64" t="s">
        <v>51</v>
      </c>
      <c r="C1530" s="65">
        <v>4038765</v>
      </c>
      <c r="D1530" s="64" t="s">
        <v>488</v>
      </c>
      <c r="E1530" s="64" t="s">
        <v>2724</v>
      </c>
      <c r="F1530" s="64" t="s">
        <v>489</v>
      </c>
      <c r="G1530" s="64" t="s">
        <v>2717</v>
      </c>
      <c r="H1530" s="64" t="s">
        <v>490</v>
      </c>
      <c r="I1530" s="53">
        <f>MONTH(Tabla4[[#This Row],[Fecha de Registro]])</f>
        <v>4</v>
      </c>
    </row>
    <row r="1531" spans="1:9" x14ac:dyDescent="0.25">
      <c r="A1531" s="64" t="s">
        <v>2818</v>
      </c>
      <c r="B1531" s="64" t="s">
        <v>51</v>
      </c>
      <c r="C1531" s="65">
        <v>4038765</v>
      </c>
      <c r="D1531" s="64" t="s">
        <v>488</v>
      </c>
      <c r="E1531" s="64" t="s">
        <v>2723</v>
      </c>
      <c r="F1531" s="64" t="s">
        <v>489</v>
      </c>
      <c r="G1531" s="64" t="s">
        <v>2717</v>
      </c>
      <c r="H1531" s="64" t="s">
        <v>490</v>
      </c>
      <c r="I1531" s="53">
        <f>MONTH(Tabla4[[#This Row],[Fecha de Registro]])</f>
        <v>4</v>
      </c>
    </row>
    <row r="1532" spans="1:9" x14ac:dyDescent="0.25">
      <c r="A1532" s="64" t="s">
        <v>2818</v>
      </c>
      <c r="B1532" s="64" t="s">
        <v>51</v>
      </c>
      <c r="C1532" s="65">
        <v>4038765</v>
      </c>
      <c r="D1532" s="64" t="s">
        <v>488</v>
      </c>
      <c r="E1532" s="64" t="s">
        <v>2722</v>
      </c>
      <c r="F1532" s="64" t="s">
        <v>489</v>
      </c>
      <c r="G1532" s="64" t="s">
        <v>2717</v>
      </c>
      <c r="H1532" s="64" t="s">
        <v>490</v>
      </c>
      <c r="I1532" s="53">
        <f>MONTH(Tabla4[[#This Row],[Fecha de Registro]])</f>
        <v>4</v>
      </c>
    </row>
    <row r="1533" spans="1:9" x14ac:dyDescent="0.25">
      <c r="A1533" s="64" t="s">
        <v>2818</v>
      </c>
      <c r="B1533" s="64" t="s">
        <v>51</v>
      </c>
      <c r="C1533" s="65">
        <v>4038765</v>
      </c>
      <c r="D1533" s="64" t="s">
        <v>488</v>
      </c>
      <c r="E1533" s="64" t="s">
        <v>2721</v>
      </c>
      <c r="F1533" s="64" t="s">
        <v>489</v>
      </c>
      <c r="G1533" s="64" t="s">
        <v>2717</v>
      </c>
      <c r="H1533" s="64" t="s">
        <v>490</v>
      </c>
      <c r="I1533" s="53">
        <f>MONTH(Tabla4[[#This Row],[Fecha de Registro]])</f>
        <v>4</v>
      </c>
    </row>
    <row r="1534" spans="1:9" x14ac:dyDescent="0.25">
      <c r="A1534" s="64" t="s">
        <v>2818</v>
      </c>
      <c r="B1534" s="64" t="s">
        <v>51</v>
      </c>
      <c r="C1534" s="65">
        <v>4038765</v>
      </c>
      <c r="D1534" s="64" t="s">
        <v>488</v>
      </c>
      <c r="E1534" s="64" t="s">
        <v>2720</v>
      </c>
      <c r="F1534" s="64" t="s">
        <v>489</v>
      </c>
      <c r="G1534" s="64" t="s">
        <v>2717</v>
      </c>
      <c r="H1534" s="64" t="s">
        <v>490</v>
      </c>
      <c r="I1534" s="53">
        <f>MONTH(Tabla4[[#This Row],[Fecha de Registro]])</f>
        <v>4</v>
      </c>
    </row>
    <row r="1535" spans="1:9" x14ac:dyDescent="0.25">
      <c r="A1535" s="64" t="s">
        <v>2818</v>
      </c>
      <c r="B1535" s="64" t="s">
        <v>51</v>
      </c>
      <c r="C1535" s="65">
        <v>4038765</v>
      </c>
      <c r="D1535" s="64" t="s">
        <v>488</v>
      </c>
      <c r="E1535" s="64" t="s">
        <v>2719</v>
      </c>
      <c r="F1535" s="64" t="s">
        <v>491</v>
      </c>
      <c r="G1535" s="64" t="s">
        <v>72</v>
      </c>
      <c r="H1535" s="64" t="s">
        <v>490</v>
      </c>
      <c r="I1535" s="53">
        <f>MONTH(Tabla4[[#This Row],[Fecha de Registro]])</f>
        <v>4</v>
      </c>
    </row>
    <row r="1536" spans="1:9" x14ac:dyDescent="0.25">
      <c r="A1536" s="70" t="s">
        <v>2922</v>
      </c>
      <c r="B1536" s="70" t="s">
        <v>51</v>
      </c>
      <c r="C1536" s="71">
        <v>4101980</v>
      </c>
      <c r="D1536" s="70" t="s">
        <v>457</v>
      </c>
      <c r="E1536" s="70" t="s">
        <v>2923</v>
      </c>
      <c r="F1536" s="70" t="s">
        <v>489</v>
      </c>
      <c r="G1536" s="70" t="s">
        <v>60</v>
      </c>
      <c r="H1536" s="70" t="s">
        <v>490</v>
      </c>
      <c r="I1536" s="53">
        <f>MONTH(Tabla4[[#This Row],[Fecha de Registro]])</f>
        <v>4</v>
      </c>
    </row>
    <row r="1537" spans="1:9" x14ac:dyDescent="0.25">
      <c r="A1537" s="70" t="s">
        <v>2922</v>
      </c>
      <c r="B1537" s="70" t="s">
        <v>51</v>
      </c>
      <c r="C1537" s="71">
        <v>4101980</v>
      </c>
      <c r="D1537" s="70" t="s">
        <v>457</v>
      </c>
      <c r="E1537" s="70" t="s">
        <v>985</v>
      </c>
      <c r="F1537" s="70" t="s">
        <v>489</v>
      </c>
      <c r="G1537" s="70" t="s">
        <v>60</v>
      </c>
      <c r="H1537" s="70" t="s">
        <v>490</v>
      </c>
      <c r="I1537" s="53">
        <f>MONTH(Tabla4[[#This Row],[Fecha de Registro]])</f>
        <v>4</v>
      </c>
    </row>
    <row r="1538" spans="1:9" x14ac:dyDescent="0.25">
      <c r="A1538" s="70" t="s">
        <v>2922</v>
      </c>
      <c r="B1538" s="70" t="s">
        <v>51</v>
      </c>
      <c r="C1538" s="71">
        <v>4101980</v>
      </c>
      <c r="D1538" s="70" t="s">
        <v>457</v>
      </c>
      <c r="E1538" s="70" t="s">
        <v>2924</v>
      </c>
      <c r="F1538" s="70" t="s">
        <v>489</v>
      </c>
      <c r="G1538" s="70" t="s">
        <v>60</v>
      </c>
      <c r="H1538" s="70" t="s">
        <v>490</v>
      </c>
      <c r="I1538" s="53">
        <f>MONTH(Tabla4[[#This Row],[Fecha de Registro]])</f>
        <v>4</v>
      </c>
    </row>
    <row r="1539" spans="1:9" x14ac:dyDescent="0.25">
      <c r="A1539" s="70" t="s">
        <v>2922</v>
      </c>
      <c r="B1539" s="70" t="s">
        <v>51</v>
      </c>
      <c r="C1539" s="71">
        <v>4101980</v>
      </c>
      <c r="D1539" s="70" t="s">
        <v>457</v>
      </c>
      <c r="E1539" s="70" t="s">
        <v>2925</v>
      </c>
      <c r="F1539" s="70" t="s">
        <v>489</v>
      </c>
      <c r="G1539" s="70" t="s">
        <v>60</v>
      </c>
      <c r="H1539" s="70" t="s">
        <v>490</v>
      </c>
      <c r="I1539" s="53">
        <f>MONTH(Tabla4[[#This Row],[Fecha de Registro]])</f>
        <v>4</v>
      </c>
    </row>
    <row r="1540" spans="1:9" x14ac:dyDescent="0.25">
      <c r="A1540" s="70" t="s">
        <v>2922</v>
      </c>
      <c r="B1540" s="70" t="s">
        <v>51</v>
      </c>
      <c r="C1540" s="71">
        <v>4101980</v>
      </c>
      <c r="D1540" s="70" t="s">
        <v>457</v>
      </c>
      <c r="E1540" s="70" t="s">
        <v>2926</v>
      </c>
      <c r="F1540" s="70" t="s">
        <v>489</v>
      </c>
      <c r="G1540" s="70" t="s">
        <v>60</v>
      </c>
      <c r="H1540" s="70" t="s">
        <v>490</v>
      </c>
      <c r="I1540" s="53">
        <f>MONTH(Tabla4[[#This Row],[Fecha de Registro]])</f>
        <v>4</v>
      </c>
    </row>
    <row r="1541" spans="1:9" x14ac:dyDescent="0.25">
      <c r="A1541" s="70" t="s">
        <v>2922</v>
      </c>
      <c r="B1541" s="70" t="s">
        <v>51</v>
      </c>
      <c r="C1541" s="71">
        <v>4101980</v>
      </c>
      <c r="D1541" s="70" t="s">
        <v>457</v>
      </c>
      <c r="E1541" s="70" t="s">
        <v>2764</v>
      </c>
      <c r="F1541" s="70" t="s">
        <v>489</v>
      </c>
      <c r="G1541" s="70" t="s">
        <v>60</v>
      </c>
      <c r="H1541" s="70" t="s">
        <v>490</v>
      </c>
      <c r="I1541" s="53">
        <f>MONTH(Tabla4[[#This Row],[Fecha de Registro]])</f>
        <v>4</v>
      </c>
    </row>
    <row r="1542" spans="1:9" x14ac:dyDescent="0.25">
      <c r="A1542" s="70" t="s">
        <v>2922</v>
      </c>
      <c r="B1542" s="70" t="s">
        <v>51</v>
      </c>
      <c r="C1542" s="71">
        <v>4101980</v>
      </c>
      <c r="D1542" s="70" t="s">
        <v>457</v>
      </c>
      <c r="E1542" s="70" t="s">
        <v>630</v>
      </c>
      <c r="F1542" s="70" t="s">
        <v>489</v>
      </c>
      <c r="G1542" s="70" t="s">
        <v>60</v>
      </c>
      <c r="H1542" s="70" t="s">
        <v>490</v>
      </c>
      <c r="I1542" s="53">
        <f>MONTH(Tabla4[[#This Row],[Fecha de Registro]])</f>
        <v>4</v>
      </c>
    </row>
    <row r="1543" spans="1:9" x14ac:dyDescent="0.25">
      <c r="A1543" s="70" t="s">
        <v>2922</v>
      </c>
      <c r="B1543" s="70" t="s">
        <v>51</v>
      </c>
      <c r="C1543" s="71">
        <v>4101980</v>
      </c>
      <c r="D1543" s="70" t="s">
        <v>457</v>
      </c>
      <c r="E1543" s="70" t="s">
        <v>2927</v>
      </c>
      <c r="F1543" s="70" t="s">
        <v>489</v>
      </c>
      <c r="G1543" s="70" t="s">
        <v>60</v>
      </c>
      <c r="H1543" s="70" t="s">
        <v>490</v>
      </c>
      <c r="I1543" s="53">
        <f>MONTH(Tabla4[[#This Row],[Fecha de Registro]])</f>
        <v>4</v>
      </c>
    </row>
    <row r="1544" spans="1:9" x14ac:dyDescent="0.25">
      <c r="A1544" s="70" t="s">
        <v>2922</v>
      </c>
      <c r="B1544" s="70" t="s">
        <v>51</v>
      </c>
      <c r="C1544" s="71">
        <v>4101980</v>
      </c>
      <c r="D1544" s="70" t="s">
        <v>457</v>
      </c>
      <c r="E1544" s="70" t="s">
        <v>2928</v>
      </c>
      <c r="F1544" s="70" t="s">
        <v>491</v>
      </c>
      <c r="G1544" s="70" t="s">
        <v>72</v>
      </c>
      <c r="H1544" s="70" t="s">
        <v>490</v>
      </c>
      <c r="I1544" s="53">
        <f>MONTH(Tabla4[[#This Row],[Fecha de Registro]])</f>
        <v>4</v>
      </c>
    </row>
    <row r="1545" spans="1:9" x14ac:dyDescent="0.25">
      <c r="A1545" s="70" t="s">
        <v>2922</v>
      </c>
      <c r="B1545" s="70" t="s">
        <v>51</v>
      </c>
      <c r="C1545" s="71">
        <v>4101980</v>
      </c>
      <c r="D1545" s="70" t="s">
        <v>457</v>
      </c>
      <c r="E1545" s="70" t="s">
        <v>2929</v>
      </c>
      <c r="F1545" s="70" t="s">
        <v>491</v>
      </c>
      <c r="G1545" s="70" t="s">
        <v>72</v>
      </c>
      <c r="H1545" s="70" t="s">
        <v>490</v>
      </c>
      <c r="I1545" s="53">
        <f>MONTH(Tabla4[[#This Row],[Fecha de Registro]])</f>
        <v>4</v>
      </c>
    </row>
    <row r="1546" spans="1:9" x14ac:dyDescent="0.25">
      <c r="A1546" s="70" t="s">
        <v>2930</v>
      </c>
      <c r="B1546" s="70" t="s">
        <v>51</v>
      </c>
      <c r="C1546" s="71">
        <v>4050884</v>
      </c>
      <c r="D1546" s="70" t="s">
        <v>488</v>
      </c>
      <c r="E1546" s="70" t="s">
        <v>2839</v>
      </c>
      <c r="F1546" s="70" t="s">
        <v>489</v>
      </c>
      <c r="G1546" s="70" t="s">
        <v>60</v>
      </c>
      <c r="H1546" s="70" t="s">
        <v>490</v>
      </c>
      <c r="I1546" s="53">
        <f>MONTH(Tabla4[[#This Row],[Fecha de Registro]])</f>
        <v>4</v>
      </c>
    </row>
    <row r="1547" spans="1:9" x14ac:dyDescent="0.25">
      <c r="A1547" s="70" t="s">
        <v>2930</v>
      </c>
      <c r="B1547" s="70" t="s">
        <v>51</v>
      </c>
      <c r="C1547" s="71">
        <v>4050884</v>
      </c>
      <c r="D1547" s="70" t="s">
        <v>488</v>
      </c>
      <c r="E1547" s="70" t="s">
        <v>144</v>
      </c>
      <c r="F1547" s="70" t="s">
        <v>489</v>
      </c>
      <c r="G1547" s="70" t="s">
        <v>60</v>
      </c>
      <c r="H1547" s="70" t="s">
        <v>490</v>
      </c>
      <c r="I1547" s="53">
        <f>MONTH(Tabla4[[#This Row],[Fecha de Registro]])</f>
        <v>4</v>
      </c>
    </row>
    <row r="1548" spans="1:9" x14ac:dyDescent="0.25">
      <c r="A1548" s="70" t="s">
        <v>2930</v>
      </c>
      <c r="B1548" s="70" t="s">
        <v>51</v>
      </c>
      <c r="C1548" s="71">
        <v>4050884</v>
      </c>
      <c r="D1548" s="70" t="s">
        <v>488</v>
      </c>
      <c r="E1548" s="70" t="s">
        <v>2838</v>
      </c>
      <c r="F1548" s="70" t="s">
        <v>489</v>
      </c>
      <c r="G1548" s="70" t="s">
        <v>60</v>
      </c>
      <c r="H1548" s="70" t="s">
        <v>490</v>
      </c>
      <c r="I1548" s="53">
        <f>MONTH(Tabla4[[#This Row],[Fecha de Registro]])</f>
        <v>4</v>
      </c>
    </row>
    <row r="1549" spans="1:9" x14ac:dyDescent="0.25">
      <c r="A1549" s="70" t="s">
        <v>2930</v>
      </c>
      <c r="B1549" s="70" t="s">
        <v>51</v>
      </c>
      <c r="C1549" s="71">
        <v>4050884</v>
      </c>
      <c r="D1549" s="70" t="s">
        <v>488</v>
      </c>
      <c r="E1549" s="70" t="s">
        <v>2837</v>
      </c>
      <c r="F1549" s="70" t="s">
        <v>489</v>
      </c>
      <c r="G1549" s="70" t="s">
        <v>60</v>
      </c>
      <c r="H1549" s="70" t="s">
        <v>490</v>
      </c>
      <c r="I1549" s="53">
        <f>MONTH(Tabla4[[#This Row],[Fecha de Registro]])</f>
        <v>4</v>
      </c>
    </row>
    <row r="1550" spans="1:9" x14ac:dyDescent="0.25">
      <c r="A1550" s="70" t="s">
        <v>2930</v>
      </c>
      <c r="B1550" s="70" t="s">
        <v>51</v>
      </c>
      <c r="C1550" s="71">
        <v>4050884</v>
      </c>
      <c r="D1550" s="70" t="s">
        <v>488</v>
      </c>
      <c r="E1550" s="70" t="s">
        <v>2836</v>
      </c>
      <c r="F1550" s="70" t="s">
        <v>489</v>
      </c>
      <c r="G1550" s="70" t="s">
        <v>60</v>
      </c>
      <c r="H1550" s="70" t="s">
        <v>490</v>
      </c>
      <c r="I1550" s="53">
        <f>MONTH(Tabla4[[#This Row],[Fecha de Registro]])</f>
        <v>4</v>
      </c>
    </row>
    <row r="1551" spans="1:9" x14ac:dyDescent="0.25">
      <c r="A1551" s="70" t="s">
        <v>2930</v>
      </c>
      <c r="B1551" s="70" t="s">
        <v>51</v>
      </c>
      <c r="C1551" s="71">
        <v>4050884</v>
      </c>
      <c r="D1551" s="70" t="s">
        <v>488</v>
      </c>
      <c r="E1551" s="70" t="s">
        <v>2835</v>
      </c>
      <c r="F1551" s="70" t="s">
        <v>489</v>
      </c>
      <c r="G1551" s="70" t="s">
        <v>60</v>
      </c>
      <c r="H1551" s="70" t="s">
        <v>490</v>
      </c>
      <c r="I1551" s="53">
        <f>MONTH(Tabla4[[#This Row],[Fecha de Registro]])</f>
        <v>4</v>
      </c>
    </row>
    <row r="1552" spans="1:9" x14ac:dyDescent="0.25">
      <c r="A1552" s="70" t="s">
        <v>2930</v>
      </c>
      <c r="B1552" s="70" t="s">
        <v>51</v>
      </c>
      <c r="C1552" s="71">
        <v>4050884</v>
      </c>
      <c r="D1552" s="70" t="s">
        <v>488</v>
      </c>
      <c r="E1552" s="70" t="s">
        <v>2834</v>
      </c>
      <c r="F1552" s="70" t="s">
        <v>489</v>
      </c>
      <c r="G1552" s="70" t="s">
        <v>60</v>
      </c>
      <c r="H1552" s="70" t="s">
        <v>490</v>
      </c>
      <c r="I1552" s="53">
        <f>MONTH(Tabla4[[#This Row],[Fecha de Registro]])</f>
        <v>4</v>
      </c>
    </row>
    <row r="1553" spans="1:9" x14ac:dyDescent="0.25">
      <c r="A1553" s="70" t="s">
        <v>2930</v>
      </c>
      <c r="B1553" s="70" t="s">
        <v>51</v>
      </c>
      <c r="C1553" s="71">
        <v>4050884</v>
      </c>
      <c r="D1553" s="70" t="s">
        <v>488</v>
      </c>
      <c r="E1553" s="70" t="s">
        <v>2267</v>
      </c>
      <c r="F1553" s="70" t="s">
        <v>489</v>
      </c>
      <c r="G1553" s="70" t="s">
        <v>60</v>
      </c>
      <c r="H1553" s="70" t="s">
        <v>490</v>
      </c>
      <c r="I1553" s="53">
        <f>MONTH(Tabla4[[#This Row],[Fecha de Registro]])</f>
        <v>4</v>
      </c>
    </row>
    <row r="1554" spans="1:9" x14ac:dyDescent="0.25">
      <c r="A1554" s="70" t="s">
        <v>2930</v>
      </c>
      <c r="B1554" s="70" t="s">
        <v>51</v>
      </c>
      <c r="C1554" s="71">
        <v>4050884</v>
      </c>
      <c r="D1554" s="70" t="s">
        <v>488</v>
      </c>
      <c r="E1554" s="70" t="s">
        <v>2833</v>
      </c>
      <c r="F1554" s="70" t="s">
        <v>489</v>
      </c>
      <c r="G1554" s="70" t="s">
        <v>60</v>
      </c>
      <c r="H1554" s="70" t="s">
        <v>490</v>
      </c>
      <c r="I1554" s="53">
        <f>MONTH(Tabla4[[#This Row],[Fecha de Registro]])</f>
        <v>4</v>
      </c>
    </row>
    <row r="1555" spans="1:9" x14ac:dyDescent="0.25">
      <c r="A1555" s="70" t="s">
        <v>2930</v>
      </c>
      <c r="B1555" s="70" t="s">
        <v>51</v>
      </c>
      <c r="C1555" s="71">
        <v>4050884</v>
      </c>
      <c r="D1555" s="70" t="s">
        <v>488</v>
      </c>
      <c r="E1555" s="70" t="s">
        <v>2832</v>
      </c>
      <c r="F1555" s="70" t="s">
        <v>489</v>
      </c>
      <c r="G1555" s="70" t="s">
        <v>60</v>
      </c>
      <c r="H1555" s="70" t="s">
        <v>490</v>
      </c>
      <c r="I1555" s="53">
        <f>MONTH(Tabla4[[#This Row],[Fecha de Registro]])</f>
        <v>4</v>
      </c>
    </row>
    <row r="1556" spans="1:9" x14ac:dyDescent="0.25">
      <c r="A1556" s="70" t="s">
        <v>2930</v>
      </c>
      <c r="B1556" s="70" t="s">
        <v>51</v>
      </c>
      <c r="C1556" s="71">
        <v>4050884</v>
      </c>
      <c r="D1556" s="70" t="s">
        <v>488</v>
      </c>
      <c r="E1556" s="70" t="s">
        <v>2831</v>
      </c>
      <c r="F1556" s="70" t="s">
        <v>489</v>
      </c>
      <c r="G1556" s="70" t="s">
        <v>60</v>
      </c>
      <c r="H1556" s="70" t="s">
        <v>490</v>
      </c>
      <c r="I1556" s="53">
        <f>MONTH(Tabla4[[#This Row],[Fecha de Registro]])</f>
        <v>4</v>
      </c>
    </row>
    <row r="1557" spans="1:9" x14ac:dyDescent="0.25">
      <c r="A1557" s="70" t="s">
        <v>2930</v>
      </c>
      <c r="B1557" s="70" t="s">
        <v>51</v>
      </c>
      <c r="C1557" s="71">
        <v>4050884</v>
      </c>
      <c r="D1557" s="70" t="s">
        <v>488</v>
      </c>
      <c r="E1557" s="70" t="s">
        <v>2830</v>
      </c>
      <c r="F1557" s="70" t="s">
        <v>489</v>
      </c>
      <c r="G1557" s="70" t="s">
        <v>60</v>
      </c>
      <c r="H1557" s="70" t="s">
        <v>490</v>
      </c>
      <c r="I1557" s="53">
        <f>MONTH(Tabla4[[#This Row],[Fecha de Registro]])</f>
        <v>4</v>
      </c>
    </row>
    <row r="1558" spans="1:9" x14ac:dyDescent="0.25">
      <c r="A1558" s="70" t="s">
        <v>2930</v>
      </c>
      <c r="B1558" s="70" t="s">
        <v>51</v>
      </c>
      <c r="C1558" s="71">
        <v>4050884</v>
      </c>
      <c r="D1558" s="70" t="s">
        <v>488</v>
      </c>
      <c r="E1558" s="70" t="s">
        <v>2829</v>
      </c>
      <c r="F1558" s="70" t="s">
        <v>489</v>
      </c>
      <c r="G1558" s="70" t="s">
        <v>60</v>
      </c>
      <c r="H1558" s="70" t="s">
        <v>490</v>
      </c>
      <c r="I1558" s="53">
        <f>MONTH(Tabla4[[#This Row],[Fecha de Registro]])</f>
        <v>4</v>
      </c>
    </row>
    <row r="1559" spans="1:9" x14ac:dyDescent="0.25">
      <c r="A1559" s="70" t="s">
        <v>2930</v>
      </c>
      <c r="B1559" s="70" t="s">
        <v>51</v>
      </c>
      <c r="C1559" s="71">
        <v>4050884</v>
      </c>
      <c r="D1559" s="70" t="s">
        <v>488</v>
      </c>
      <c r="E1559" s="70" t="s">
        <v>2828</v>
      </c>
      <c r="F1559" s="70" t="s">
        <v>489</v>
      </c>
      <c r="G1559" s="70" t="s">
        <v>60</v>
      </c>
      <c r="H1559" s="70" t="s">
        <v>490</v>
      </c>
      <c r="I1559" s="53">
        <f>MONTH(Tabla4[[#This Row],[Fecha de Registro]])</f>
        <v>4</v>
      </c>
    </row>
    <row r="1560" spans="1:9" x14ac:dyDescent="0.25">
      <c r="A1560" s="70" t="s">
        <v>2930</v>
      </c>
      <c r="B1560" s="70" t="s">
        <v>51</v>
      </c>
      <c r="C1560" s="71">
        <v>4050884</v>
      </c>
      <c r="D1560" s="70" t="s">
        <v>488</v>
      </c>
      <c r="E1560" s="70" t="s">
        <v>2827</v>
      </c>
      <c r="F1560" s="70" t="s">
        <v>489</v>
      </c>
      <c r="G1560" s="70" t="s">
        <v>60</v>
      </c>
      <c r="H1560" s="70" t="s">
        <v>490</v>
      </c>
      <c r="I1560" s="53">
        <f>MONTH(Tabla4[[#This Row],[Fecha de Registro]])</f>
        <v>4</v>
      </c>
    </row>
    <row r="1561" spans="1:9" x14ac:dyDescent="0.25">
      <c r="A1561" s="70" t="s">
        <v>2930</v>
      </c>
      <c r="B1561" s="70" t="s">
        <v>51</v>
      </c>
      <c r="C1561" s="71">
        <v>4050884</v>
      </c>
      <c r="D1561" s="70" t="s">
        <v>488</v>
      </c>
      <c r="E1561" s="70" t="s">
        <v>2826</v>
      </c>
      <c r="F1561" s="70" t="s">
        <v>489</v>
      </c>
      <c r="G1561" s="70" t="s">
        <v>60</v>
      </c>
      <c r="H1561" s="70" t="s">
        <v>490</v>
      </c>
      <c r="I1561" s="53">
        <f>MONTH(Tabla4[[#This Row],[Fecha de Registro]])</f>
        <v>4</v>
      </c>
    </row>
    <row r="1562" spans="1:9" x14ac:dyDescent="0.25">
      <c r="A1562" s="70" t="s">
        <v>2930</v>
      </c>
      <c r="B1562" s="70" t="s">
        <v>51</v>
      </c>
      <c r="C1562" s="71">
        <v>4050884</v>
      </c>
      <c r="D1562" s="70" t="s">
        <v>488</v>
      </c>
      <c r="E1562" s="70" t="s">
        <v>2825</v>
      </c>
      <c r="F1562" s="70" t="s">
        <v>489</v>
      </c>
      <c r="G1562" s="70" t="s">
        <v>60</v>
      </c>
      <c r="H1562" s="70" t="s">
        <v>490</v>
      </c>
      <c r="I1562" s="53">
        <f>MONTH(Tabla4[[#This Row],[Fecha de Registro]])</f>
        <v>4</v>
      </c>
    </row>
    <row r="1563" spans="1:9" x14ac:dyDescent="0.25">
      <c r="A1563" s="70" t="s">
        <v>2930</v>
      </c>
      <c r="B1563" s="70" t="s">
        <v>51</v>
      </c>
      <c r="C1563" s="71">
        <v>4050884</v>
      </c>
      <c r="D1563" s="70" t="s">
        <v>488</v>
      </c>
      <c r="E1563" s="70" t="s">
        <v>2824</v>
      </c>
      <c r="F1563" s="70" t="s">
        <v>489</v>
      </c>
      <c r="G1563" s="70" t="s">
        <v>60</v>
      </c>
      <c r="H1563" s="70" t="s">
        <v>490</v>
      </c>
      <c r="I1563" s="53">
        <f>MONTH(Tabla4[[#This Row],[Fecha de Registro]])</f>
        <v>4</v>
      </c>
    </row>
    <row r="1564" spans="1:9" x14ac:dyDescent="0.25">
      <c r="A1564" s="70" t="s">
        <v>2930</v>
      </c>
      <c r="B1564" s="70" t="s">
        <v>51</v>
      </c>
      <c r="C1564" s="71">
        <v>4050884</v>
      </c>
      <c r="D1564" s="70" t="s">
        <v>488</v>
      </c>
      <c r="E1564" s="70" t="s">
        <v>167</v>
      </c>
      <c r="F1564" s="70" t="s">
        <v>489</v>
      </c>
      <c r="G1564" s="70" t="s">
        <v>60</v>
      </c>
      <c r="H1564" s="70" t="s">
        <v>490</v>
      </c>
      <c r="I1564" s="53">
        <f>MONTH(Tabla4[[#This Row],[Fecha de Registro]])</f>
        <v>4</v>
      </c>
    </row>
    <row r="1565" spans="1:9" x14ac:dyDescent="0.25">
      <c r="A1565" s="70" t="s">
        <v>2930</v>
      </c>
      <c r="B1565" s="70" t="s">
        <v>51</v>
      </c>
      <c r="C1565" s="71">
        <v>4050884</v>
      </c>
      <c r="D1565" s="70" t="s">
        <v>488</v>
      </c>
      <c r="E1565" s="70" t="s">
        <v>2823</v>
      </c>
      <c r="F1565" s="70" t="s">
        <v>489</v>
      </c>
      <c r="G1565" s="70" t="s">
        <v>60</v>
      </c>
      <c r="H1565" s="70" t="s">
        <v>490</v>
      </c>
      <c r="I1565" s="53">
        <f>MONTH(Tabla4[[#This Row],[Fecha de Registro]])</f>
        <v>4</v>
      </c>
    </row>
    <row r="1566" spans="1:9" x14ac:dyDescent="0.25">
      <c r="A1566" s="70" t="s">
        <v>2930</v>
      </c>
      <c r="B1566" s="70" t="s">
        <v>51</v>
      </c>
      <c r="C1566" s="71">
        <v>4050884</v>
      </c>
      <c r="D1566" s="70" t="s">
        <v>488</v>
      </c>
      <c r="E1566" s="70" t="s">
        <v>2822</v>
      </c>
      <c r="F1566" s="70" t="s">
        <v>489</v>
      </c>
      <c r="G1566" s="70" t="s">
        <v>60</v>
      </c>
      <c r="H1566" s="70" t="s">
        <v>490</v>
      </c>
      <c r="I1566" s="53">
        <f>MONTH(Tabla4[[#This Row],[Fecha de Registro]])</f>
        <v>4</v>
      </c>
    </row>
    <row r="1567" spans="1:9" x14ac:dyDescent="0.25">
      <c r="A1567" s="70" t="s">
        <v>2930</v>
      </c>
      <c r="B1567" s="70" t="s">
        <v>51</v>
      </c>
      <c r="C1567" s="71">
        <v>4050884</v>
      </c>
      <c r="D1567" s="70" t="s">
        <v>488</v>
      </c>
      <c r="E1567" s="70" t="s">
        <v>2821</v>
      </c>
      <c r="F1567" s="70" t="s">
        <v>491</v>
      </c>
      <c r="G1567" s="70" t="s">
        <v>72</v>
      </c>
      <c r="H1567" s="70" t="s">
        <v>490</v>
      </c>
      <c r="I1567" s="53">
        <f>MONTH(Tabla4[[#This Row],[Fecha de Registro]])</f>
        <v>4</v>
      </c>
    </row>
    <row r="1568" spans="1:9" x14ac:dyDescent="0.25">
      <c r="A1568" s="70" t="s">
        <v>2931</v>
      </c>
      <c r="B1568" s="70" t="s">
        <v>51</v>
      </c>
      <c r="C1568" s="71">
        <v>4059933</v>
      </c>
      <c r="D1568" s="70" t="s">
        <v>488</v>
      </c>
      <c r="E1568" s="70" t="s">
        <v>1015</v>
      </c>
      <c r="F1568" s="70" t="s">
        <v>489</v>
      </c>
      <c r="G1568" s="70" t="s">
        <v>2717</v>
      </c>
      <c r="H1568" s="70" t="s">
        <v>490</v>
      </c>
      <c r="I1568" s="53">
        <f>MONTH(Tabla4[[#This Row],[Fecha de Registro]])</f>
        <v>4</v>
      </c>
    </row>
    <row r="1569" spans="1:9" x14ac:dyDescent="0.25">
      <c r="A1569" s="70" t="s">
        <v>2931</v>
      </c>
      <c r="B1569" s="70" t="s">
        <v>51</v>
      </c>
      <c r="C1569" s="71">
        <v>4059933</v>
      </c>
      <c r="D1569" s="70" t="s">
        <v>488</v>
      </c>
      <c r="E1569" s="70" t="s">
        <v>1115</v>
      </c>
      <c r="F1569" s="70" t="s">
        <v>489</v>
      </c>
      <c r="G1569" s="70" t="s">
        <v>2717</v>
      </c>
      <c r="H1569" s="70" t="s">
        <v>490</v>
      </c>
      <c r="I1569" s="53">
        <f>MONTH(Tabla4[[#This Row],[Fecha de Registro]])</f>
        <v>4</v>
      </c>
    </row>
    <row r="1570" spans="1:9" x14ac:dyDescent="0.25">
      <c r="A1570" s="70" t="s">
        <v>2931</v>
      </c>
      <c r="B1570" s="70" t="s">
        <v>51</v>
      </c>
      <c r="C1570" s="71">
        <v>4059933</v>
      </c>
      <c r="D1570" s="70" t="s">
        <v>488</v>
      </c>
      <c r="E1570" s="70" t="s">
        <v>1114</v>
      </c>
      <c r="F1570" s="70" t="s">
        <v>489</v>
      </c>
      <c r="G1570" s="70" t="s">
        <v>2717</v>
      </c>
      <c r="H1570" s="70" t="s">
        <v>490</v>
      </c>
      <c r="I1570" s="53">
        <f>MONTH(Tabla4[[#This Row],[Fecha de Registro]])</f>
        <v>4</v>
      </c>
    </row>
    <row r="1571" spans="1:9" x14ac:dyDescent="0.25">
      <c r="A1571" s="70" t="s">
        <v>2931</v>
      </c>
      <c r="B1571" s="70" t="s">
        <v>51</v>
      </c>
      <c r="C1571" s="71">
        <v>4059933</v>
      </c>
      <c r="D1571" s="70" t="s">
        <v>488</v>
      </c>
      <c r="E1571" s="70" t="s">
        <v>1031</v>
      </c>
      <c r="F1571" s="70" t="s">
        <v>489</v>
      </c>
      <c r="G1571" s="70" t="s">
        <v>2717</v>
      </c>
      <c r="H1571" s="70" t="s">
        <v>490</v>
      </c>
      <c r="I1571" s="53">
        <f>MONTH(Tabla4[[#This Row],[Fecha de Registro]])</f>
        <v>4</v>
      </c>
    </row>
    <row r="1572" spans="1:9" x14ac:dyDescent="0.25">
      <c r="A1572" s="70" t="s">
        <v>2931</v>
      </c>
      <c r="B1572" s="70" t="s">
        <v>51</v>
      </c>
      <c r="C1572" s="71">
        <v>4059933</v>
      </c>
      <c r="D1572" s="70" t="s">
        <v>488</v>
      </c>
      <c r="E1572" s="70" t="s">
        <v>1113</v>
      </c>
      <c r="F1572" s="70" t="s">
        <v>489</v>
      </c>
      <c r="G1572" s="70" t="s">
        <v>2717</v>
      </c>
      <c r="H1572" s="70" t="s">
        <v>490</v>
      </c>
      <c r="I1572" s="53">
        <f>MONTH(Tabla4[[#This Row],[Fecha de Registro]])</f>
        <v>4</v>
      </c>
    </row>
    <row r="1573" spans="1:9" x14ac:dyDescent="0.25">
      <c r="A1573" s="70" t="s">
        <v>2931</v>
      </c>
      <c r="B1573" s="70" t="s">
        <v>51</v>
      </c>
      <c r="C1573" s="71">
        <v>4059933</v>
      </c>
      <c r="D1573" s="70" t="s">
        <v>488</v>
      </c>
      <c r="E1573" s="70" t="s">
        <v>1112</v>
      </c>
      <c r="F1573" s="70" t="s">
        <v>489</v>
      </c>
      <c r="G1573" s="70" t="s">
        <v>2717</v>
      </c>
      <c r="H1573" s="70" t="s">
        <v>490</v>
      </c>
      <c r="I1573" s="53">
        <f>MONTH(Tabla4[[#This Row],[Fecha de Registro]])</f>
        <v>4</v>
      </c>
    </row>
    <row r="1574" spans="1:9" x14ac:dyDescent="0.25">
      <c r="A1574" s="70" t="s">
        <v>2931</v>
      </c>
      <c r="B1574" s="70" t="s">
        <v>51</v>
      </c>
      <c r="C1574" s="71">
        <v>4059933</v>
      </c>
      <c r="D1574" s="70" t="s">
        <v>488</v>
      </c>
      <c r="E1574" s="70" t="s">
        <v>1111</v>
      </c>
      <c r="F1574" s="70" t="s">
        <v>489</v>
      </c>
      <c r="G1574" s="70" t="s">
        <v>2717</v>
      </c>
      <c r="H1574" s="70" t="s">
        <v>490</v>
      </c>
      <c r="I1574" s="53">
        <f>MONTH(Tabla4[[#This Row],[Fecha de Registro]])</f>
        <v>4</v>
      </c>
    </row>
    <row r="1575" spans="1:9" x14ac:dyDescent="0.25">
      <c r="A1575" s="70" t="s">
        <v>2931</v>
      </c>
      <c r="B1575" s="70" t="s">
        <v>51</v>
      </c>
      <c r="C1575" s="71">
        <v>4059933</v>
      </c>
      <c r="D1575" s="70" t="s">
        <v>488</v>
      </c>
      <c r="E1575" s="70" t="s">
        <v>1110</v>
      </c>
      <c r="F1575" s="70" t="s">
        <v>489</v>
      </c>
      <c r="G1575" s="70" t="s">
        <v>2717</v>
      </c>
      <c r="H1575" s="70" t="s">
        <v>490</v>
      </c>
      <c r="I1575" s="53">
        <f>MONTH(Tabla4[[#This Row],[Fecha de Registro]])</f>
        <v>4</v>
      </c>
    </row>
    <row r="1576" spans="1:9" x14ac:dyDescent="0.25">
      <c r="A1576" s="70" t="s">
        <v>2931</v>
      </c>
      <c r="B1576" s="70" t="s">
        <v>51</v>
      </c>
      <c r="C1576" s="71">
        <v>4059933</v>
      </c>
      <c r="D1576" s="70" t="s">
        <v>488</v>
      </c>
      <c r="E1576" s="70" t="s">
        <v>1109</v>
      </c>
      <c r="F1576" s="70" t="s">
        <v>489</v>
      </c>
      <c r="G1576" s="70" t="s">
        <v>2717</v>
      </c>
      <c r="H1576" s="70" t="s">
        <v>490</v>
      </c>
      <c r="I1576" s="53">
        <f>MONTH(Tabla4[[#This Row],[Fecha de Registro]])</f>
        <v>4</v>
      </c>
    </row>
    <row r="1577" spans="1:9" x14ac:dyDescent="0.25">
      <c r="A1577" s="70" t="s">
        <v>2931</v>
      </c>
      <c r="B1577" s="70" t="s">
        <v>51</v>
      </c>
      <c r="C1577" s="71">
        <v>4059933</v>
      </c>
      <c r="D1577" s="70" t="s">
        <v>488</v>
      </c>
      <c r="E1577" s="70" t="s">
        <v>1108</v>
      </c>
      <c r="F1577" s="70" t="s">
        <v>489</v>
      </c>
      <c r="G1577" s="70" t="s">
        <v>2717</v>
      </c>
      <c r="H1577" s="70" t="s">
        <v>490</v>
      </c>
      <c r="I1577" s="53">
        <f>MONTH(Tabla4[[#This Row],[Fecha de Registro]])</f>
        <v>4</v>
      </c>
    </row>
    <row r="1578" spans="1:9" x14ac:dyDescent="0.25">
      <c r="A1578" s="70" t="s">
        <v>2931</v>
      </c>
      <c r="B1578" s="70" t="s">
        <v>51</v>
      </c>
      <c r="C1578" s="71">
        <v>4059933</v>
      </c>
      <c r="D1578" s="70" t="s">
        <v>488</v>
      </c>
      <c r="E1578" s="70" t="s">
        <v>1030</v>
      </c>
      <c r="F1578" s="70" t="s">
        <v>489</v>
      </c>
      <c r="G1578" s="70" t="s">
        <v>2717</v>
      </c>
      <c r="H1578" s="70" t="s">
        <v>490</v>
      </c>
      <c r="I1578" s="53">
        <f>MONTH(Tabla4[[#This Row],[Fecha de Registro]])</f>
        <v>4</v>
      </c>
    </row>
    <row r="1579" spans="1:9" x14ac:dyDescent="0.25">
      <c r="A1579" s="70" t="s">
        <v>2931</v>
      </c>
      <c r="B1579" s="70" t="s">
        <v>51</v>
      </c>
      <c r="C1579" s="71">
        <v>4059933</v>
      </c>
      <c r="D1579" s="70" t="s">
        <v>488</v>
      </c>
      <c r="E1579" s="70" t="s">
        <v>1107</v>
      </c>
      <c r="F1579" s="70" t="s">
        <v>489</v>
      </c>
      <c r="G1579" s="70" t="s">
        <v>2717</v>
      </c>
      <c r="H1579" s="70" t="s">
        <v>490</v>
      </c>
      <c r="I1579" s="53">
        <f>MONTH(Tabla4[[#This Row],[Fecha de Registro]])</f>
        <v>4</v>
      </c>
    </row>
    <row r="1580" spans="1:9" x14ac:dyDescent="0.25">
      <c r="A1580" s="70" t="s">
        <v>2931</v>
      </c>
      <c r="B1580" s="70" t="s">
        <v>51</v>
      </c>
      <c r="C1580" s="71">
        <v>4059933</v>
      </c>
      <c r="D1580" s="70" t="s">
        <v>488</v>
      </c>
      <c r="E1580" s="70" t="s">
        <v>1029</v>
      </c>
      <c r="F1580" s="70" t="s">
        <v>489</v>
      </c>
      <c r="G1580" s="70" t="s">
        <v>2717</v>
      </c>
      <c r="H1580" s="70" t="s">
        <v>490</v>
      </c>
      <c r="I1580" s="53">
        <f>MONTH(Tabla4[[#This Row],[Fecha de Registro]])</f>
        <v>4</v>
      </c>
    </row>
    <row r="1581" spans="1:9" x14ac:dyDescent="0.25">
      <c r="A1581" s="70" t="s">
        <v>2931</v>
      </c>
      <c r="B1581" s="70" t="s">
        <v>51</v>
      </c>
      <c r="C1581" s="71">
        <v>4059933</v>
      </c>
      <c r="D1581" s="70" t="s">
        <v>488</v>
      </c>
      <c r="E1581" s="70" t="s">
        <v>1106</v>
      </c>
      <c r="F1581" s="70" t="s">
        <v>489</v>
      </c>
      <c r="G1581" s="70" t="s">
        <v>2717</v>
      </c>
      <c r="H1581" s="70" t="s">
        <v>490</v>
      </c>
      <c r="I1581" s="53">
        <f>MONTH(Tabla4[[#This Row],[Fecha de Registro]])</f>
        <v>4</v>
      </c>
    </row>
    <row r="1582" spans="1:9" x14ac:dyDescent="0.25">
      <c r="A1582" s="70" t="s">
        <v>2931</v>
      </c>
      <c r="B1582" s="70" t="s">
        <v>51</v>
      </c>
      <c r="C1582" s="71">
        <v>4059933</v>
      </c>
      <c r="D1582" s="70" t="s">
        <v>488</v>
      </c>
      <c r="E1582" s="70" t="s">
        <v>1129</v>
      </c>
      <c r="F1582" s="70" t="s">
        <v>489</v>
      </c>
      <c r="G1582" s="70" t="s">
        <v>2717</v>
      </c>
      <c r="H1582" s="70" t="s">
        <v>490</v>
      </c>
      <c r="I1582" s="53">
        <f>MONTH(Tabla4[[#This Row],[Fecha de Registro]])</f>
        <v>4</v>
      </c>
    </row>
    <row r="1583" spans="1:9" x14ac:dyDescent="0.25">
      <c r="A1583" s="70" t="s">
        <v>2931</v>
      </c>
      <c r="B1583" s="70" t="s">
        <v>51</v>
      </c>
      <c r="C1583" s="71">
        <v>4059933</v>
      </c>
      <c r="D1583" s="70" t="s">
        <v>488</v>
      </c>
      <c r="E1583" s="70" t="s">
        <v>1128</v>
      </c>
      <c r="F1583" s="70" t="s">
        <v>489</v>
      </c>
      <c r="G1583" s="70" t="s">
        <v>2717</v>
      </c>
      <c r="H1583" s="70" t="s">
        <v>490</v>
      </c>
      <c r="I1583" s="53">
        <f>MONTH(Tabla4[[#This Row],[Fecha de Registro]])</f>
        <v>4</v>
      </c>
    </row>
    <row r="1584" spans="1:9" x14ac:dyDescent="0.25">
      <c r="A1584" s="70" t="s">
        <v>2931</v>
      </c>
      <c r="B1584" s="70" t="s">
        <v>51</v>
      </c>
      <c r="C1584" s="71">
        <v>4059933</v>
      </c>
      <c r="D1584" s="70" t="s">
        <v>488</v>
      </c>
      <c r="E1584" s="70" t="s">
        <v>1127</v>
      </c>
      <c r="F1584" s="70" t="s">
        <v>489</v>
      </c>
      <c r="G1584" s="70" t="s">
        <v>2717</v>
      </c>
      <c r="H1584" s="70" t="s">
        <v>490</v>
      </c>
      <c r="I1584" s="53">
        <f>MONTH(Tabla4[[#This Row],[Fecha de Registro]])</f>
        <v>4</v>
      </c>
    </row>
    <row r="1585" spans="1:9" x14ac:dyDescent="0.25">
      <c r="A1585" s="70" t="s">
        <v>2931</v>
      </c>
      <c r="B1585" s="70" t="s">
        <v>51</v>
      </c>
      <c r="C1585" s="71">
        <v>4059933</v>
      </c>
      <c r="D1585" s="70" t="s">
        <v>488</v>
      </c>
      <c r="E1585" s="70" t="s">
        <v>1126</v>
      </c>
      <c r="F1585" s="70" t="s">
        <v>489</v>
      </c>
      <c r="G1585" s="70" t="s">
        <v>2717</v>
      </c>
      <c r="H1585" s="70" t="s">
        <v>490</v>
      </c>
      <c r="I1585" s="53">
        <f>MONTH(Tabla4[[#This Row],[Fecha de Registro]])</f>
        <v>4</v>
      </c>
    </row>
    <row r="1586" spans="1:9" x14ac:dyDescent="0.25">
      <c r="A1586" s="70" t="s">
        <v>2931</v>
      </c>
      <c r="B1586" s="70" t="s">
        <v>51</v>
      </c>
      <c r="C1586" s="71">
        <v>4059933</v>
      </c>
      <c r="D1586" s="70" t="s">
        <v>488</v>
      </c>
      <c r="E1586" s="70" t="s">
        <v>1125</v>
      </c>
      <c r="F1586" s="70" t="s">
        <v>489</v>
      </c>
      <c r="G1586" s="70" t="s">
        <v>2717</v>
      </c>
      <c r="H1586" s="70" t="s">
        <v>490</v>
      </c>
      <c r="I1586" s="53">
        <f>MONTH(Tabla4[[#This Row],[Fecha de Registro]])</f>
        <v>4</v>
      </c>
    </row>
    <row r="1587" spans="1:9" x14ac:dyDescent="0.25">
      <c r="A1587" s="70" t="s">
        <v>2931</v>
      </c>
      <c r="B1587" s="70" t="s">
        <v>51</v>
      </c>
      <c r="C1587" s="71">
        <v>4059933</v>
      </c>
      <c r="D1587" s="70" t="s">
        <v>488</v>
      </c>
      <c r="E1587" s="70" t="s">
        <v>1124</v>
      </c>
      <c r="F1587" s="70" t="s">
        <v>489</v>
      </c>
      <c r="G1587" s="70" t="s">
        <v>2717</v>
      </c>
      <c r="H1587" s="70" t="s">
        <v>490</v>
      </c>
      <c r="I1587" s="53">
        <f>MONTH(Tabla4[[#This Row],[Fecha de Registro]])</f>
        <v>4</v>
      </c>
    </row>
    <row r="1588" spans="1:9" x14ac:dyDescent="0.25">
      <c r="A1588" s="70" t="s">
        <v>2931</v>
      </c>
      <c r="B1588" s="70" t="s">
        <v>51</v>
      </c>
      <c r="C1588" s="71">
        <v>4059933</v>
      </c>
      <c r="D1588" s="70" t="s">
        <v>488</v>
      </c>
      <c r="E1588" s="70" t="s">
        <v>1123</v>
      </c>
      <c r="F1588" s="70" t="s">
        <v>489</v>
      </c>
      <c r="G1588" s="70" t="s">
        <v>2717</v>
      </c>
      <c r="H1588" s="70" t="s">
        <v>490</v>
      </c>
      <c r="I1588" s="53">
        <f>MONTH(Tabla4[[#This Row],[Fecha de Registro]])</f>
        <v>4</v>
      </c>
    </row>
    <row r="1589" spans="1:9" x14ac:dyDescent="0.25">
      <c r="A1589" s="70" t="s">
        <v>2931</v>
      </c>
      <c r="B1589" s="70" t="s">
        <v>51</v>
      </c>
      <c r="C1589" s="71">
        <v>4059933</v>
      </c>
      <c r="D1589" s="70" t="s">
        <v>488</v>
      </c>
      <c r="E1589" s="70" t="s">
        <v>1028</v>
      </c>
      <c r="F1589" s="70" t="s">
        <v>489</v>
      </c>
      <c r="G1589" s="70" t="s">
        <v>2717</v>
      </c>
      <c r="H1589" s="70" t="s">
        <v>490</v>
      </c>
      <c r="I1589" s="53">
        <f>MONTH(Tabla4[[#This Row],[Fecha de Registro]])</f>
        <v>4</v>
      </c>
    </row>
    <row r="1590" spans="1:9" x14ac:dyDescent="0.25">
      <c r="A1590" s="70" t="s">
        <v>2931</v>
      </c>
      <c r="B1590" s="70" t="s">
        <v>51</v>
      </c>
      <c r="C1590" s="71">
        <v>4059933</v>
      </c>
      <c r="D1590" s="70" t="s">
        <v>488</v>
      </c>
      <c r="E1590" s="70" t="s">
        <v>1122</v>
      </c>
      <c r="F1590" s="70" t="s">
        <v>489</v>
      </c>
      <c r="G1590" s="70" t="s">
        <v>2717</v>
      </c>
      <c r="H1590" s="70" t="s">
        <v>490</v>
      </c>
      <c r="I1590" s="53">
        <f>MONTH(Tabla4[[#This Row],[Fecha de Registro]])</f>
        <v>4</v>
      </c>
    </row>
    <row r="1591" spans="1:9" x14ac:dyDescent="0.25">
      <c r="A1591" s="70" t="s">
        <v>2931</v>
      </c>
      <c r="B1591" s="70" t="s">
        <v>51</v>
      </c>
      <c r="C1591" s="71">
        <v>4059933</v>
      </c>
      <c r="D1591" s="70" t="s">
        <v>488</v>
      </c>
      <c r="E1591" s="70" t="s">
        <v>1121</v>
      </c>
      <c r="F1591" s="70" t="s">
        <v>489</v>
      </c>
      <c r="G1591" s="70" t="s">
        <v>2717</v>
      </c>
      <c r="H1591" s="70" t="s">
        <v>490</v>
      </c>
      <c r="I1591" s="53">
        <f>MONTH(Tabla4[[#This Row],[Fecha de Registro]])</f>
        <v>4</v>
      </c>
    </row>
    <row r="1592" spans="1:9" x14ac:dyDescent="0.25">
      <c r="A1592" s="70" t="s">
        <v>2931</v>
      </c>
      <c r="B1592" s="70" t="s">
        <v>51</v>
      </c>
      <c r="C1592" s="71">
        <v>4059933</v>
      </c>
      <c r="D1592" s="70" t="s">
        <v>488</v>
      </c>
      <c r="E1592" s="70" t="s">
        <v>1120</v>
      </c>
      <c r="F1592" s="70" t="s">
        <v>489</v>
      </c>
      <c r="G1592" s="70" t="s">
        <v>2717</v>
      </c>
      <c r="H1592" s="70" t="s">
        <v>490</v>
      </c>
      <c r="I1592" s="53">
        <f>MONTH(Tabla4[[#This Row],[Fecha de Registro]])</f>
        <v>4</v>
      </c>
    </row>
    <row r="1593" spans="1:9" x14ac:dyDescent="0.25">
      <c r="A1593" s="70" t="s">
        <v>2931</v>
      </c>
      <c r="B1593" s="70" t="s">
        <v>51</v>
      </c>
      <c r="C1593" s="71">
        <v>4059933</v>
      </c>
      <c r="D1593" s="70" t="s">
        <v>488</v>
      </c>
      <c r="E1593" s="70" t="s">
        <v>1119</v>
      </c>
      <c r="F1593" s="70" t="s">
        <v>489</v>
      </c>
      <c r="G1593" s="70" t="s">
        <v>2717</v>
      </c>
      <c r="H1593" s="70" t="s">
        <v>490</v>
      </c>
      <c r="I1593" s="53">
        <f>MONTH(Tabla4[[#This Row],[Fecha de Registro]])</f>
        <v>4</v>
      </c>
    </row>
    <row r="1594" spans="1:9" x14ac:dyDescent="0.25">
      <c r="A1594" s="70" t="s">
        <v>2931</v>
      </c>
      <c r="B1594" s="70" t="s">
        <v>51</v>
      </c>
      <c r="C1594" s="71">
        <v>4059933</v>
      </c>
      <c r="D1594" s="70" t="s">
        <v>488</v>
      </c>
      <c r="E1594" s="70" t="s">
        <v>1118</v>
      </c>
      <c r="F1594" s="70" t="s">
        <v>489</v>
      </c>
      <c r="G1594" s="70" t="s">
        <v>2717</v>
      </c>
      <c r="H1594" s="70" t="s">
        <v>490</v>
      </c>
      <c r="I1594" s="53">
        <f>MONTH(Tabla4[[#This Row],[Fecha de Registro]])</f>
        <v>4</v>
      </c>
    </row>
    <row r="1595" spans="1:9" x14ac:dyDescent="0.25">
      <c r="A1595" s="70" t="s">
        <v>2931</v>
      </c>
      <c r="B1595" s="70" t="s">
        <v>51</v>
      </c>
      <c r="C1595" s="71">
        <v>4059933</v>
      </c>
      <c r="D1595" s="70" t="s">
        <v>488</v>
      </c>
      <c r="E1595" s="70" t="s">
        <v>1094</v>
      </c>
      <c r="F1595" s="70" t="s">
        <v>489</v>
      </c>
      <c r="G1595" s="70" t="s">
        <v>2717</v>
      </c>
      <c r="H1595" s="70" t="s">
        <v>490</v>
      </c>
      <c r="I1595" s="53">
        <f>MONTH(Tabla4[[#This Row],[Fecha de Registro]])</f>
        <v>4</v>
      </c>
    </row>
    <row r="1596" spans="1:9" x14ac:dyDescent="0.25">
      <c r="A1596" s="70" t="s">
        <v>2931</v>
      </c>
      <c r="B1596" s="70" t="s">
        <v>51</v>
      </c>
      <c r="C1596" s="71">
        <v>4059933</v>
      </c>
      <c r="D1596" s="70" t="s">
        <v>488</v>
      </c>
      <c r="E1596" s="70" t="s">
        <v>1027</v>
      </c>
      <c r="F1596" s="70" t="s">
        <v>489</v>
      </c>
      <c r="G1596" s="70" t="s">
        <v>2717</v>
      </c>
      <c r="H1596" s="70" t="s">
        <v>490</v>
      </c>
      <c r="I1596" s="53">
        <f>MONTH(Tabla4[[#This Row],[Fecha de Registro]])</f>
        <v>4</v>
      </c>
    </row>
    <row r="1597" spans="1:9" x14ac:dyDescent="0.25">
      <c r="A1597" s="70" t="s">
        <v>2931</v>
      </c>
      <c r="B1597" s="70" t="s">
        <v>51</v>
      </c>
      <c r="C1597" s="71">
        <v>4059933</v>
      </c>
      <c r="D1597" s="70" t="s">
        <v>488</v>
      </c>
      <c r="E1597" s="70" t="s">
        <v>2909</v>
      </c>
      <c r="F1597" s="70" t="s">
        <v>489</v>
      </c>
      <c r="G1597" s="70" t="s">
        <v>2717</v>
      </c>
      <c r="H1597" s="70" t="s">
        <v>490</v>
      </c>
      <c r="I1597" s="53">
        <f>MONTH(Tabla4[[#This Row],[Fecha de Registro]])</f>
        <v>4</v>
      </c>
    </row>
    <row r="1598" spans="1:9" x14ac:dyDescent="0.25">
      <c r="A1598" s="70" t="s">
        <v>2931</v>
      </c>
      <c r="B1598" s="70" t="s">
        <v>51</v>
      </c>
      <c r="C1598" s="71">
        <v>4059933</v>
      </c>
      <c r="D1598" s="70" t="s">
        <v>488</v>
      </c>
      <c r="E1598" s="70" t="s">
        <v>2908</v>
      </c>
      <c r="F1598" s="70" t="s">
        <v>489</v>
      </c>
      <c r="G1598" s="70" t="s">
        <v>2717</v>
      </c>
      <c r="H1598" s="70" t="s">
        <v>490</v>
      </c>
      <c r="I1598" s="53">
        <f>MONTH(Tabla4[[#This Row],[Fecha de Registro]])</f>
        <v>4</v>
      </c>
    </row>
    <row r="1599" spans="1:9" x14ac:dyDescent="0.25">
      <c r="A1599" s="70" t="s">
        <v>2931</v>
      </c>
      <c r="B1599" s="70" t="s">
        <v>51</v>
      </c>
      <c r="C1599" s="71">
        <v>4059933</v>
      </c>
      <c r="D1599" s="70" t="s">
        <v>488</v>
      </c>
      <c r="E1599" s="70" t="s">
        <v>2907</v>
      </c>
      <c r="F1599" s="70" t="s">
        <v>489</v>
      </c>
      <c r="G1599" s="70" t="s">
        <v>2717</v>
      </c>
      <c r="H1599" s="70" t="s">
        <v>490</v>
      </c>
      <c r="I1599" s="53">
        <f>MONTH(Tabla4[[#This Row],[Fecha de Registro]])</f>
        <v>4</v>
      </c>
    </row>
    <row r="1600" spans="1:9" x14ac:dyDescent="0.25">
      <c r="A1600" s="70" t="s">
        <v>2931</v>
      </c>
      <c r="B1600" s="70" t="s">
        <v>51</v>
      </c>
      <c r="C1600" s="71">
        <v>4059933</v>
      </c>
      <c r="D1600" s="70" t="s">
        <v>488</v>
      </c>
      <c r="E1600" s="70" t="s">
        <v>2906</v>
      </c>
      <c r="F1600" s="70" t="s">
        <v>489</v>
      </c>
      <c r="G1600" s="70" t="s">
        <v>2717</v>
      </c>
      <c r="H1600" s="70" t="s">
        <v>490</v>
      </c>
      <c r="I1600" s="53">
        <f>MONTH(Tabla4[[#This Row],[Fecha de Registro]])</f>
        <v>4</v>
      </c>
    </row>
    <row r="1601" spans="1:9" x14ac:dyDescent="0.25">
      <c r="A1601" s="70" t="s">
        <v>2931</v>
      </c>
      <c r="B1601" s="70" t="s">
        <v>51</v>
      </c>
      <c r="C1601" s="71">
        <v>4059933</v>
      </c>
      <c r="D1601" s="70" t="s">
        <v>488</v>
      </c>
      <c r="E1601" s="70" t="s">
        <v>2905</v>
      </c>
      <c r="F1601" s="70" t="s">
        <v>489</v>
      </c>
      <c r="G1601" s="70" t="s">
        <v>2717</v>
      </c>
      <c r="H1601" s="70" t="s">
        <v>490</v>
      </c>
      <c r="I1601" s="53">
        <f>MONTH(Tabla4[[#This Row],[Fecha de Registro]])</f>
        <v>4</v>
      </c>
    </row>
    <row r="1602" spans="1:9" x14ac:dyDescent="0.25">
      <c r="A1602" s="70" t="s">
        <v>2931</v>
      </c>
      <c r="B1602" s="70" t="s">
        <v>51</v>
      </c>
      <c r="C1602" s="71">
        <v>4059933</v>
      </c>
      <c r="D1602" s="70" t="s">
        <v>488</v>
      </c>
      <c r="E1602" s="70" t="s">
        <v>2904</v>
      </c>
      <c r="F1602" s="70" t="s">
        <v>489</v>
      </c>
      <c r="G1602" s="70" t="s">
        <v>2717</v>
      </c>
      <c r="H1602" s="70" t="s">
        <v>490</v>
      </c>
      <c r="I1602" s="53">
        <f>MONTH(Tabla4[[#This Row],[Fecha de Registro]])</f>
        <v>4</v>
      </c>
    </row>
    <row r="1603" spans="1:9" x14ac:dyDescent="0.25">
      <c r="A1603" s="70" t="s">
        <v>2931</v>
      </c>
      <c r="B1603" s="70" t="s">
        <v>51</v>
      </c>
      <c r="C1603" s="71">
        <v>4059933</v>
      </c>
      <c r="D1603" s="70" t="s">
        <v>488</v>
      </c>
      <c r="E1603" s="70" t="s">
        <v>1089</v>
      </c>
      <c r="F1603" s="70" t="s">
        <v>489</v>
      </c>
      <c r="G1603" s="70" t="s">
        <v>2717</v>
      </c>
      <c r="H1603" s="70" t="s">
        <v>490</v>
      </c>
      <c r="I1603" s="53">
        <f>MONTH(Tabla4[[#This Row],[Fecha de Registro]])</f>
        <v>4</v>
      </c>
    </row>
    <row r="1604" spans="1:9" x14ac:dyDescent="0.25">
      <c r="A1604" s="70" t="s">
        <v>2931</v>
      </c>
      <c r="B1604" s="70" t="s">
        <v>51</v>
      </c>
      <c r="C1604" s="71">
        <v>4059933</v>
      </c>
      <c r="D1604" s="70" t="s">
        <v>488</v>
      </c>
      <c r="E1604" s="70" t="s">
        <v>2903</v>
      </c>
      <c r="F1604" s="70" t="s">
        <v>489</v>
      </c>
      <c r="G1604" s="70" t="s">
        <v>2717</v>
      </c>
      <c r="H1604" s="70" t="s">
        <v>490</v>
      </c>
      <c r="I1604" s="53">
        <f>MONTH(Tabla4[[#This Row],[Fecha de Registro]])</f>
        <v>4</v>
      </c>
    </row>
    <row r="1605" spans="1:9" x14ac:dyDescent="0.25">
      <c r="A1605" s="70" t="s">
        <v>2931</v>
      </c>
      <c r="B1605" s="70" t="s">
        <v>51</v>
      </c>
      <c r="C1605" s="71">
        <v>4059933</v>
      </c>
      <c r="D1605" s="70" t="s">
        <v>488</v>
      </c>
      <c r="E1605" s="70" t="s">
        <v>2902</v>
      </c>
      <c r="F1605" s="70" t="s">
        <v>489</v>
      </c>
      <c r="G1605" s="70" t="s">
        <v>2717</v>
      </c>
      <c r="H1605" s="70" t="s">
        <v>490</v>
      </c>
      <c r="I1605" s="53">
        <f>MONTH(Tabla4[[#This Row],[Fecha de Registro]])</f>
        <v>4</v>
      </c>
    </row>
    <row r="1606" spans="1:9" x14ac:dyDescent="0.25">
      <c r="A1606" s="70" t="s">
        <v>2931</v>
      </c>
      <c r="B1606" s="70" t="s">
        <v>51</v>
      </c>
      <c r="C1606" s="71">
        <v>4059933</v>
      </c>
      <c r="D1606" s="70" t="s">
        <v>488</v>
      </c>
      <c r="E1606" s="70" t="s">
        <v>2901</v>
      </c>
      <c r="F1606" s="70" t="s">
        <v>489</v>
      </c>
      <c r="G1606" s="70" t="s">
        <v>2717</v>
      </c>
      <c r="H1606" s="70" t="s">
        <v>490</v>
      </c>
      <c r="I1606" s="53">
        <f>MONTH(Tabla4[[#This Row],[Fecha de Registro]])</f>
        <v>4</v>
      </c>
    </row>
    <row r="1607" spans="1:9" x14ac:dyDescent="0.25">
      <c r="A1607" s="70" t="s">
        <v>2931</v>
      </c>
      <c r="B1607" s="70" t="s">
        <v>51</v>
      </c>
      <c r="C1607" s="71">
        <v>4059933</v>
      </c>
      <c r="D1607" s="70" t="s">
        <v>488</v>
      </c>
      <c r="E1607" s="70" t="s">
        <v>1026</v>
      </c>
      <c r="F1607" s="70" t="s">
        <v>489</v>
      </c>
      <c r="G1607" s="70" t="s">
        <v>2717</v>
      </c>
      <c r="H1607" s="70" t="s">
        <v>490</v>
      </c>
      <c r="I1607" s="53">
        <f>MONTH(Tabla4[[#This Row],[Fecha de Registro]])</f>
        <v>4</v>
      </c>
    </row>
    <row r="1608" spans="1:9" x14ac:dyDescent="0.25">
      <c r="A1608" s="70" t="s">
        <v>2931</v>
      </c>
      <c r="B1608" s="70" t="s">
        <v>51</v>
      </c>
      <c r="C1608" s="71">
        <v>4059933</v>
      </c>
      <c r="D1608" s="70" t="s">
        <v>488</v>
      </c>
      <c r="E1608" s="70" t="s">
        <v>1025</v>
      </c>
      <c r="F1608" s="70" t="s">
        <v>489</v>
      </c>
      <c r="G1608" s="70" t="s">
        <v>2717</v>
      </c>
      <c r="H1608" s="70" t="s">
        <v>490</v>
      </c>
      <c r="I1608" s="53">
        <f>MONTH(Tabla4[[#This Row],[Fecha de Registro]])</f>
        <v>4</v>
      </c>
    </row>
    <row r="1609" spans="1:9" x14ac:dyDescent="0.25">
      <c r="A1609" s="70" t="s">
        <v>2931</v>
      </c>
      <c r="B1609" s="70" t="s">
        <v>51</v>
      </c>
      <c r="C1609" s="71">
        <v>4059933</v>
      </c>
      <c r="D1609" s="70" t="s">
        <v>488</v>
      </c>
      <c r="E1609" s="70" t="s">
        <v>2900</v>
      </c>
      <c r="F1609" s="70" t="s">
        <v>489</v>
      </c>
      <c r="G1609" s="70" t="s">
        <v>2717</v>
      </c>
      <c r="H1609" s="70" t="s">
        <v>490</v>
      </c>
      <c r="I1609" s="53">
        <f>MONTH(Tabla4[[#This Row],[Fecha de Registro]])</f>
        <v>4</v>
      </c>
    </row>
    <row r="1610" spans="1:9" x14ac:dyDescent="0.25">
      <c r="A1610" s="70" t="s">
        <v>2931</v>
      </c>
      <c r="B1610" s="70" t="s">
        <v>51</v>
      </c>
      <c r="C1610" s="71">
        <v>4059933</v>
      </c>
      <c r="D1610" s="70" t="s">
        <v>488</v>
      </c>
      <c r="E1610" s="70" t="s">
        <v>2899</v>
      </c>
      <c r="F1610" s="70" t="s">
        <v>489</v>
      </c>
      <c r="G1610" s="70" t="s">
        <v>2717</v>
      </c>
      <c r="H1610" s="70" t="s">
        <v>490</v>
      </c>
      <c r="I1610" s="53">
        <f>MONTH(Tabla4[[#This Row],[Fecha de Registro]])</f>
        <v>4</v>
      </c>
    </row>
    <row r="1611" spans="1:9" x14ac:dyDescent="0.25">
      <c r="A1611" s="70" t="s">
        <v>2931</v>
      </c>
      <c r="B1611" s="70" t="s">
        <v>51</v>
      </c>
      <c r="C1611" s="71">
        <v>4059933</v>
      </c>
      <c r="D1611" s="70" t="s">
        <v>488</v>
      </c>
      <c r="E1611" s="70" t="s">
        <v>2898</v>
      </c>
      <c r="F1611" s="70" t="s">
        <v>489</v>
      </c>
      <c r="G1611" s="70" t="s">
        <v>2717</v>
      </c>
      <c r="H1611" s="70" t="s">
        <v>490</v>
      </c>
      <c r="I1611" s="53">
        <f>MONTH(Tabla4[[#This Row],[Fecha de Registro]])</f>
        <v>4</v>
      </c>
    </row>
    <row r="1612" spans="1:9" x14ac:dyDescent="0.25">
      <c r="A1612" s="70" t="s">
        <v>2931</v>
      </c>
      <c r="B1612" s="70" t="s">
        <v>51</v>
      </c>
      <c r="C1612" s="71">
        <v>4059933</v>
      </c>
      <c r="D1612" s="70" t="s">
        <v>488</v>
      </c>
      <c r="E1612" s="70" t="s">
        <v>2897</v>
      </c>
      <c r="F1612" s="70" t="s">
        <v>489</v>
      </c>
      <c r="G1612" s="70" t="s">
        <v>2717</v>
      </c>
      <c r="H1612" s="70" t="s">
        <v>490</v>
      </c>
      <c r="I1612" s="53">
        <f>MONTH(Tabla4[[#This Row],[Fecha de Registro]])</f>
        <v>4</v>
      </c>
    </row>
    <row r="1613" spans="1:9" x14ac:dyDescent="0.25">
      <c r="A1613" s="70" t="s">
        <v>2931</v>
      </c>
      <c r="B1613" s="70" t="s">
        <v>51</v>
      </c>
      <c r="C1613" s="71">
        <v>4059933</v>
      </c>
      <c r="D1613" s="70" t="s">
        <v>488</v>
      </c>
      <c r="E1613" s="70" t="s">
        <v>2896</v>
      </c>
      <c r="F1613" s="70" t="s">
        <v>489</v>
      </c>
      <c r="G1613" s="70" t="s">
        <v>2717</v>
      </c>
      <c r="H1613" s="70" t="s">
        <v>490</v>
      </c>
      <c r="I1613" s="53">
        <f>MONTH(Tabla4[[#This Row],[Fecha de Registro]])</f>
        <v>4</v>
      </c>
    </row>
    <row r="1614" spans="1:9" x14ac:dyDescent="0.25">
      <c r="A1614" s="70" t="s">
        <v>2931</v>
      </c>
      <c r="B1614" s="70" t="s">
        <v>51</v>
      </c>
      <c r="C1614" s="71">
        <v>4059933</v>
      </c>
      <c r="D1614" s="70" t="s">
        <v>488</v>
      </c>
      <c r="E1614" s="70" t="s">
        <v>1092</v>
      </c>
      <c r="F1614" s="70" t="s">
        <v>489</v>
      </c>
      <c r="G1614" s="70" t="s">
        <v>2717</v>
      </c>
      <c r="H1614" s="70" t="s">
        <v>490</v>
      </c>
      <c r="I1614" s="53">
        <f>MONTH(Tabla4[[#This Row],[Fecha de Registro]])</f>
        <v>4</v>
      </c>
    </row>
    <row r="1615" spans="1:9" x14ac:dyDescent="0.25">
      <c r="A1615" s="70" t="s">
        <v>2931</v>
      </c>
      <c r="B1615" s="70" t="s">
        <v>51</v>
      </c>
      <c r="C1615" s="71">
        <v>4059933</v>
      </c>
      <c r="D1615" s="70" t="s">
        <v>488</v>
      </c>
      <c r="E1615" s="70" t="s">
        <v>1024</v>
      </c>
      <c r="F1615" s="70" t="s">
        <v>489</v>
      </c>
      <c r="G1615" s="70" t="s">
        <v>2717</v>
      </c>
      <c r="H1615" s="70" t="s">
        <v>490</v>
      </c>
      <c r="I1615" s="53">
        <f>MONTH(Tabla4[[#This Row],[Fecha de Registro]])</f>
        <v>4</v>
      </c>
    </row>
    <row r="1616" spans="1:9" x14ac:dyDescent="0.25">
      <c r="A1616" s="70" t="s">
        <v>2931</v>
      </c>
      <c r="B1616" s="70" t="s">
        <v>51</v>
      </c>
      <c r="C1616" s="71">
        <v>4059933</v>
      </c>
      <c r="D1616" s="70" t="s">
        <v>488</v>
      </c>
      <c r="E1616" s="70" t="s">
        <v>1023</v>
      </c>
      <c r="F1616" s="70" t="s">
        <v>489</v>
      </c>
      <c r="G1616" s="70" t="s">
        <v>2717</v>
      </c>
      <c r="H1616" s="70" t="s">
        <v>490</v>
      </c>
      <c r="I1616" s="53">
        <f>MONTH(Tabla4[[#This Row],[Fecha de Registro]])</f>
        <v>4</v>
      </c>
    </row>
    <row r="1617" spans="1:9" x14ac:dyDescent="0.25">
      <c r="A1617" s="70" t="s">
        <v>2931</v>
      </c>
      <c r="B1617" s="70" t="s">
        <v>51</v>
      </c>
      <c r="C1617" s="71">
        <v>4059933</v>
      </c>
      <c r="D1617" s="70" t="s">
        <v>488</v>
      </c>
      <c r="E1617" s="70" t="s">
        <v>2895</v>
      </c>
      <c r="F1617" s="70" t="s">
        <v>489</v>
      </c>
      <c r="G1617" s="70" t="s">
        <v>2717</v>
      </c>
      <c r="H1617" s="70" t="s">
        <v>490</v>
      </c>
      <c r="I1617" s="53">
        <f>MONTH(Tabla4[[#This Row],[Fecha de Registro]])</f>
        <v>4</v>
      </c>
    </row>
    <row r="1618" spans="1:9" x14ac:dyDescent="0.25">
      <c r="A1618" s="70" t="s">
        <v>2931</v>
      </c>
      <c r="B1618" s="70" t="s">
        <v>51</v>
      </c>
      <c r="C1618" s="71">
        <v>4059933</v>
      </c>
      <c r="D1618" s="70" t="s">
        <v>488</v>
      </c>
      <c r="E1618" s="70" t="s">
        <v>1685</v>
      </c>
      <c r="F1618" s="70" t="s">
        <v>489</v>
      </c>
      <c r="G1618" s="70" t="s">
        <v>2717</v>
      </c>
      <c r="H1618" s="70" t="s">
        <v>490</v>
      </c>
      <c r="I1618" s="53">
        <f>MONTH(Tabla4[[#This Row],[Fecha de Registro]])</f>
        <v>4</v>
      </c>
    </row>
    <row r="1619" spans="1:9" x14ac:dyDescent="0.25">
      <c r="A1619" s="70" t="s">
        <v>2931</v>
      </c>
      <c r="B1619" s="70" t="s">
        <v>51</v>
      </c>
      <c r="C1619" s="71">
        <v>4059933</v>
      </c>
      <c r="D1619" s="70" t="s">
        <v>488</v>
      </c>
      <c r="E1619" s="70" t="s">
        <v>2894</v>
      </c>
      <c r="F1619" s="70" t="s">
        <v>489</v>
      </c>
      <c r="G1619" s="70" t="s">
        <v>2717</v>
      </c>
      <c r="H1619" s="70" t="s">
        <v>490</v>
      </c>
      <c r="I1619" s="53">
        <f>MONTH(Tabla4[[#This Row],[Fecha de Registro]])</f>
        <v>4</v>
      </c>
    </row>
    <row r="1620" spans="1:9" x14ac:dyDescent="0.25">
      <c r="A1620" s="70" t="s">
        <v>2931</v>
      </c>
      <c r="B1620" s="70" t="s">
        <v>51</v>
      </c>
      <c r="C1620" s="71">
        <v>4059933</v>
      </c>
      <c r="D1620" s="70" t="s">
        <v>488</v>
      </c>
      <c r="E1620" s="70" t="s">
        <v>1644</v>
      </c>
      <c r="F1620" s="70" t="s">
        <v>489</v>
      </c>
      <c r="G1620" s="70" t="s">
        <v>2717</v>
      </c>
      <c r="H1620" s="70" t="s">
        <v>490</v>
      </c>
      <c r="I1620" s="53">
        <f>MONTH(Tabla4[[#This Row],[Fecha de Registro]])</f>
        <v>4</v>
      </c>
    </row>
    <row r="1621" spans="1:9" x14ac:dyDescent="0.25">
      <c r="A1621" s="70" t="s">
        <v>2931</v>
      </c>
      <c r="B1621" s="70" t="s">
        <v>51</v>
      </c>
      <c r="C1621" s="71">
        <v>4059933</v>
      </c>
      <c r="D1621" s="70" t="s">
        <v>488</v>
      </c>
      <c r="E1621" s="70" t="s">
        <v>1103</v>
      </c>
      <c r="F1621" s="70" t="s">
        <v>489</v>
      </c>
      <c r="G1621" s="70" t="s">
        <v>2717</v>
      </c>
      <c r="H1621" s="70" t="s">
        <v>490</v>
      </c>
      <c r="I1621" s="53">
        <f>MONTH(Tabla4[[#This Row],[Fecha de Registro]])</f>
        <v>4</v>
      </c>
    </row>
    <row r="1622" spans="1:9" x14ac:dyDescent="0.25">
      <c r="A1622" s="70" t="s">
        <v>2931</v>
      </c>
      <c r="B1622" s="70" t="s">
        <v>51</v>
      </c>
      <c r="C1622" s="71">
        <v>4059933</v>
      </c>
      <c r="D1622" s="70" t="s">
        <v>488</v>
      </c>
      <c r="E1622" s="70" t="s">
        <v>1018</v>
      </c>
      <c r="F1622" s="70" t="s">
        <v>489</v>
      </c>
      <c r="G1622" s="70" t="s">
        <v>2717</v>
      </c>
      <c r="H1622" s="70" t="s">
        <v>490</v>
      </c>
      <c r="I1622" s="53">
        <f>MONTH(Tabla4[[#This Row],[Fecha de Registro]])</f>
        <v>4</v>
      </c>
    </row>
    <row r="1623" spans="1:9" x14ac:dyDescent="0.25">
      <c r="A1623" s="70" t="s">
        <v>2931</v>
      </c>
      <c r="B1623" s="70" t="s">
        <v>51</v>
      </c>
      <c r="C1623" s="71">
        <v>4059933</v>
      </c>
      <c r="D1623" s="70" t="s">
        <v>488</v>
      </c>
      <c r="E1623" s="70" t="s">
        <v>1102</v>
      </c>
      <c r="F1623" s="70" t="s">
        <v>489</v>
      </c>
      <c r="G1623" s="70" t="s">
        <v>2717</v>
      </c>
      <c r="H1623" s="70" t="s">
        <v>490</v>
      </c>
      <c r="I1623" s="53">
        <f>MONTH(Tabla4[[#This Row],[Fecha de Registro]])</f>
        <v>4</v>
      </c>
    </row>
    <row r="1624" spans="1:9" x14ac:dyDescent="0.25">
      <c r="A1624" s="70" t="s">
        <v>2931</v>
      </c>
      <c r="B1624" s="70" t="s">
        <v>51</v>
      </c>
      <c r="C1624" s="71">
        <v>4059933</v>
      </c>
      <c r="D1624" s="70" t="s">
        <v>488</v>
      </c>
      <c r="E1624" s="70" t="s">
        <v>1101</v>
      </c>
      <c r="F1624" s="70" t="s">
        <v>489</v>
      </c>
      <c r="G1624" s="70" t="s">
        <v>2717</v>
      </c>
      <c r="H1624" s="70" t="s">
        <v>490</v>
      </c>
      <c r="I1624" s="53">
        <f>MONTH(Tabla4[[#This Row],[Fecha de Registro]])</f>
        <v>4</v>
      </c>
    </row>
    <row r="1625" spans="1:9" x14ac:dyDescent="0.25">
      <c r="A1625" s="70" t="s">
        <v>2931</v>
      </c>
      <c r="B1625" s="70" t="s">
        <v>51</v>
      </c>
      <c r="C1625" s="71">
        <v>4059933</v>
      </c>
      <c r="D1625" s="70" t="s">
        <v>488</v>
      </c>
      <c r="E1625" s="70" t="s">
        <v>1100</v>
      </c>
      <c r="F1625" s="70" t="s">
        <v>489</v>
      </c>
      <c r="G1625" s="70" t="s">
        <v>2717</v>
      </c>
      <c r="H1625" s="70" t="s">
        <v>490</v>
      </c>
      <c r="I1625" s="53">
        <f>MONTH(Tabla4[[#This Row],[Fecha de Registro]])</f>
        <v>4</v>
      </c>
    </row>
    <row r="1626" spans="1:9" x14ac:dyDescent="0.25">
      <c r="A1626" s="70" t="s">
        <v>2931</v>
      </c>
      <c r="B1626" s="70" t="s">
        <v>51</v>
      </c>
      <c r="C1626" s="71">
        <v>4059933</v>
      </c>
      <c r="D1626" s="70" t="s">
        <v>488</v>
      </c>
      <c r="E1626" s="70" t="s">
        <v>1099</v>
      </c>
      <c r="F1626" s="70" t="s">
        <v>489</v>
      </c>
      <c r="G1626" s="70" t="s">
        <v>2717</v>
      </c>
      <c r="H1626" s="70" t="s">
        <v>490</v>
      </c>
      <c r="I1626" s="53">
        <f>MONTH(Tabla4[[#This Row],[Fecha de Registro]])</f>
        <v>4</v>
      </c>
    </row>
    <row r="1627" spans="1:9" x14ac:dyDescent="0.25">
      <c r="A1627" s="70" t="s">
        <v>2931</v>
      </c>
      <c r="B1627" s="70" t="s">
        <v>51</v>
      </c>
      <c r="C1627" s="71">
        <v>4059933</v>
      </c>
      <c r="D1627" s="70" t="s">
        <v>488</v>
      </c>
      <c r="E1627" s="70" t="s">
        <v>1098</v>
      </c>
      <c r="F1627" s="70" t="s">
        <v>489</v>
      </c>
      <c r="G1627" s="70" t="s">
        <v>2717</v>
      </c>
      <c r="H1627" s="70" t="s">
        <v>490</v>
      </c>
      <c r="I1627" s="53">
        <f>MONTH(Tabla4[[#This Row],[Fecha de Registro]])</f>
        <v>4</v>
      </c>
    </row>
    <row r="1628" spans="1:9" x14ac:dyDescent="0.25">
      <c r="A1628" s="70" t="s">
        <v>2931</v>
      </c>
      <c r="B1628" s="70" t="s">
        <v>51</v>
      </c>
      <c r="C1628" s="71">
        <v>4059933</v>
      </c>
      <c r="D1628" s="70" t="s">
        <v>488</v>
      </c>
      <c r="E1628" s="70" t="s">
        <v>1017</v>
      </c>
      <c r="F1628" s="70" t="s">
        <v>489</v>
      </c>
      <c r="G1628" s="70" t="s">
        <v>2717</v>
      </c>
      <c r="H1628" s="70" t="s">
        <v>490</v>
      </c>
      <c r="I1628" s="53">
        <f>MONTH(Tabla4[[#This Row],[Fecha de Registro]])</f>
        <v>4</v>
      </c>
    </row>
    <row r="1629" spans="1:9" x14ac:dyDescent="0.25">
      <c r="A1629" s="70" t="s">
        <v>2931</v>
      </c>
      <c r="B1629" s="70" t="s">
        <v>51</v>
      </c>
      <c r="C1629" s="71">
        <v>4059933</v>
      </c>
      <c r="D1629" s="70" t="s">
        <v>488</v>
      </c>
      <c r="E1629" s="70" t="s">
        <v>1131</v>
      </c>
      <c r="F1629" s="70" t="s">
        <v>489</v>
      </c>
      <c r="G1629" s="70" t="s">
        <v>2717</v>
      </c>
      <c r="H1629" s="70" t="s">
        <v>490</v>
      </c>
      <c r="I1629" s="53">
        <f>MONTH(Tabla4[[#This Row],[Fecha de Registro]])</f>
        <v>4</v>
      </c>
    </row>
    <row r="1630" spans="1:9" x14ac:dyDescent="0.25">
      <c r="A1630" s="70" t="s">
        <v>2931</v>
      </c>
      <c r="B1630" s="70" t="s">
        <v>51</v>
      </c>
      <c r="C1630" s="71">
        <v>4059933</v>
      </c>
      <c r="D1630" s="70" t="s">
        <v>488</v>
      </c>
      <c r="E1630" s="70" t="s">
        <v>1130</v>
      </c>
      <c r="F1630" s="70" t="s">
        <v>489</v>
      </c>
      <c r="G1630" s="70" t="s">
        <v>2717</v>
      </c>
      <c r="H1630" s="70" t="s">
        <v>490</v>
      </c>
      <c r="I1630" s="53">
        <f>MONTH(Tabla4[[#This Row],[Fecha de Registro]])</f>
        <v>4</v>
      </c>
    </row>
    <row r="1631" spans="1:9" x14ac:dyDescent="0.25">
      <c r="A1631" s="70" t="s">
        <v>2931</v>
      </c>
      <c r="B1631" s="70" t="s">
        <v>51</v>
      </c>
      <c r="C1631" s="71">
        <v>4059933</v>
      </c>
      <c r="D1631" s="70" t="s">
        <v>488</v>
      </c>
      <c r="E1631" s="70" t="s">
        <v>2893</v>
      </c>
      <c r="F1631" s="70" t="s">
        <v>489</v>
      </c>
      <c r="G1631" s="70" t="s">
        <v>2717</v>
      </c>
      <c r="H1631" s="70" t="s">
        <v>490</v>
      </c>
      <c r="I1631" s="53">
        <f>MONTH(Tabla4[[#This Row],[Fecha de Registro]])</f>
        <v>4</v>
      </c>
    </row>
    <row r="1632" spans="1:9" x14ac:dyDescent="0.25">
      <c r="A1632" s="70" t="s">
        <v>2931</v>
      </c>
      <c r="B1632" s="70" t="s">
        <v>51</v>
      </c>
      <c r="C1632" s="71">
        <v>4059933</v>
      </c>
      <c r="D1632" s="70" t="s">
        <v>488</v>
      </c>
      <c r="E1632" s="70" t="s">
        <v>2892</v>
      </c>
      <c r="F1632" s="70" t="s">
        <v>489</v>
      </c>
      <c r="G1632" s="70" t="s">
        <v>2717</v>
      </c>
      <c r="H1632" s="70" t="s">
        <v>490</v>
      </c>
      <c r="I1632" s="53">
        <f>MONTH(Tabla4[[#This Row],[Fecha de Registro]])</f>
        <v>4</v>
      </c>
    </row>
    <row r="1633" spans="1:9" x14ac:dyDescent="0.25">
      <c r="A1633" s="70" t="s">
        <v>2931</v>
      </c>
      <c r="B1633" s="70" t="s">
        <v>51</v>
      </c>
      <c r="C1633" s="71">
        <v>4059933</v>
      </c>
      <c r="D1633" s="70" t="s">
        <v>488</v>
      </c>
      <c r="E1633" s="70" t="s">
        <v>2891</v>
      </c>
      <c r="F1633" s="70" t="s">
        <v>489</v>
      </c>
      <c r="G1633" s="70" t="s">
        <v>2717</v>
      </c>
      <c r="H1633" s="70" t="s">
        <v>490</v>
      </c>
      <c r="I1633" s="53">
        <f>MONTH(Tabla4[[#This Row],[Fecha de Registro]])</f>
        <v>4</v>
      </c>
    </row>
    <row r="1634" spans="1:9" x14ac:dyDescent="0.25">
      <c r="A1634" s="70" t="s">
        <v>2931</v>
      </c>
      <c r="B1634" s="70" t="s">
        <v>51</v>
      </c>
      <c r="C1634" s="71">
        <v>4059933</v>
      </c>
      <c r="D1634" s="70" t="s">
        <v>488</v>
      </c>
      <c r="E1634" s="70" t="s">
        <v>2890</v>
      </c>
      <c r="F1634" s="70" t="s">
        <v>489</v>
      </c>
      <c r="G1634" s="70" t="s">
        <v>2717</v>
      </c>
      <c r="H1634" s="70" t="s">
        <v>490</v>
      </c>
      <c r="I1634" s="53">
        <f>MONTH(Tabla4[[#This Row],[Fecha de Registro]])</f>
        <v>4</v>
      </c>
    </row>
    <row r="1635" spans="1:9" x14ac:dyDescent="0.25">
      <c r="A1635" s="70" t="s">
        <v>2931</v>
      </c>
      <c r="B1635" s="70" t="s">
        <v>51</v>
      </c>
      <c r="C1635" s="71">
        <v>4059933</v>
      </c>
      <c r="D1635" s="70" t="s">
        <v>488</v>
      </c>
      <c r="E1635" s="70" t="s">
        <v>2889</v>
      </c>
      <c r="F1635" s="70" t="s">
        <v>489</v>
      </c>
      <c r="G1635" s="70" t="s">
        <v>2717</v>
      </c>
      <c r="H1635" s="70" t="s">
        <v>490</v>
      </c>
      <c r="I1635" s="53">
        <f>MONTH(Tabla4[[#This Row],[Fecha de Registro]])</f>
        <v>4</v>
      </c>
    </row>
    <row r="1636" spans="1:9" x14ac:dyDescent="0.25">
      <c r="A1636" s="70" t="s">
        <v>2931</v>
      </c>
      <c r="B1636" s="70" t="s">
        <v>51</v>
      </c>
      <c r="C1636" s="71">
        <v>4059933</v>
      </c>
      <c r="D1636" s="70" t="s">
        <v>488</v>
      </c>
      <c r="E1636" s="70" t="s">
        <v>2888</v>
      </c>
      <c r="F1636" s="70" t="s">
        <v>489</v>
      </c>
      <c r="G1636" s="70" t="s">
        <v>2717</v>
      </c>
      <c r="H1636" s="70" t="s">
        <v>490</v>
      </c>
      <c r="I1636" s="53">
        <f>MONTH(Tabla4[[#This Row],[Fecha de Registro]])</f>
        <v>4</v>
      </c>
    </row>
    <row r="1637" spans="1:9" x14ac:dyDescent="0.25">
      <c r="A1637" s="70" t="s">
        <v>2931</v>
      </c>
      <c r="B1637" s="70" t="s">
        <v>51</v>
      </c>
      <c r="C1637" s="71">
        <v>4059933</v>
      </c>
      <c r="D1637" s="70" t="s">
        <v>488</v>
      </c>
      <c r="E1637" s="70" t="s">
        <v>2887</v>
      </c>
      <c r="F1637" s="70" t="s">
        <v>489</v>
      </c>
      <c r="G1637" s="70" t="s">
        <v>2717</v>
      </c>
      <c r="H1637" s="70" t="s">
        <v>490</v>
      </c>
      <c r="I1637" s="53">
        <f>MONTH(Tabla4[[#This Row],[Fecha de Registro]])</f>
        <v>4</v>
      </c>
    </row>
    <row r="1638" spans="1:9" x14ac:dyDescent="0.25">
      <c r="A1638" s="70" t="s">
        <v>2931</v>
      </c>
      <c r="B1638" s="70" t="s">
        <v>51</v>
      </c>
      <c r="C1638" s="71">
        <v>4059933</v>
      </c>
      <c r="D1638" s="70" t="s">
        <v>488</v>
      </c>
      <c r="E1638" s="70" t="s">
        <v>2886</v>
      </c>
      <c r="F1638" s="70" t="s">
        <v>489</v>
      </c>
      <c r="G1638" s="70" t="s">
        <v>2717</v>
      </c>
      <c r="H1638" s="70" t="s">
        <v>490</v>
      </c>
      <c r="I1638" s="53">
        <f>MONTH(Tabla4[[#This Row],[Fecha de Registro]])</f>
        <v>4</v>
      </c>
    </row>
    <row r="1639" spans="1:9" x14ac:dyDescent="0.25">
      <c r="A1639" s="70" t="s">
        <v>2931</v>
      </c>
      <c r="B1639" s="70" t="s">
        <v>51</v>
      </c>
      <c r="C1639" s="71">
        <v>4059933</v>
      </c>
      <c r="D1639" s="70" t="s">
        <v>488</v>
      </c>
      <c r="E1639" s="70" t="s">
        <v>1016</v>
      </c>
      <c r="F1639" s="70" t="s">
        <v>489</v>
      </c>
      <c r="G1639" s="70" t="s">
        <v>2717</v>
      </c>
      <c r="H1639" s="70" t="s">
        <v>490</v>
      </c>
      <c r="I1639" s="53">
        <f>MONTH(Tabla4[[#This Row],[Fecha de Registro]])</f>
        <v>4</v>
      </c>
    </row>
    <row r="1640" spans="1:9" x14ac:dyDescent="0.25">
      <c r="A1640" s="70" t="s">
        <v>2931</v>
      </c>
      <c r="B1640" s="70" t="s">
        <v>51</v>
      </c>
      <c r="C1640" s="71">
        <v>4059933</v>
      </c>
      <c r="D1640" s="70" t="s">
        <v>488</v>
      </c>
      <c r="E1640" s="70" t="s">
        <v>2885</v>
      </c>
      <c r="F1640" s="70" t="s">
        <v>489</v>
      </c>
      <c r="G1640" s="70" t="s">
        <v>2717</v>
      </c>
      <c r="H1640" s="70" t="s">
        <v>490</v>
      </c>
      <c r="I1640" s="53">
        <f>MONTH(Tabla4[[#This Row],[Fecha de Registro]])</f>
        <v>4</v>
      </c>
    </row>
    <row r="1641" spans="1:9" x14ac:dyDescent="0.25">
      <c r="A1641" s="70" t="s">
        <v>2931</v>
      </c>
      <c r="B1641" s="70" t="s">
        <v>51</v>
      </c>
      <c r="C1641" s="71">
        <v>4059933</v>
      </c>
      <c r="D1641" s="70" t="s">
        <v>488</v>
      </c>
      <c r="E1641" s="70" t="s">
        <v>2884</v>
      </c>
      <c r="F1641" s="70" t="s">
        <v>489</v>
      </c>
      <c r="G1641" s="70" t="s">
        <v>2717</v>
      </c>
      <c r="H1641" s="70" t="s">
        <v>490</v>
      </c>
      <c r="I1641" s="53">
        <f>MONTH(Tabla4[[#This Row],[Fecha de Registro]])</f>
        <v>4</v>
      </c>
    </row>
    <row r="1642" spans="1:9" x14ac:dyDescent="0.25">
      <c r="A1642" s="70" t="s">
        <v>2931</v>
      </c>
      <c r="B1642" s="70" t="s">
        <v>51</v>
      </c>
      <c r="C1642" s="71">
        <v>4059933</v>
      </c>
      <c r="D1642" s="70" t="s">
        <v>488</v>
      </c>
      <c r="E1642" s="70" t="s">
        <v>1014</v>
      </c>
      <c r="F1642" s="70" t="s">
        <v>489</v>
      </c>
      <c r="G1642" s="70" t="s">
        <v>2717</v>
      </c>
      <c r="H1642" s="70" t="s">
        <v>490</v>
      </c>
      <c r="I1642" s="53">
        <f>MONTH(Tabla4[[#This Row],[Fecha de Registro]])</f>
        <v>4</v>
      </c>
    </row>
    <row r="1643" spans="1:9" x14ac:dyDescent="0.25">
      <c r="A1643" s="70" t="s">
        <v>2931</v>
      </c>
      <c r="B1643" s="70" t="s">
        <v>51</v>
      </c>
      <c r="C1643" s="71">
        <v>4059933</v>
      </c>
      <c r="D1643" s="70" t="s">
        <v>488</v>
      </c>
      <c r="E1643" s="70" t="s">
        <v>1013</v>
      </c>
      <c r="F1643" s="70" t="s">
        <v>489</v>
      </c>
      <c r="G1643" s="70" t="s">
        <v>2717</v>
      </c>
      <c r="H1643" s="70" t="s">
        <v>490</v>
      </c>
      <c r="I1643" s="53">
        <f>MONTH(Tabla4[[#This Row],[Fecha de Registro]])</f>
        <v>4</v>
      </c>
    </row>
    <row r="1644" spans="1:9" x14ac:dyDescent="0.25">
      <c r="A1644" s="70" t="s">
        <v>2931</v>
      </c>
      <c r="B1644" s="70" t="s">
        <v>51</v>
      </c>
      <c r="C1644" s="71">
        <v>4059933</v>
      </c>
      <c r="D1644" s="70" t="s">
        <v>488</v>
      </c>
      <c r="E1644" s="70" t="s">
        <v>2883</v>
      </c>
      <c r="F1644" s="70" t="s">
        <v>489</v>
      </c>
      <c r="G1644" s="70" t="s">
        <v>2717</v>
      </c>
      <c r="H1644" s="70" t="s">
        <v>490</v>
      </c>
      <c r="I1644" s="53">
        <f>MONTH(Tabla4[[#This Row],[Fecha de Registro]])</f>
        <v>4</v>
      </c>
    </row>
    <row r="1645" spans="1:9" x14ac:dyDescent="0.25">
      <c r="A1645" s="70" t="s">
        <v>2931</v>
      </c>
      <c r="B1645" s="70" t="s">
        <v>51</v>
      </c>
      <c r="C1645" s="71">
        <v>4059933</v>
      </c>
      <c r="D1645" s="70" t="s">
        <v>488</v>
      </c>
      <c r="E1645" s="70" t="s">
        <v>2882</v>
      </c>
      <c r="F1645" s="70" t="s">
        <v>489</v>
      </c>
      <c r="G1645" s="70" t="s">
        <v>2717</v>
      </c>
      <c r="H1645" s="70" t="s">
        <v>490</v>
      </c>
      <c r="I1645" s="53">
        <f>MONTH(Tabla4[[#This Row],[Fecha de Registro]])</f>
        <v>4</v>
      </c>
    </row>
    <row r="1646" spans="1:9" x14ac:dyDescent="0.25">
      <c r="A1646" s="70" t="s">
        <v>2931</v>
      </c>
      <c r="B1646" s="70" t="s">
        <v>51</v>
      </c>
      <c r="C1646" s="71">
        <v>4059933</v>
      </c>
      <c r="D1646" s="70" t="s">
        <v>488</v>
      </c>
      <c r="E1646" s="70" t="s">
        <v>2881</v>
      </c>
      <c r="F1646" s="70" t="s">
        <v>489</v>
      </c>
      <c r="G1646" s="70" t="s">
        <v>2717</v>
      </c>
      <c r="H1646" s="70" t="s">
        <v>490</v>
      </c>
      <c r="I1646" s="53">
        <f>MONTH(Tabla4[[#This Row],[Fecha de Registro]])</f>
        <v>4</v>
      </c>
    </row>
    <row r="1647" spans="1:9" x14ac:dyDescent="0.25">
      <c r="A1647" s="70" t="s">
        <v>2931</v>
      </c>
      <c r="B1647" s="70" t="s">
        <v>51</v>
      </c>
      <c r="C1647" s="71">
        <v>4059933</v>
      </c>
      <c r="D1647" s="70" t="s">
        <v>488</v>
      </c>
      <c r="E1647" s="70" t="s">
        <v>2880</v>
      </c>
      <c r="F1647" s="70" t="s">
        <v>489</v>
      </c>
      <c r="G1647" s="70" t="s">
        <v>2717</v>
      </c>
      <c r="H1647" s="70" t="s">
        <v>490</v>
      </c>
      <c r="I1647" s="53">
        <f>MONTH(Tabla4[[#This Row],[Fecha de Registro]])</f>
        <v>4</v>
      </c>
    </row>
    <row r="1648" spans="1:9" x14ac:dyDescent="0.25">
      <c r="A1648" s="70" t="s">
        <v>2931</v>
      </c>
      <c r="B1648" s="70" t="s">
        <v>51</v>
      </c>
      <c r="C1648" s="71">
        <v>4059933</v>
      </c>
      <c r="D1648" s="70" t="s">
        <v>488</v>
      </c>
      <c r="E1648" s="70" t="s">
        <v>2879</v>
      </c>
      <c r="F1648" s="70" t="s">
        <v>489</v>
      </c>
      <c r="G1648" s="70" t="s">
        <v>2717</v>
      </c>
      <c r="H1648" s="70" t="s">
        <v>490</v>
      </c>
      <c r="I1648" s="53">
        <f>MONTH(Tabla4[[#This Row],[Fecha de Registro]])</f>
        <v>4</v>
      </c>
    </row>
    <row r="1649" spans="1:9" x14ac:dyDescent="0.25">
      <c r="A1649" s="70" t="s">
        <v>2931</v>
      </c>
      <c r="B1649" s="70" t="s">
        <v>51</v>
      </c>
      <c r="C1649" s="71">
        <v>4059933</v>
      </c>
      <c r="D1649" s="70" t="s">
        <v>488</v>
      </c>
      <c r="E1649" s="70" t="s">
        <v>1012</v>
      </c>
      <c r="F1649" s="70" t="s">
        <v>489</v>
      </c>
      <c r="G1649" s="70" t="s">
        <v>2717</v>
      </c>
      <c r="H1649" s="70" t="s">
        <v>490</v>
      </c>
      <c r="I1649" s="53">
        <f>MONTH(Tabla4[[#This Row],[Fecha de Registro]])</f>
        <v>4</v>
      </c>
    </row>
    <row r="1650" spans="1:9" x14ac:dyDescent="0.25">
      <c r="A1650" s="70" t="s">
        <v>2931</v>
      </c>
      <c r="B1650" s="70" t="s">
        <v>51</v>
      </c>
      <c r="C1650" s="71">
        <v>4059933</v>
      </c>
      <c r="D1650" s="70" t="s">
        <v>488</v>
      </c>
      <c r="E1650" s="70" t="s">
        <v>2878</v>
      </c>
      <c r="F1650" s="70" t="s">
        <v>489</v>
      </c>
      <c r="G1650" s="70" t="s">
        <v>2717</v>
      </c>
      <c r="H1650" s="70" t="s">
        <v>490</v>
      </c>
      <c r="I1650" s="53">
        <f>MONTH(Tabla4[[#This Row],[Fecha de Registro]])</f>
        <v>4</v>
      </c>
    </row>
    <row r="1651" spans="1:9" x14ac:dyDescent="0.25">
      <c r="A1651" s="70" t="s">
        <v>2931</v>
      </c>
      <c r="B1651" s="70" t="s">
        <v>51</v>
      </c>
      <c r="C1651" s="71">
        <v>4059933</v>
      </c>
      <c r="D1651" s="70" t="s">
        <v>488</v>
      </c>
      <c r="E1651" s="70" t="s">
        <v>2877</v>
      </c>
      <c r="F1651" s="70" t="s">
        <v>489</v>
      </c>
      <c r="G1651" s="70" t="s">
        <v>2717</v>
      </c>
      <c r="H1651" s="70" t="s">
        <v>490</v>
      </c>
      <c r="I1651" s="53">
        <f>MONTH(Tabla4[[#This Row],[Fecha de Registro]])</f>
        <v>4</v>
      </c>
    </row>
    <row r="1652" spans="1:9" x14ac:dyDescent="0.25">
      <c r="A1652" s="70" t="s">
        <v>2931</v>
      </c>
      <c r="B1652" s="70" t="s">
        <v>51</v>
      </c>
      <c r="C1652" s="71">
        <v>4059933</v>
      </c>
      <c r="D1652" s="70" t="s">
        <v>488</v>
      </c>
      <c r="E1652" s="70" t="s">
        <v>2876</v>
      </c>
      <c r="F1652" s="70" t="s">
        <v>489</v>
      </c>
      <c r="G1652" s="70" t="s">
        <v>2717</v>
      </c>
      <c r="H1652" s="70" t="s">
        <v>490</v>
      </c>
      <c r="I1652" s="53">
        <f>MONTH(Tabla4[[#This Row],[Fecha de Registro]])</f>
        <v>4</v>
      </c>
    </row>
    <row r="1653" spans="1:9" x14ac:dyDescent="0.25">
      <c r="A1653" s="70" t="s">
        <v>2931</v>
      </c>
      <c r="B1653" s="70" t="s">
        <v>51</v>
      </c>
      <c r="C1653" s="71">
        <v>4059933</v>
      </c>
      <c r="D1653" s="70" t="s">
        <v>488</v>
      </c>
      <c r="E1653" s="70" t="s">
        <v>2875</v>
      </c>
      <c r="F1653" s="70" t="s">
        <v>489</v>
      </c>
      <c r="G1653" s="70" t="s">
        <v>2717</v>
      </c>
      <c r="H1653" s="70" t="s">
        <v>490</v>
      </c>
      <c r="I1653" s="53">
        <f>MONTH(Tabla4[[#This Row],[Fecha de Registro]])</f>
        <v>4</v>
      </c>
    </row>
    <row r="1654" spans="1:9" x14ac:dyDescent="0.25">
      <c r="A1654" s="70" t="s">
        <v>2931</v>
      </c>
      <c r="B1654" s="70" t="s">
        <v>51</v>
      </c>
      <c r="C1654" s="71">
        <v>4059933</v>
      </c>
      <c r="D1654" s="70" t="s">
        <v>488</v>
      </c>
      <c r="E1654" s="70" t="s">
        <v>2874</v>
      </c>
      <c r="F1654" s="70" t="s">
        <v>489</v>
      </c>
      <c r="G1654" s="70" t="s">
        <v>2717</v>
      </c>
      <c r="H1654" s="70" t="s">
        <v>490</v>
      </c>
      <c r="I1654" s="53">
        <f>MONTH(Tabla4[[#This Row],[Fecha de Registro]])</f>
        <v>4</v>
      </c>
    </row>
    <row r="1655" spans="1:9" x14ac:dyDescent="0.25">
      <c r="A1655" s="70" t="s">
        <v>2931</v>
      </c>
      <c r="B1655" s="70" t="s">
        <v>51</v>
      </c>
      <c r="C1655" s="71">
        <v>4059933</v>
      </c>
      <c r="D1655" s="70" t="s">
        <v>488</v>
      </c>
      <c r="E1655" s="70" t="s">
        <v>2873</v>
      </c>
      <c r="F1655" s="70" t="s">
        <v>489</v>
      </c>
      <c r="G1655" s="70" t="s">
        <v>2717</v>
      </c>
      <c r="H1655" s="70" t="s">
        <v>490</v>
      </c>
      <c r="I1655" s="53">
        <f>MONTH(Tabla4[[#This Row],[Fecha de Registro]])</f>
        <v>4</v>
      </c>
    </row>
    <row r="1656" spans="1:9" x14ac:dyDescent="0.25">
      <c r="A1656" s="70" t="s">
        <v>2931</v>
      </c>
      <c r="B1656" s="70" t="s">
        <v>51</v>
      </c>
      <c r="C1656" s="71">
        <v>4059933</v>
      </c>
      <c r="D1656" s="70" t="s">
        <v>488</v>
      </c>
      <c r="E1656" s="70" t="s">
        <v>2872</v>
      </c>
      <c r="F1656" s="70" t="s">
        <v>489</v>
      </c>
      <c r="G1656" s="70" t="s">
        <v>2717</v>
      </c>
      <c r="H1656" s="70" t="s">
        <v>490</v>
      </c>
      <c r="I1656" s="53">
        <f>MONTH(Tabla4[[#This Row],[Fecha de Registro]])</f>
        <v>4</v>
      </c>
    </row>
    <row r="1657" spans="1:9" x14ac:dyDescent="0.25">
      <c r="A1657" s="70" t="s">
        <v>2931</v>
      </c>
      <c r="B1657" s="70" t="s">
        <v>51</v>
      </c>
      <c r="C1657" s="71">
        <v>4059933</v>
      </c>
      <c r="D1657" s="70" t="s">
        <v>488</v>
      </c>
      <c r="E1657" s="70" t="s">
        <v>2871</v>
      </c>
      <c r="F1657" s="70" t="s">
        <v>489</v>
      </c>
      <c r="G1657" s="70" t="s">
        <v>2717</v>
      </c>
      <c r="H1657" s="70" t="s">
        <v>490</v>
      </c>
      <c r="I1657" s="53">
        <f>MONTH(Tabla4[[#This Row],[Fecha de Registro]])</f>
        <v>4</v>
      </c>
    </row>
    <row r="1658" spans="1:9" x14ac:dyDescent="0.25">
      <c r="A1658" s="70" t="s">
        <v>2931</v>
      </c>
      <c r="B1658" s="70" t="s">
        <v>51</v>
      </c>
      <c r="C1658" s="71">
        <v>4059933</v>
      </c>
      <c r="D1658" s="70" t="s">
        <v>488</v>
      </c>
      <c r="E1658" s="70" t="s">
        <v>2870</v>
      </c>
      <c r="F1658" s="70" t="s">
        <v>489</v>
      </c>
      <c r="G1658" s="70" t="s">
        <v>2717</v>
      </c>
      <c r="H1658" s="70" t="s">
        <v>490</v>
      </c>
      <c r="I1658" s="53">
        <f>MONTH(Tabla4[[#This Row],[Fecha de Registro]])</f>
        <v>4</v>
      </c>
    </row>
    <row r="1659" spans="1:9" x14ac:dyDescent="0.25">
      <c r="A1659" s="70" t="s">
        <v>2931</v>
      </c>
      <c r="B1659" s="70" t="s">
        <v>51</v>
      </c>
      <c r="C1659" s="71">
        <v>4059933</v>
      </c>
      <c r="D1659" s="70" t="s">
        <v>488</v>
      </c>
      <c r="E1659" s="70" t="s">
        <v>2869</v>
      </c>
      <c r="F1659" s="70" t="s">
        <v>489</v>
      </c>
      <c r="G1659" s="70" t="s">
        <v>2717</v>
      </c>
      <c r="H1659" s="70" t="s">
        <v>490</v>
      </c>
      <c r="I1659" s="53">
        <f>MONTH(Tabla4[[#This Row],[Fecha de Registro]])</f>
        <v>4</v>
      </c>
    </row>
    <row r="1660" spans="1:9" x14ac:dyDescent="0.25">
      <c r="A1660" s="70" t="s">
        <v>2931</v>
      </c>
      <c r="B1660" s="70" t="s">
        <v>51</v>
      </c>
      <c r="C1660" s="71">
        <v>4059933</v>
      </c>
      <c r="D1660" s="70" t="s">
        <v>488</v>
      </c>
      <c r="E1660" s="70" t="s">
        <v>2868</v>
      </c>
      <c r="F1660" s="70" t="s">
        <v>489</v>
      </c>
      <c r="G1660" s="70" t="s">
        <v>2717</v>
      </c>
      <c r="H1660" s="70" t="s">
        <v>490</v>
      </c>
      <c r="I1660" s="53">
        <f>MONTH(Tabla4[[#This Row],[Fecha de Registro]])</f>
        <v>4</v>
      </c>
    </row>
    <row r="1661" spans="1:9" x14ac:dyDescent="0.25">
      <c r="A1661" s="70" t="s">
        <v>2931</v>
      </c>
      <c r="B1661" s="70" t="s">
        <v>51</v>
      </c>
      <c r="C1661" s="71">
        <v>4059933</v>
      </c>
      <c r="D1661" s="70" t="s">
        <v>488</v>
      </c>
      <c r="E1661" s="70" t="s">
        <v>2867</v>
      </c>
      <c r="F1661" s="70" t="s">
        <v>489</v>
      </c>
      <c r="G1661" s="70" t="s">
        <v>2717</v>
      </c>
      <c r="H1661" s="70" t="s">
        <v>490</v>
      </c>
      <c r="I1661" s="53">
        <f>MONTH(Tabla4[[#This Row],[Fecha de Registro]])</f>
        <v>4</v>
      </c>
    </row>
    <row r="1662" spans="1:9" x14ac:dyDescent="0.25">
      <c r="A1662" s="70" t="s">
        <v>2931</v>
      </c>
      <c r="B1662" s="70" t="s">
        <v>51</v>
      </c>
      <c r="C1662" s="71">
        <v>4059933</v>
      </c>
      <c r="D1662" s="70" t="s">
        <v>488</v>
      </c>
      <c r="E1662" s="70" t="s">
        <v>2866</v>
      </c>
      <c r="F1662" s="70" t="s">
        <v>489</v>
      </c>
      <c r="G1662" s="70" t="s">
        <v>2717</v>
      </c>
      <c r="H1662" s="70" t="s">
        <v>490</v>
      </c>
      <c r="I1662" s="53">
        <f>MONTH(Tabla4[[#This Row],[Fecha de Registro]])</f>
        <v>4</v>
      </c>
    </row>
    <row r="1663" spans="1:9" x14ac:dyDescent="0.25">
      <c r="A1663" s="70" t="s">
        <v>2931</v>
      </c>
      <c r="B1663" s="70" t="s">
        <v>51</v>
      </c>
      <c r="C1663" s="71">
        <v>4059933</v>
      </c>
      <c r="D1663" s="70" t="s">
        <v>488</v>
      </c>
      <c r="E1663" s="70" t="s">
        <v>2865</v>
      </c>
      <c r="F1663" s="70" t="s">
        <v>489</v>
      </c>
      <c r="G1663" s="70" t="s">
        <v>2717</v>
      </c>
      <c r="H1663" s="70" t="s">
        <v>490</v>
      </c>
      <c r="I1663" s="53">
        <f>MONTH(Tabla4[[#This Row],[Fecha de Registro]])</f>
        <v>4</v>
      </c>
    </row>
    <row r="1664" spans="1:9" x14ac:dyDescent="0.25">
      <c r="A1664" s="70" t="s">
        <v>2931</v>
      </c>
      <c r="B1664" s="70" t="s">
        <v>51</v>
      </c>
      <c r="C1664" s="71">
        <v>4059933</v>
      </c>
      <c r="D1664" s="70" t="s">
        <v>488</v>
      </c>
      <c r="E1664" s="70" t="s">
        <v>2864</v>
      </c>
      <c r="F1664" s="70" t="s">
        <v>489</v>
      </c>
      <c r="G1664" s="70" t="s">
        <v>2717</v>
      </c>
      <c r="H1664" s="70" t="s">
        <v>490</v>
      </c>
      <c r="I1664" s="53">
        <f>MONTH(Tabla4[[#This Row],[Fecha de Registro]])</f>
        <v>4</v>
      </c>
    </row>
    <row r="1665" spans="1:9" x14ac:dyDescent="0.25">
      <c r="A1665" s="70" t="s">
        <v>2931</v>
      </c>
      <c r="B1665" s="70" t="s">
        <v>51</v>
      </c>
      <c r="C1665" s="71">
        <v>4059933</v>
      </c>
      <c r="D1665" s="70" t="s">
        <v>488</v>
      </c>
      <c r="E1665" s="70" t="s">
        <v>1022</v>
      </c>
      <c r="F1665" s="70" t="s">
        <v>489</v>
      </c>
      <c r="G1665" s="70" t="s">
        <v>2717</v>
      </c>
      <c r="H1665" s="70" t="s">
        <v>490</v>
      </c>
      <c r="I1665" s="53">
        <f>MONTH(Tabla4[[#This Row],[Fecha de Registro]])</f>
        <v>4</v>
      </c>
    </row>
    <row r="1666" spans="1:9" x14ac:dyDescent="0.25">
      <c r="A1666" s="70" t="s">
        <v>2931</v>
      </c>
      <c r="B1666" s="70" t="s">
        <v>51</v>
      </c>
      <c r="C1666" s="71">
        <v>4059933</v>
      </c>
      <c r="D1666" s="70" t="s">
        <v>488</v>
      </c>
      <c r="E1666" s="70" t="s">
        <v>2863</v>
      </c>
      <c r="F1666" s="70" t="s">
        <v>489</v>
      </c>
      <c r="G1666" s="70" t="s">
        <v>2717</v>
      </c>
      <c r="H1666" s="70" t="s">
        <v>490</v>
      </c>
      <c r="I1666" s="53">
        <f>MONTH(Tabla4[[#This Row],[Fecha de Registro]])</f>
        <v>4</v>
      </c>
    </row>
    <row r="1667" spans="1:9" x14ac:dyDescent="0.25">
      <c r="A1667" s="70" t="s">
        <v>2931</v>
      </c>
      <c r="B1667" s="70" t="s">
        <v>51</v>
      </c>
      <c r="C1667" s="71">
        <v>4059933</v>
      </c>
      <c r="D1667" s="70" t="s">
        <v>488</v>
      </c>
      <c r="E1667" s="70" t="s">
        <v>2862</v>
      </c>
      <c r="F1667" s="70" t="s">
        <v>489</v>
      </c>
      <c r="G1667" s="70" t="s">
        <v>2717</v>
      </c>
      <c r="H1667" s="70" t="s">
        <v>490</v>
      </c>
      <c r="I1667" s="53">
        <f>MONTH(Tabla4[[#This Row],[Fecha de Registro]])</f>
        <v>4</v>
      </c>
    </row>
    <row r="1668" spans="1:9" x14ac:dyDescent="0.25">
      <c r="A1668" s="70" t="s">
        <v>2931</v>
      </c>
      <c r="B1668" s="70" t="s">
        <v>51</v>
      </c>
      <c r="C1668" s="71">
        <v>4059933</v>
      </c>
      <c r="D1668" s="70" t="s">
        <v>488</v>
      </c>
      <c r="E1668" s="70" t="s">
        <v>1093</v>
      </c>
      <c r="F1668" s="70" t="s">
        <v>489</v>
      </c>
      <c r="G1668" s="70" t="s">
        <v>2717</v>
      </c>
      <c r="H1668" s="70" t="s">
        <v>490</v>
      </c>
      <c r="I1668" s="53">
        <f>MONTH(Tabla4[[#This Row],[Fecha de Registro]])</f>
        <v>4</v>
      </c>
    </row>
    <row r="1669" spans="1:9" x14ac:dyDescent="0.25">
      <c r="A1669" s="70" t="s">
        <v>2931</v>
      </c>
      <c r="B1669" s="70" t="s">
        <v>51</v>
      </c>
      <c r="C1669" s="71">
        <v>4059933</v>
      </c>
      <c r="D1669" s="70" t="s">
        <v>488</v>
      </c>
      <c r="E1669" s="70" t="s">
        <v>2861</v>
      </c>
      <c r="F1669" s="70" t="s">
        <v>489</v>
      </c>
      <c r="G1669" s="70" t="s">
        <v>2717</v>
      </c>
      <c r="H1669" s="70" t="s">
        <v>490</v>
      </c>
      <c r="I1669" s="53">
        <f>MONTH(Tabla4[[#This Row],[Fecha de Registro]])</f>
        <v>4</v>
      </c>
    </row>
    <row r="1670" spans="1:9" x14ac:dyDescent="0.25">
      <c r="A1670" s="70" t="s">
        <v>2931</v>
      </c>
      <c r="B1670" s="70" t="s">
        <v>51</v>
      </c>
      <c r="C1670" s="71">
        <v>4059933</v>
      </c>
      <c r="D1670" s="70" t="s">
        <v>488</v>
      </c>
      <c r="E1670" s="70" t="s">
        <v>2860</v>
      </c>
      <c r="F1670" s="70" t="s">
        <v>489</v>
      </c>
      <c r="G1670" s="70" t="s">
        <v>2717</v>
      </c>
      <c r="H1670" s="70" t="s">
        <v>490</v>
      </c>
      <c r="I1670" s="53">
        <f>MONTH(Tabla4[[#This Row],[Fecha de Registro]])</f>
        <v>4</v>
      </c>
    </row>
    <row r="1671" spans="1:9" x14ac:dyDescent="0.25">
      <c r="A1671" s="70" t="s">
        <v>2931</v>
      </c>
      <c r="B1671" s="70" t="s">
        <v>51</v>
      </c>
      <c r="C1671" s="71">
        <v>4059933</v>
      </c>
      <c r="D1671" s="70" t="s">
        <v>488</v>
      </c>
      <c r="E1671" s="70" t="s">
        <v>1096</v>
      </c>
      <c r="F1671" s="70" t="s">
        <v>489</v>
      </c>
      <c r="G1671" s="70" t="s">
        <v>2717</v>
      </c>
      <c r="H1671" s="70" t="s">
        <v>490</v>
      </c>
      <c r="I1671" s="53">
        <f>MONTH(Tabla4[[#This Row],[Fecha de Registro]])</f>
        <v>4</v>
      </c>
    </row>
    <row r="1672" spans="1:9" x14ac:dyDescent="0.25">
      <c r="A1672" s="70" t="s">
        <v>2931</v>
      </c>
      <c r="B1672" s="70" t="s">
        <v>51</v>
      </c>
      <c r="C1672" s="71">
        <v>4059933</v>
      </c>
      <c r="D1672" s="70" t="s">
        <v>488</v>
      </c>
      <c r="E1672" s="70" t="s">
        <v>1021</v>
      </c>
      <c r="F1672" s="70" t="s">
        <v>489</v>
      </c>
      <c r="G1672" s="70" t="s">
        <v>2717</v>
      </c>
      <c r="H1672" s="70" t="s">
        <v>490</v>
      </c>
      <c r="I1672" s="53">
        <f>MONTH(Tabla4[[#This Row],[Fecha de Registro]])</f>
        <v>4</v>
      </c>
    </row>
    <row r="1673" spans="1:9" x14ac:dyDescent="0.25">
      <c r="A1673" s="70" t="s">
        <v>2931</v>
      </c>
      <c r="B1673" s="70" t="s">
        <v>51</v>
      </c>
      <c r="C1673" s="71">
        <v>4059933</v>
      </c>
      <c r="D1673" s="70" t="s">
        <v>488</v>
      </c>
      <c r="E1673" s="70" t="s">
        <v>1020</v>
      </c>
      <c r="F1673" s="70" t="s">
        <v>489</v>
      </c>
      <c r="G1673" s="70" t="s">
        <v>2717</v>
      </c>
      <c r="H1673" s="70" t="s">
        <v>490</v>
      </c>
      <c r="I1673" s="53">
        <f>MONTH(Tabla4[[#This Row],[Fecha de Registro]])</f>
        <v>4</v>
      </c>
    </row>
    <row r="1674" spans="1:9" x14ac:dyDescent="0.25">
      <c r="A1674" s="70" t="s">
        <v>2931</v>
      </c>
      <c r="B1674" s="70" t="s">
        <v>51</v>
      </c>
      <c r="C1674" s="71">
        <v>4059933</v>
      </c>
      <c r="D1674" s="70" t="s">
        <v>488</v>
      </c>
      <c r="E1674" s="70" t="s">
        <v>1019</v>
      </c>
      <c r="F1674" s="70" t="s">
        <v>489</v>
      </c>
      <c r="G1674" s="70" t="s">
        <v>2717</v>
      </c>
      <c r="H1674" s="70" t="s">
        <v>490</v>
      </c>
      <c r="I1674" s="53">
        <f>MONTH(Tabla4[[#This Row],[Fecha de Registro]])</f>
        <v>4</v>
      </c>
    </row>
    <row r="1675" spans="1:9" x14ac:dyDescent="0.25">
      <c r="A1675" s="70" t="s">
        <v>2931</v>
      </c>
      <c r="B1675" s="70" t="s">
        <v>51</v>
      </c>
      <c r="C1675" s="71">
        <v>4059933</v>
      </c>
      <c r="D1675" s="70" t="s">
        <v>488</v>
      </c>
      <c r="E1675" s="70" t="s">
        <v>2859</v>
      </c>
      <c r="F1675" s="70" t="s">
        <v>489</v>
      </c>
      <c r="G1675" s="70" t="s">
        <v>2717</v>
      </c>
      <c r="H1675" s="70" t="s">
        <v>490</v>
      </c>
      <c r="I1675" s="53">
        <f>MONTH(Tabla4[[#This Row],[Fecha de Registro]])</f>
        <v>4</v>
      </c>
    </row>
    <row r="1676" spans="1:9" x14ac:dyDescent="0.25">
      <c r="A1676" s="70" t="s">
        <v>2931</v>
      </c>
      <c r="B1676" s="70" t="s">
        <v>51</v>
      </c>
      <c r="C1676" s="71">
        <v>4059933</v>
      </c>
      <c r="D1676" s="70" t="s">
        <v>488</v>
      </c>
      <c r="E1676" s="70" t="s">
        <v>2858</v>
      </c>
      <c r="F1676" s="70" t="s">
        <v>489</v>
      </c>
      <c r="G1676" s="70" t="s">
        <v>2717</v>
      </c>
      <c r="H1676" s="70" t="s">
        <v>490</v>
      </c>
      <c r="I1676" s="53">
        <f>MONTH(Tabla4[[#This Row],[Fecha de Registro]])</f>
        <v>4</v>
      </c>
    </row>
    <row r="1677" spans="1:9" x14ac:dyDescent="0.25">
      <c r="A1677" s="70" t="s">
        <v>2931</v>
      </c>
      <c r="B1677" s="70" t="s">
        <v>51</v>
      </c>
      <c r="C1677" s="71">
        <v>4059933</v>
      </c>
      <c r="D1677" s="70" t="s">
        <v>488</v>
      </c>
      <c r="E1677" s="70" t="s">
        <v>2857</v>
      </c>
      <c r="F1677" s="70" t="s">
        <v>489</v>
      </c>
      <c r="G1677" s="70" t="s">
        <v>2717</v>
      </c>
      <c r="H1677" s="70" t="s">
        <v>490</v>
      </c>
      <c r="I1677" s="53">
        <f>MONTH(Tabla4[[#This Row],[Fecha de Registro]])</f>
        <v>4</v>
      </c>
    </row>
    <row r="1678" spans="1:9" x14ac:dyDescent="0.25">
      <c r="A1678" s="70" t="s">
        <v>2931</v>
      </c>
      <c r="B1678" s="70" t="s">
        <v>51</v>
      </c>
      <c r="C1678" s="71">
        <v>4059933</v>
      </c>
      <c r="D1678" s="70" t="s">
        <v>488</v>
      </c>
      <c r="E1678" s="70" t="s">
        <v>2856</v>
      </c>
      <c r="F1678" s="70" t="s">
        <v>489</v>
      </c>
      <c r="G1678" s="70" t="s">
        <v>2717</v>
      </c>
      <c r="H1678" s="70" t="s">
        <v>490</v>
      </c>
      <c r="I1678" s="53">
        <f>MONTH(Tabla4[[#This Row],[Fecha de Registro]])</f>
        <v>4</v>
      </c>
    </row>
    <row r="1679" spans="1:9" x14ac:dyDescent="0.25">
      <c r="A1679" s="70" t="s">
        <v>2931</v>
      </c>
      <c r="B1679" s="70" t="s">
        <v>51</v>
      </c>
      <c r="C1679" s="71">
        <v>4059933</v>
      </c>
      <c r="D1679" s="70" t="s">
        <v>488</v>
      </c>
      <c r="E1679" s="70" t="s">
        <v>2855</v>
      </c>
      <c r="F1679" s="70" t="s">
        <v>489</v>
      </c>
      <c r="G1679" s="70" t="s">
        <v>2717</v>
      </c>
      <c r="H1679" s="70" t="s">
        <v>490</v>
      </c>
      <c r="I1679" s="53">
        <f>MONTH(Tabla4[[#This Row],[Fecha de Registro]])</f>
        <v>4</v>
      </c>
    </row>
    <row r="1680" spans="1:9" x14ac:dyDescent="0.25">
      <c r="A1680" s="70" t="s">
        <v>2931</v>
      </c>
      <c r="B1680" s="70" t="s">
        <v>51</v>
      </c>
      <c r="C1680" s="71">
        <v>4059933</v>
      </c>
      <c r="D1680" s="70" t="s">
        <v>488</v>
      </c>
      <c r="E1680" s="70" t="s">
        <v>2854</v>
      </c>
      <c r="F1680" s="70" t="s">
        <v>489</v>
      </c>
      <c r="G1680" s="70" t="s">
        <v>2717</v>
      </c>
      <c r="H1680" s="70" t="s">
        <v>490</v>
      </c>
      <c r="I1680" s="53">
        <f>MONTH(Tabla4[[#This Row],[Fecha de Registro]])</f>
        <v>4</v>
      </c>
    </row>
    <row r="1681" spans="1:9" x14ac:dyDescent="0.25">
      <c r="A1681" s="70" t="s">
        <v>2931</v>
      </c>
      <c r="B1681" s="70" t="s">
        <v>51</v>
      </c>
      <c r="C1681" s="71">
        <v>4059933</v>
      </c>
      <c r="D1681" s="70" t="s">
        <v>488</v>
      </c>
      <c r="E1681" s="70" t="s">
        <v>2853</v>
      </c>
      <c r="F1681" s="70" t="s">
        <v>489</v>
      </c>
      <c r="G1681" s="70" t="s">
        <v>2717</v>
      </c>
      <c r="H1681" s="70" t="s">
        <v>490</v>
      </c>
      <c r="I1681" s="53">
        <f>MONTH(Tabla4[[#This Row],[Fecha de Registro]])</f>
        <v>4</v>
      </c>
    </row>
    <row r="1682" spans="1:9" x14ac:dyDescent="0.25">
      <c r="A1682" s="70" t="s">
        <v>2931</v>
      </c>
      <c r="B1682" s="70" t="s">
        <v>51</v>
      </c>
      <c r="C1682" s="71">
        <v>4059933</v>
      </c>
      <c r="D1682" s="70" t="s">
        <v>488</v>
      </c>
      <c r="E1682" s="70" t="s">
        <v>2852</v>
      </c>
      <c r="F1682" s="70" t="s">
        <v>489</v>
      </c>
      <c r="G1682" s="70" t="s">
        <v>2717</v>
      </c>
      <c r="H1682" s="70" t="s">
        <v>490</v>
      </c>
      <c r="I1682" s="53">
        <f>MONTH(Tabla4[[#This Row],[Fecha de Registro]])</f>
        <v>4</v>
      </c>
    </row>
    <row r="1683" spans="1:9" x14ac:dyDescent="0.25">
      <c r="A1683" s="70" t="s">
        <v>2931</v>
      </c>
      <c r="B1683" s="70" t="s">
        <v>51</v>
      </c>
      <c r="C1683" s="71">
        <v>4059933</v>
      </c>
      <c r="D1683" s="70" t="s">
        <v>488</v>
      </c>
      <c r="E1683" s="70" t="s">
        <v>2851</v>
      </c>
      <c r="F1683" s="70" t="s">
        <v>489</v>
      </c>
      <c r="G1683" s="70" t="s">
        <v>2717</v>
      </c>
      <c r="H1683" s="70" t="s">
        <v>490</v>
      </c>
      <c r="I1683" s="53">
        <f>MONTH(Tabla4[[#This Row],[Fecha de Registro]])</f>
        <v>4</v>
      </c>
    </row>
    <row r="1684" spans="1:9" x14ac:dyDescent="0.25">
      <c r="A1684" s="70" t="s">
        <v>2931</v>
      </c>
      <c r="B1684" s="70" t="s">
        <v>51</v>
      </c>
      <c r="C1684" s="71">
        <v>4059933</v>
      </c>
      <c r="D1684" s="70" t="s">
        <v>488</v>
      </c>
      <c r="E1684" s="70" t="s">
        <v>2850</v>
      </c>
      <c r="F1684" s="70" t="s">
        <v>489</v>
      </c>
      <c r="G1684" s="70" t="s">
        <v>2717</v>
      </c>
      <c r="H1684" s="70" t="s">
        <v>490</v>
      </c>
      <c r="I1684" s="53">
        <f>MONTH(Tabla4[[#This Row],[Fecha de Registro]])</f>
        <v>4</v>
      </c>
    </row>
    <row r="1685" spans="1:9" x14ac:dyDescent="0.25">
      <c r="A1685" s="70" t="s">
        <v>2931</v>
      </c>
      <c r="B1685" s="70" t="s">
        <v>51</v>
      </c>
      <c r="C1685" s="71">
        <v>4059933</v>
      </c>
      <c r="D1685" s="70" t="s">
        <v>488</v>
      </c>
      <c r="E1685" s="70" t="s">
        <v>2849</v>
      </c>
      <c r="F1685" s="70" t="s">
        <v>489</v>
      </c>
      <c r="G1685" s="70" t="s">
        <v>2717</v>
      </c>
      <c r="H1685" s="70" t="s">
        <v>490</v>
      </c>
      <c r="I1685" s="53">
        <f>MONTH(Tabla4[[#This Row],[Fecha de Registro]])</f>
        <v>4</v>
      </c>
    </row>
    <row r="1686" spans="1:9" x14ac:dyDescent="0.25">
      <c r="A1686" s="70" t="s">
        <v>2931</v>
      </c>
      <c r="B1686" s="70" t="s">
        <v>51</v>
      </c>
      <c r="C1686" s="71">
        <v>4059933</v>
      </c>
      <c r="D1686" s="70" t="s">
        <v>488</v>
      </c>
      <c r="E1686" s="70" t="s">
        <v>2848</v>
      </c>
      <c r="F1686" s="70" t="s">
        <v>489</v>
      </c>
      <c r="G1686" s="70" t="s">
        <v>2717</v>
      </c>
      <c r="H1686" s="70" t="s">
        <v>490</v>
      </c>
      <c r="I1686" s="53">
        <f>MONTH(Tabla4[[#This Row],[Fecha de Registro]])</f>
        <v>4</v>
      </c>
    </row>
    <row r="1687" spans="1:9" x14ac:dyDescent="0.25">
      <c r="A1687" s="70" t="s">
        <v>2931</v>
      </c>
      <c r="B1687" s="70" t="s">
        <v>51</v>
      </c>
      <c r="C1687" s="71">
        <v>4059933</v>
      </c>
      <c r="D1687" s="70" t="s">
        <v>488</v>
      </c>
      <c r="E1687" s="70" t="s">
        <v>2847</v>
      </c>
      <c r="F1687" s="70" t="s">
        <v>489</v>
      </c>
      <c r="G1687" s="70" t="s">
        <v>2717</v>
      </c>
      <c r="H1687" s="70" t="s">
        <v>490</v>
      </c>
      <c r="I1687" s="53">
        <f>MONTH(Tabla4[[#This Row],[Fecha de Registro]])</f>
        <v>4</v>
      </c>
    </row>
    <row r="1688" spans="1:9" x14ac:dyDescent="0.25">
      <c r="A1688" s="70" t="s">
        <v>2931</v>
      </c>
      <c r="B1688" s="70" t="s">
        <v>51</v>
      </c>
      <c r="C1688" s="71">
        <v>4059933</v>
      </c>
      <c r="D1688" s="70" t="s">
        <v>488</v>
      </c>
      <c r="E1688" s="70" t="s">
        <v>2846</v>
      </c>
      <c r="F1688" s="70" t="s">
        <v>489</v>
      </c>
      <c r="G1688" s="70" t="s">
        <v>2717</v>
      </c>
      <c r="H1688" s="70" t="s">
        <v>490</v>
      </c>
      <c r="I1688" s="53">
        <f>MONTH(Tabla4[[#This Row],[Fecha de Registro]])</f>
        <v>4</v>
      </c>
    </row>
    <row r="1689" spans="1:9" x14ac:dyDescent="0.25">
      <c r="A1689" s="70" t="s">
        <v>2931</v>
      </c>
      <c r="B1689" s="70" t="s">
        <v>51</v>
      </c>
      <c r="C1689" s="71">
        <v>4059933</v>
      </c>
      <c r="D1689" s="70" t="s">
        <v>488</v>
      </c>
      <c r="E1689" s="70" t="s">
        <v>2845</v>
      </c>
      <c r="F1689" s="70" t="s">
        <v>489</v>
      </c>
      <c r="G1689" s="70" t="s">
        <v>2717</v>
      </c>
      <c r="H1689" s="70" t="s">
        <v>490</v>
      </c>
      <c r="I1689" s="53">
        <f>MONTH(Tabla4[[#This Row],[Fecha de Registro]])</f>
        <v>4</v>
      </c>
    </row>
    <row r="1690" spans="1:9" x14ac:dyDescent="0.25">
      <c r="A1690" s="70" t="s">
        <v>2931</v>
      </c>
      <c r="B1690" s="70" t="s">
        <v>51</v>
      </c>
      <c r="C1690" s="71">
        <v>4059933</v>
      </c>
      <c r="D1690" s="70" t="s">
        <v>488</v>
      </c>
      <c r="E1690" s="70" t="s">
        <v>2844</v>
      </c>
      <c r="F1690" s="70" t="s">
        <v>489</v>
      </c>
      <c r="G1690" s="70" t="s">
        <v>2717</v>
      </c>
      <c r="H1690" s="70" t="s">
        <v>490</v>
      </c>
      <c r="I1690" s="53">
        <f>MONTH(Tabla4[[#This Row],[Fecha de Registro]])</f>
        <v>4</v>
      </c>
    </row>
    <row r="1691" spans="1:9" x14ac:dyDescent="0.25">
      <c r="A1691" s="70" t="s">
        <v>2931</v>
      </c>
      <c r="B1691" s="70" t="s">
        <v>51</v>
      </c>
      <c r="C1691" s="71">
        <v>4059933</v>
      </c>
      <c r="D1691" s="70" t="s">
        <v>488</v>
      </c>
      <c r="E1691" s="70" t="s">
        <v>2843</v>
      </c>
      <c r="F1691" s="70" t="s">
        <v>489</v>
      </c>
      <c r="G1691" s="70" t="s">
        <v>2717</v>
      </c>
      <c r="H1691" s="70" t="s">
        <v>490</v>
      </c>
      <c r="I1691" s="53">
        <f>MONTH(Tabla4[[#This Row],[Fecha de Registro]])</f>
        <v>4</v>
      </c>
    </row>
    <row r="1692" spans="1:9" x14ac:dyDescent="0.25">
      <c r="A1692" s="70" t="s">
        <v>2931</v>
      </c>
      <c r="B1692" s="70" t="s">
        <v>51</v>
      </c>
      <c r="C1692" s="71">
        <v>4059933</v>
      </c>
      <c r="D1692" s="70" t="s">
        <v>488</v>
      </c>
      <c r="E1692" s="70" t="s">
        <v>2842</v>
      </c>
      <c r="F1692" s="70" t="s">
        <v>491</v>
      </c>
      <c r="G1692" s="70" t="s">
        <v>72</v>
      </c>
      <c r="H1692" s="70" t="s">
        <v>490</v>
      </c>
      <c r="I1692" s="53">
        <f>MONTH(Tabla4[[#This Row],[Fecha de Registro]])</f>
        <v>4</v>
      </c>
    </row>
    <row r="1693" spans="1:9" x14ac:dyDescent="0.25">
      <c r="A1693" s="70" t="s">
        <v>2931</v>
      </c>
      <c r="B1693" s="70" t="s">
        <v>51</v>
      </c>
      <c r="C1693" s="71">
        <v>4059933</v>
      </c>
      <c r="D1693" s="70" t="s">
        <v>488</v>
      </c>
      <c r="E1693" s="70" t="s">
        <v>2841</v>
      </c>
      <c r="F1693" s="70" t="s">
        <v>491</v>
      </c>
      <c r="G1693" s="70" t="s">
        <v>72</v>
      </c>
      <c r="H1693" s="70" t="s">
        <v>490</v>
      </c>
      <c r="I1693" s="53">
        <f>MONTH(Tabla4[[#This Row],[Fecha de Registro]])</f>
        <v>4</v>
      </c>
    </row>
    <row r="1694" spans="1:9" x14ac:dyDescent="0.25">
      <c r="A1694" s="80" t="s">
        <v>3030</v>
      </c>
      <c r="B1694" s="80" t="s">
        <v>51</v>
      </c>
      <c r="C1694" s="81">
        <v>4092448</v>
      </c>
      <c r="D1694" s="80" t="s">
        <v>488</v>
      </c>
      <c r="E1694" s="80" t="s">
        <v>3003</v>
      </c>
      <c r="F1694" s="80" t="s">
        <v>489</v>
      </c>
      <c r="G1694" s="80" t="s">
        <v>60</v>
      </c>
      <c r="H1694" s="80" t="s">
        <v>490</v>
      </c>
      <c r="I1694" s="53">
        <f>MONTH(Tabla4[[#This Row],[Fecha de Registro]])</f>
        <v>5</v>
      </c>
    </row>
    <row r="1695" spans="1:9" x14ac:dyDescent="0.25">
      <c r="A1695" s="80" t="s">
        <v>3030</v>
      </c>
      <c r="B1695" s="80" t="s">
        <v>51</v>
      </c>
      <c r="C1695" s="81">
        <v>4092448</v>
      </c>
      <c r="D1695" s="80" t="s">
        <v>488</v>
      </c>
      <c r="E1695" s="80" t="s">
        <v>3002</v>
      </c>
      <c r="F1695" s="80" t="s">
        <v>489</v>
      </c>
      <c r="G1695" s="80" t="s">
        <v>60</v>
      </c>
      <c r="H1695" s="80" t="s">
        <v>490</v>
      </c>
      <c r="I1695" s="53">
        <f>MONTH(Tabla4[[#This Row],[Fecha de Registro]])</f>
        <v>5</v>
      </c>
    </row>
    <row r="1696" spans="1:9" x14ac:dyDescent="0.25">
      <c r="A1696" s="80" t="s">
        <v>3030</v>
      </c>
      <c r="B1696" s="80" t="s">
        <v>51</v>
      </c>
      <c r="C1696" s="81">
        <v>4092448</v>
      </c>
      <c r="D1696" s="80" t="s">
        <v>488</v>
      </c>
      <c r="E1696" s="80" t="s">
        <v>1615</v>
      </c>
      <c r="F1696" s="80" t="s">
        <v>489</v>
      </c>
      <c r="G1696" s="80" t="s">
        <v>60</v>
      </c>
      <c r="H1696" s="80" t="s">
        <v>490</v>
      </c>
      <c r="I1696" s="53">
        <f>MONTH(Tabla4[[#This Row],[Fecha de Registro]])</f>
        <v>5</v>
      </c>
    </row>
    <row r="1697" spans="1:9" x14ac:dyDescent="0.25">
      <c r="A1697" s="80" t="s">
        <v>3030</v>
      </c>
      <c r="B1697" s="80" t="s">
        <v>51</v>
      </c>
      <c r="C1697" s="81">
        <v>4092448</v>
      </c>
      <c r="D1697" s="80" t="s">
        <v>488</v>
      </c>
      <c r="E1697" s="80" t="s">
        <v>3001</v>
      </c>
      <c r="F1697" s="80" t="s">
        <v>489</v>
      </c>
      <c r="G1697" s="80" t="s">
        <v>60</v>
      </c>
      <c r="H1697" s="80" t="s">
        <v>490</v>
      </c>
      <c r="I1697" s="53">
        <f>MONTH(Tabla4[[#This Row],[Fecha de Registro]])</f>
        <v>5</v>
      </c>
    </row>
    <row r="1698" spans="1:9" x14ac:dyDescent="0.25">
      <c r="A1698" s="80" t="s">
        <v>3030</v>
      </c>
      <c r="B1698" s="80" t="s">
        <v>51</v>
      </c>
      <c r="C1698" s="81">
        <v>4092448</v>
      </c>
      <c r="D1698" s="80" t="s">
        <v>488</v>
      </c>
      <c r="E1698" s="80" t="s">
        <v>3000</v>
      </c>
      <c r="F1698" s="80" t="s">
        <v>489</v>
      </c>
      <c r="G1698" s="80" t="s">
        <v>60</v>
      </c>
      <c r="H1698" s="80" t="s">
        <v>490</v>
      </c>
      <c r="I1698" s="53">
        <f>MONTH(Tabla4[[#This Row],[Fecha de Registro]])</f>
        <v>5</v>
      </c>
    </row>
    <row r="1699" spans="1:9" x14ac:dyDescent="0.25">
      <c r="A1699" s="80" t="s">
        <v>3030</v>
      </c>
      <c r="B1699" s="80" t="s">
        <v>51</v>
      </c>
      <c r="C1699" s="81">
        <v>4092448</v>
      </c>
      <c r="D1699" s="80" t="s">
        <v>488</v>
      </c>
      <c r="E1699" s="80" t="s">
        <v>1612</v>
      </c>
      <c r="F1699" s="80" t="s">
        <v>489</v>
      </c>
      <c r="G1699" s="80" t="s">
        <v>60</v>
      </c>
      <c r="H1699" s="80" t="s">
        <v>490</v>
      </c>
      <c r="I1699" s="53">
        <f>MONTH(Tabla4[[#This Row],[Fecha de Registro]])</f>
        <v>5</v>
      </c>
    </row>
    <row r="1700" spans="1:9" x14ac:dyDescent="0.25">
      <c r="A1700" s="80" t="s">
        <v>3030</v>
      </c>
      <c r="B1700" s="80" t="s">
        <v>51</v>
      </c>
      <c r="C1700" s="81">
        <v>4092448</v>
      </c>
      <c r="D1700" s="80" t="s">
        <v>488</v>
      </c>
      <c r="E1700" s="80" t="s">
        <v>2999</v>
      </c>
      <c r="F1700" s="80" t="s">
        <v>489</v>
      </c>
      <c r="G1700" s="80" t="s">
        <v>60</v>
      </c>
      <c r="H1700" s="80" t="s">
        <v>490</v>
      </c>
      <c r="I1700" s="53">
        <f>MONTH(Tabla4[[#This Row],[Fecha de Registro]])</f>
        <v>5</v>
      </c>
    </row>
    <row r="1701" spans="1:9" x14ac:dyDescent="0.25">
      <c r="A1701" s="80" t="s">
        <v>3030</v>
      </c>
      <c r="B1701" s="80" t="s">
        <v>51</v>
      </c>
      <c r="C1701" s="81">
        <v>4092448</v>
      </c>
      <c r="D1701" s="80" t="s">
        <v>488</v>
      </c>
      <c r="E1701" s="80" t="s">
        <v>2998</v>
      </c>
      <c r="F1701" s="80" t="s">
        <v>489</v>
      </c>
      <c r="G1701" s="80" t="s">
        <v>60</v>
      </c>
      <c r="H1701" s="80" t="s">
        <v>490</v>
      </c>
      <c r="I1701" s="53">
        <f>MONTH(Tabla4[[#This Row],[Fecha de Registro]])</f>
        <v>5</v>
      </c>
    </row>
    <row r="1702" spans="1:9" x14ac:dyDescent="0.25">
      <c r="A1702" s="80" t="s">
        <v>3030</v>
      </c>
      <c r="B1702" s="80" t="s">
        <v>51</v>
      </c>
      <c r="C1702" s="81">
        <v>4092448</v>
      </c>
      <c r="D1702" s="80" t="s">
        <v>488</v>
      </c>
      <c r="E1702" s="80" t="s">
        <v>1668</v>
      </c>
      <c r="F1702" s="80" t="s">
        <v>489</v>
      </c>
      <c r="G1702" s="80" t="s">
        <v>60</v>
      </c>
      <c r="H1702" s="80" t="s">
        <v>490</v>
      </c>
      <c r="I1702" s="53">
        <f>MONTH(Tabla4[[#This Row],[Fecha de Registro]])</f>
        <v>5</v>
      </c>
    </row>
    <row r="1703" spans="1:9" x14ac:dyDescent="0.25">
      <c r="A1703" s="80" t="s">
        <v>3030</v>
      </c>
      <c r="B1703" s="80" t="s">
        <v>51</v>
      </c>
      <c r="C1703" s="81">
        <v>4092448</v>
      </c>
      <c r="D1703" s="80" t="s">
        <v>488</v>
      </c>
      <c r="E1703" s="80" t="s">
        <v>2997</v>
      </c>
      <c r="F1703" s="80" t="s">
        <v>489</v>
      </c>
      <c r="G1703" s="80" t="s">
        <v>60</v>
      </c>
      <c r="H1703" s="80" t="s">
        <v>490</v>
      </c>
      <c r="I1703" s="53">
        <f>MONTH(Tabla4[[#This Row],[Fecha de Registro]])</f>
        <v>5</v>
      </c>
    </row>
    <row r="1704" spans="1:9" x14ac:dyDescent="0.25">
      <c r="A1704" s="80" t="s">
        <v>3030</v>
      </c>
      <c r="B1704" s="80" t="s">
        <v>51</v>
      </c>
      <c r="C1704" s="81">
        <v>4092448</v>
      </c>
      <c r="D1704" s="80" t="s">
        <v>488</v>
      </c>
      <c r="E1704" s="80" t="s">
        <v>2996</v>
      </c>
      <c r="F1704" s="80" t="s">
        <v>489</v>
      </c>
      <c r="G1704" s="80" t="s">
        <v>60</v>
      </c>
      <c r="H1704" s="80" t="s">
        <v>490</v>
      </c>
      <c r="I1704" s="53">
        <f>MONTH(Tabla4[[#This Row],[Fecha de Registro]])</f>
        <v>5</v>
      </c>
    </row>
    <row r="1705" spans="1:9" x14ac:dyDescent="0.25">
      <c r="A1705" s="80" t="s">
        <v>3030</v>
      </c>
      <c r="B1705" s="80" t="s">
        <v>51</v>
      </c>
      <c r="C1705" s="81">
        <v>4092448</v>
      </c>
      <c r="D1705" s="80" t="s">
        <v>488</v>
      </c>
      <c r="E1705" s="80" t="s">
        <v>1671</v>
      </c>
      <c r="F1705" s="80" t="s">
        <v>489</v>
      </c>
      <c r="G1705" s="80" t="s">
        <v>60</v>
      </c>
      <c r="H1705" s="80" t="s">
        <v>490</v>
      </c>
      <c r="I1705" s="53">
        <f>MONTH(Tabla4[[#This Row],[Fecha de Registro]])</f>
        <v>5</v>
      </c>
    </row>
    <row r="1706" spans="1:9" x14ac:dyDescent="0.25">
      <c r="A1706" s="80" t="s">
        <v>3030</v>
      </c>
      <c r="B1706" s="80" t="s">
        <v>51</v>
      </c>
      <c r="C1706" s="81">
        <v>4092448</v>
      </c>
      <c r="D1706" s="80" t="s">
        <v>488</v>
      </c>
      <c r="E1706" s="80" t="s">
        <v>2995</v>
      </c>
      <c r="F1706" s="80" t="s">
        <v>489</v>
      </c>
      <c r="G1706" s="80" t="s">
        <v>60</v>
      </c>
      <c r="H1706" s="80" t="s">
        <v>490</v>
      </c>
      <c r="I1706" s="53">
        <f>MONTH(Tabla4[[#This Row],[Fecha de Registro]])</f>
        <v>5</v>
      </c>
    </row>
    <row r="1707" spans="1:9" x14ac:dyDescent="0.25">
      <c r="A1707" s="80" t="s">
        <v>3030</v>
      </c>
      <c r="B1707" s="80" t="s">
        <v>51</v>
      </c>
      <c r="C1707" s="81">
        <v>4092448</v>
      </c>
      <c r="D1707" s="80" t="s">
        <v>488</v>
      </c>
      <c r="E1707" s="80" t="s">
        <v>2994</v>
      </c>
      <c r="F1707" s="80" t="s">
        <v>489</v>
      </c>
      <c r="G1707" s="80" t="s">
        <v>60</v>
      </c>
      <c r="H1707" s="80" t="s">
        <v>490</v>
      </c>
      <c r="I1707" s="53">
        <f>MONTH(Tabla4[[#This Row],[Fecha de Registro]])</f>
        <v>5</v>
      </c>
    </row>
    <row r="1708" spans="1:9" x14ac:dyDescent="0.25">
      <c r="A1708" s="80" t="s">
        <v>3030</v>
      </c>
      <c r="B1708" s="80" t="s">
        <v>51</v>
      </c>
      <c r="C1708" s="81">
        <v>4092448</v>
      </c>
      <c r="D1708" s="80" t="s">
        <v>488</v>
      </c>
      <c r="E1708" s="80" t="s">
        <v>2993</v>
      </c>
      <c r="F1708" s="80" t="s">
        <v>489</v>
      </c>
      <c r="G1708" s="80" t="s">
        <v>60</v>
      </c>
      <c r="H1708" s="80" t="s">
        <v>490</v>
      </c>
      <c r="I1708" s="53">
        <f>MONTH(Tabla4[[#This Row],[Fecha de Registro]])</f>
        <v>5</v>
      </c>
    </row>
    <row r="1709" spans="1:9" x14ac:dyDescent="0.25">
      <c r="A1709" s="80" t="s">
        <v>3030</v>
      </c>
      <c r="B1709" s="80" t="s">
        <v>51</v>
      </c>
      <c r="C1709" s="81">
        <v>4092448</v>
      </c>
      <c r="D1709" s="80" t="s">
        <v>488</v>
      </c>
      <c r="E1709" s="80" t="s">
        <v>1609</v>
      </c>
      <c r="F1709" s="80" t="s">
        <v>489</v>
      </c>
      <c r="G1709" s="80" t="s">
        <v>60</v>
      </c>
      <c r="H1709" s="80" t="s">
        <v>490</v>
      </c>
      <c r="I1709" s="53">
        <f>MONTH(Tabla4[[#This Row],[Fecha de Registro]])</f>
        <v>5</v>
      </c>
    </row>
    <row r="1710" spans="1:9" x14ac:dyDescent="0.25">
      <c r="A1710" s="80" t="s">
        <v>3030</v>
      </c>
      <c r="B1710" s="80" t="s">
        <v>51</v>
      </c>
      <c r="C1710" s="81">
        <v>4092448</v>
      </c>
      <c r="D1710" s="80" t="s">
        <v>488</v>
      </c>
      <c r="E1710" s="80" t="s">
        <v>2992</v>
      </c>
      <c r="F1710" s="80" t="s">
        <v>489</v>
      </c>
      <c r="G1710" s="80" t="s">
        <v>60</v>
      </c>
      <c r="H1710" s="80" t="s">
        <v>490</v>
      </c>
      <c r="I1710" s="53">
        <f>MONTH(Tabla4[[#This Row],[Fecha de Registro]])</f>
        <v>5</v>
      </c>
    </row>
    <row r="1711" spans="1:9" x14ac:dyDescent="0.25">
      <c r="A1711" s="80" t="s">
        <v>3030</v>
      </c>
      <c r="B1711" s="80" t="s">
        <v>51</v>
      </c>
      <c r="C1711" s="81">
        <v>4092448</v>
      </c>
      <c r="D1711" s="80" t="s">
        <v>488</v>
      </c>
      <c r="E1711" s="80" t="s">
        <v>2991</v>
      </c>
      <c r="F1711" s="80" t="s">
        <v>489</v>
      </c>
      <c r="G1711" s="80" t="s">
        <v>60</v>
      </c>
      <c r="H1711" s="80" t="s">
        <v>490</v>
      </c>
      <c r="I1711" s="53">
        <f>MONTH(Tabla4[[#This Row],[Fecha de Registro]])</f>
        <v>5</v>
      </c>
    </row>
    <row r="1712" spans="1:9" x14ac:dyDescent="0.25">
      <c r="A1712" s="80" t="s">
        <v>3030</v>
      </c>
      <c r="B1712" s="80" t="s">
        <v>51</v>
      </c>
      <c r="C1712" s="81">
        <v>4092448</v>
      </c>
      <c r="D1712" s="80" t="s">
        <v>488</v>
      </c>
      <c r="E1712" s="80" t="s">
        <v>1696</v>
      </c>
      <c r="F1712" s="80" t="s">
        <v>489</v>
      </c>
      <c r="G1712" s="80" t="s">
        <v>60</v>
      </c>
      <c r="H1712" s="80" t="s">
        <v>490</v>
      </c>
      <c r="I1712" s="53">
        <f>MONTH(Tabla4[[#This Row],[Fecha de Registro]])</f>
        <v>5</v>
      </c>
    </row>
    <row r="1713" spans="1:9" x14ac:dyDescent="0.25">
      <c r="A1713" s="80" t="s">
        <v>3030</v>
      </c>
      <c r="B1713" s="80" t="s">
        <v>51</v>
      </c>
      <c r="C1713" s="81">
        <v>4092448</v>
      </c>
      <c r="D1713" s="80" t="s">
        <v>488</v>
      </c>
      <c r="E1713" s="80" t="s">
        <v>1679</v>
      </c>
      <c r="F1713" s="80" t="s">
        <v>489</v>
      </c>
      <c r="G1713" s="80" t="s">
        <v>60</v>
      </c>
      <c r="H1713" s="80" t="s">
        <v>490</v>
      </c>
      <c r="I1713" s="53">
        <f>MONTH(Tabla4[[#This Row],[Fecha de Registro]])</f>
        <v>5</v>
      </c>
    </row>
    <row r="1714" spans="1:9" x14ac:dyDescent="0.25">
      <c r="A1714" s="80" t="s">
        <v>3030</v>
      </c>
      <c r="B1714" s="80" t="s">
        <v>51</v>
      </c>
      <c r="C1714" s="81">
        <v>4092448</v>
      </c>
      <c r="D1714" s="80" t="s">
        <v>488</v>
      </c>
      <c r="E1714" s="80" t="s">
        <v>2990</v>
      </c>
      <c r="F1714" s="80" t="s">
        <v>489</v>
      </c>
      <c r="G1714" s="80" t="s">
        <v>60</v>
      </c>
      <c r="H1714" s="80" t="s">
        <v>490</v>
      </c>
      <c r="I1714" s="53">
        <f>MONTH(Tabla4[[#This Row],[Fecha de Registro]])</f>
        <v>5</v>
      </c>
    </row>
    <row r="1715" spans="1:9" x14ac:dyDescent="0.25">
      <c r="A1715" s="80" t="s">
        <v>3030</v>
      </c>
      <c r="B1715" s="80" t="s">
        <v>51</v>
      </c>
      <c r="C1715" s="81">
        <v>4092448</v>
      </c>
      <c r="D1715" s="80" t="s">
        <v>488</v>
      </c>
      <c r="E1715" s="80" t="s">
        <v>1722</v>
      </c>
      <c r="F1715" s="80" t="s">
        <v>489</v>
      </c>
      <c r="G1715" s="80" t="s">
        <v>60</v>
      </c>
      <c r="H1715" s="80" t="s">
        <v>490</v>
      </c>
      <c r="I1715" s="53">
        <f>MONTH(Tabla4[[#This Row],[Fecha de Registro]])</f>
        <v>5</v>
      </c>
    </row>
    <row r="1716" spans="1:9" x14ac:dyDescent="0.25">
      <c r="A1716" s="80" t="s">
        <v>3030</v>
      </c>
      <c r="B1716" s="80" t="s">
        <v>51</v>
      </c>
      <c r="C1716" s="81">
        <v>4092448</v>
      </c>
      <c r="D1716" s="80" t="s">
        <v>488</v>
      </c>
      <c r="E1716" s="80" t="s">
        <v>2989</v>
      </c>
      <c r="F1716" s="80" t="s">
        <v>489</v>
      </c>
      <c r="G1716" s="80" t="s">
        <v>60</v>
      </c>
      <c r="H1716" s="80" t="s">
        <v>490</v>
      </c>
      <c r="I1716" s="53">
        <f>MONTH(Tabla4[[#This Row],[Fecha de Registro]])</f>
        <v>5</v>
      </c>
    </row>
    <row r="1717" spans="1:9" x14ac:dyDescent="0.25">
      <c r="A1717" s="80" t="s">
        <v>3030</v>
      </c>
      <c r="B1717" s="80" t="s">
        <v>51</v>
      </c>
      <c r="C1717" s="81">
        <v>4092448</v>
      </c>
      <c r="D1717" s="80" t="s">
        <v>488</v>
      </c>
      <c r="E1717" s="80" t="s">
        <v>2988</v>
      </c>
      <c r="F1717" s="80" t="s">
        <v>491</v>
      </c>
      <c r="G1717" s="80" t="s">
        <v>72</v>
      </c>
      <c r="H1717" s="80" t="s">
        <v>490</v>
      </c>
      <c r="I1717" s="53">
        <f>MONTH(Tabla4[[#This Row],[Fecha de Registro]])</f>
        <v>5</v>
      </c>
    </row>
    <row r="1718" spans="1:9" x14ac:dyDescent="0.25">
      <c r="A1718" s="80" t="s">
        <v>3031</v>
      </c>
      <c r="B1718" s="80" t="s">
        <v>51</v>
      </c>
      <c r="C1718" s="81">
        <v>4120319</v>
      </c>
      <c r="D1718" s="80" t="s">
        <v>488</v>
      </c>
      <c r="E1718" s="80" t="s">
        <v>3018</v>
      </c>
      <c r="F1718" s="80" t="s">
        <v>491</v>
      </c>
      <c r="G1718" s="80" t="s">
        <v>72</v>
      </c>
      <c r="H1718" s="80" t="s">
        <v>490</v>
      </c>
      <c r="I1718" s="53">
        <f>MONTH(Tabla4[[#This Row],[Fecha de Registro]])</f>
        <v>5</v>
      </c>
    </row>
    <row r="1719" spans="1:9" x14ac:dyDescent="0.25">
      <c r="A1719" s="80" t="s">
        <v>3032</v>
      </c>
      <c r="B1719" s="80" t="s">
        <v>51</v>
      </c>
      <c r="C1719" s="81">
        <v>4120260</v>
      </c>
      <c r="D1719" s="80" t="s">
        <v>488</v>
      </c>
      <c r="E1719" s="80" t="s">
        <v>3019</v>
      </c>
      <c r="F1719" s="80" t="s">
        <v>491</v>
      </c>
      <c r="G1719" s="80" t="s">
        <v>72</v>
      </c>
      <c r="H1719" s="80" t="s">
        <v>490</v>
      </c>
      <c r="I1719" s="53">
        <f>MONTH(Tabla4[[#This Row],[Fecha de Registro]])</f>
        <v>5</v>
      </c>
    </row>
    <row r="1720" spans="1:9" x14ac:dyDescent="0.25">
      <c r="A1720" s="80" t="s">
        <v>3033</v>
      </c>
      <c r="B1720" s="80" t="s">
        <v>51</v>
      </c>
      <c r="C1720" s="81">
        <v>4120339</v>
      </c>
      <c r="D1720" s="80" t="s">
        <v>488</v>
      </c>
      <c r="E1720" s="80" t="s">
        <v>3020</v>
      </c>
      <c r="F1720" s="80" t="s">
        <v>491</v>
      </c>
      <c r="G1720" s="80" t="s">
        <v>72</v>
      </c>
      <c r="H1720" s="80" t="s">
        <v>490</v>
      </c>
      <c r="I1720" s="53">
        <f>MONTH(Tabla4[[#This Row],[Fecha de Registro]])</f>
        <v>5</v>
      </c>
    </row>
    <row r="1721" spans="1:9" x14ac:dyDescent="0.25">
      <c r="A1721" s="80" t="s">
        <v>3034</v>
      </c>
      <c r="B1721" s="80" t="s">
        <v>51</v>
      </c>
      <c r="C1721" s="81">
        <v>4120360</v>
      </c>
      <c r="D1721" s="80" t="s">
        <v>488</v>
      </c>
      <c r="E1721" s="80" t="s">
        <v>3028</v>
      </c>
      <c r="F1721" s="80" t="s">
        <v>491</v>
      </c>
      <c r="G1721" s="80" t="s">
        <v>72</v>
      </c>
      <c r="H1721" s="80" t="s">
        <v>490</v>
      </c>
      <c r="I1721" s="53">
        <f>MONTH(Tabla4[[#This Row],[Fecha de Registro]])</f>
        <v>5</v>
      </c>
    </row>
    <row r="1722" spans="1:9" x14ac:dyDescent="0.25">
      <c r="A1722" s="80" t="s">
        <v>3034</v>
      </c>
      <c r="B1722" s="80" t="s">
        <v>51</v>
      </c>
      <c r="C1722" s="81">
        <v>4120360</v>
      </c>
      <c r="D1722" s="80" t="s">
        <v>488</v>
      </c>
      <c r="E1722" s="80" t="s">
        <v>3027</v>
      </c>
      <c r="F1722" s="80" t="s">
        <v>491</v>
      </c>
      <c r="G1722" s="80" t="s">
        <v>72</v>
      </c>
      <c r="H1722" s="80" t="s">
        <v>490</v>
      </c>
      <c r="I1722" s="53">
        <f>MONTH(Tabla4[[#This Row],[Fecha de Registro]])</f>
        <v>5</v>
      </c>
    </row>
    <row r="1723" spans="1:9" x14ac:dyDescent="0.25">
      <c r="A1723" s="80" t="s">
        <v>3034</v>
      </c>
      <c r="B1723" s="80" t="s">
        <v>51</v>
      </c>
      <c r="C1723" s="81">
        <v>4120360</v>
      </c>
      <c r="D1723" s="80" t="s">
        <v>488</v>
      </c>
      <c r="E1723" s="80" t="s">
        <v>2587</v>
      </c>
      <c r="F1723" s="80" t="s">
        <v>491</v>
      </c>
      <c r="G1723" s="80" t="s">
        <v>72</v>
      </c>
      <c r="H1723" s="80" t="s">
        <v>490</v>
      </c>
      <c r="I1723" s="53">
        <f>MONTH(Tabla4[[#This Row],[Fecha de Registro]])</f>
        <v>5</v>
      </c>
    </row>
    <row r="1724" spans="1:9" x14ac:dyDescent="0.25">
      <c r="A1724" s="80" t="s">
        <v>3034</v>
      </c>
      <c r="B1724" s="80" t="s">
        <v>51</v>
      </c>
      <c r="C1724" s="81">
        <v>4120360</v>
      </c>
      <c r="D1724" s="80" t="s">
        <v>488</v>
      </c>
      <c r="E1724" s="80" t="s">
        <v>2464</v>
      </c>
      <c r="F1724" s="80" t="s">
        <v>491</v>
      </c>
      <c r="G1724" s="80" t="s">
        <v>72</v>
      </c>
      <c r="H1724" s="80" t="s">
        <v>490</v>
      </c>
      <c r="I1724" s="53">
        <f>MONTH(Tabla4[[#This Row],[Fecha de Registro]])</f>
        <v>5</v>
      </c>
    </row>
    <row r="1725" spans="1:9" x14ac:dyDescent="0.25">
      <c r="A1725" s="80" t="s">
        <v>3034</v>
      </c>
      <c r="B1725" s="80" t="s">
        <v>51</v>
      </c>
      <c r="C1725" s="81">
        <v>4120360</v>
      </c>
      <c r="D1725" s="80" t="s">
        <v>488</v>
      </c>
      <c r="E1725" s="80" t="s">
        <v>2467</v>
      </c>
      <c r="F1725" s="80" t="s">
        <v>491</v>
      </c>
      <c r="G1725" s="80" t="s">
        <v>72</v>
      </c>
      <c r="H1725" s="80" t="s">
        <v>490</v>
      </c>
      <c r="I1725" s="53">
        <f>MONTH(Tabla4[[#This Row],[Fecha de Registro]])</f>
        <v>5</v>
      </c>
    </row>
    <row r="1726" spans="1:9" x14ac:dyDescent="0.25">
      <c r="A1726" s="80" t="s">
        <v>3034</v>
      </c>
      <c r="B1726" s="80" t="s">
        <v>51</v>
      </c>
      <c r="C1726" s="81">
        <v>4120360</v>
      </c>
      <c r="D1726" s="80" t="s">
        <v>488</v>
      </c>
      <c r="E1726" s="80" t="s">
        <v>3026</v>
      </c>
      <c r="F1726" s="80" t="s">
        <v>491</v>
      </c>
      <c r="G1726" s="80" t="s">
        <v>72</v>
      </c>
      <c r="H1726" s="80" t="s">
        <v>490</v>
      </c>
      <c r="I1726" s="53">
        <f>MONTH(Tabla4[[#This Row],[Fecha de Registro]])</f>
        <v>5</v>
      </c>
    </row>
    <row r="1727" spans="1:9" x14ac:dyDescent="0.25">
      <c r="A1727" s="80" t="s">
        <v>3034</v>
      </c>
      <c r="B1727" s="80" t="s">
        <v>51</v>
      </c>
      <c r="C1727" s="81">
        <v>4120360</v>
      </c>
      <c r="D1727" s="80" t="s">
        <v>488</v>
      </c>
      <c r="E1727" s="80" t="s">
        <v>3025</v>
      </c>
      <c r="F1727" s="80" t="s">
        <v>491</v>
      </c>
      <c r="G1727" s="80" t="s">
        <v>72</v>
      </c>
      <c r="H1727" s="80" t="s">
        <v>490</v>
      </c>
      <c r="I1727" s="53">
        <f>MONTH(Tabla4[[#This Row],[Fecha de Registro]])</f>
        <v>5</v>
      </c>
    </row>
    <row r="1728" spans="1:9" x14ac:dyDescent="0.25">
      <c r="A1728" s="80" t="s">
        <v>3034</v>
      </c>
      <c r="B1728" s="80" t="s">
        <v>51</v>
      </c>
      <c r="C1728" s="81">
        <v>4120360</v>
      </c>
      <c r="D1728" s="80" t="s">
        <v>488</v>
      </c>
      <c r="E1728" s="80" t="s">
        <v>2411</v>
      </c>
      <c r="F1728" s="80" t="s">
        <v>491</v>
      </c>
      <c r="G1728" s="80" t="s">
        <v>72</v>
      </c>
      <c r="H1728" s="80" t="s">
        <v>490</v>
      </c>
      <c r="I1728" s="53">
        <f>MONTH(Tabla4[[#This Row],[Fecha de Registro]])</f>
        <v>5</v>
      </c>
    </row>
    <row r="1729" spans="1:9" x14ac:dyDescent="0.25">
      <c r="A1729" s="80" t="s">
        <v>3034</v>
      </c>
      <c r="B1729" s="80" t="s">
        <v>51</v>
      </c>
      <c r="C1729" s="81">
        <v>4120360</v>
      </c>
      <c r="D1729" s="80" t="s">
        <v>488</v>
      </c>
      <c r="E1729" s="80" t="s">
        <v>3024</v>
      </c>
      <c r="F1729" s="80" t="s">
        <v>491</v>
      </c>
      <c r="G1729" s="80" t="s">
        <v>72</v>
      </c>
      <c r="H1729" s="80" t="s">
        <v>490</v>
      </c>
      <c r="I1729" s="53">
        <f>MONTH(Tabla4[[#This Row],[Fecha de Registro]])</f>
        <v>5</v>
      </c>
    </row>
    <row r="1730" spans="1:9" x14ac:dyDescent="0.25">
      <c r="A1730" s="80" t="s">
        <v>3034</v>
      </c>
      <c r="B1730" s="80" t="s">
        <v>51</v>
      </c>
      <c r="C1730" s="81">
        <v>4120360</v>
      </c>
      <c r="D1730" s="80" t="s">
        <v>488</v>
      </c>
      <c r="E1730" s="80" t="s">
        <v>3023</v>
      </c>
      <c r="F1730" s="80" t="s">
        <v>491</v>
      </c>
      <c r="G1730" s="80" t="s">
        <v>72</v>
      </c>
      <c r="H1730" s="80" t="s">
        <v>490</v>
      </c>
      <c r="I1730" s="53">
        <f>MONTH(Tabla4[[#This Row],[Fecha de Registro]])</f>
        <v>5</v>
      </c>
    </row>
    <row r="1731" spans="1:9" x14ac:dyDescent="0.25">
      <c r="A1731" s="80" t="s">
        <v>3034</v>
      </c>
      <c r="B1731" s="80" t="s">
        <v>51</v>
      </c>
      <c r="C1731" s="81">
        <v>4120360</v>
      </c>
      <c r="D1731" s="80" t="s">
        <v>488</v>
      </c>
      <c r="E1731" s="80" t="s">
        <v>3022</v>
      </c>
      <c r="F1731" s="80" t="s">
        <v>491</v>
      </c>
      <c r="G1731" s="80" t="s">
        <v>72</v>
      </c>
      <c r="H1731" s="80" t="s">
        <v>490</v>
      </c>
      <c r="I1731" s="53">
        <f>MONTH(Tabla4[[#This Row],[Fecha de Registro]])</f>
        <v>5</v>
      </c>
    </row>
    <row r="1732" spans="1:9" x14ac:dyDescent="0.25">
      <c r="A1732" s="80" t="s">
        <v>3034</v>
      </c>
      <c r="B1732" s="80" t="s">
        <v>51</v>
      </c>
      <c r="C1732" s="81">
        <v>4120360</v>
      </c>
      <c r="D1732" s="80" t="s">
        <v>488</v>
      </c>
      <c r="E1732" s="80" t="s">
        <v>2461</v>
      </c>
      <c r="F1732" s="80" t="s">
        <v>491</v>
      </c>
      <c r="G1732" s="80" t="s">
        <v>72</v>
      </c>
      <c r="H1732" s="80" t="s">
        <v>490</v>
      </c>
      <c r="I1732" s="53">
        <f>MONTH(Tabla4[[#This Row],[Fecha de Registro]])</f>
        <v>5</v>
      </c>
    </row>
    <row r="1733" spans="1:9" x14ac:dyDescent="0.25">
      <c r="A1733" s="80" t="s">
        <v>3034</v>
      </c>
      <c r="B1733" s="80" t="s">
        <v>51</v>
      </c>
      <c r="C1733" s="81">
        <v>4120360</v>
      </c>
      <c r="D1733" s="80" t="s">
        <v>488</v>
      </c>
      <c r="E1733" s="80" t="s">
        <v>2470</v>
      </c>
      <c r="F1733" s="80" t="s">
        <v>491</v>
      </c>
      <c r="G1733" s="80" t="s">
        <v>72</v>
      </c>
      <c r="H1733" s="80" t="s">
        <v>490</v>
      </c>
      <c r="I1733" s="53">
        <f>MONTH(Tabla4[[#This Row],[Fecha de Registro]])</f>
        <v>5</v>
      </c>
    </row>
    <row r="1734" spans="1:9" x14ac:dyDescent="0.25">
      <c r="A1734" s="80" t="s">
        <v>3034</v>
      </c>
      <c r="B1734" s="80" t="s">
        <v>51</v>
      </c>
      <c r="C1734" s="81">
        <v>4120360</v>
      </c>
      <c r="D1734" s="80" t="s">
        <v>488</v>
      </c>
      <c r="E1734" s="80" t="s">
        <v>3021</v>
      </c>
      <c r="F1734" s="80" t="s">
        <v>491</v>
      </c>
      <c r="G1734" s="80" t="s">
        <v>72</v>
      </c>
      <c r="H1734" s="80" t="s">
        <v>490</v>
      </c>
      <c r="I1734" s="53">
        <f>MONTH(Tabla4[[#This Row],[Fecha de Registro]])</f>
        <v>5</v>
      </c>
    </row>
    <row r="1735" spans="1:9" x14ac:dyDescent="0.25">
      <c r="A1735" s="91" t="s">
        <v>3281</v>
      </c>
      <c r="B1735" s="91" t="s">
        <v>51</v>
      </c>
      <c r="C1735" s="92">
        <v>4121826</v>
      </c>
      <c r="D1735" s="91" t="s">
        <v>488</v>
      </c>
      <c r="E1735" s="91" t="s">
        <v>3103</v>
      </c>
      <c r="F1735" s="91" t="s">
        <v>491</v>
      </c>
      <c r="G1735" s="91" t="s">
        <v>72</v>
      </c>
      <c r="H1735" s="91" t="s">
        <v>490</v>
      </c>
      <c r="I1735" s="53">
        <f>MONTH(Tabla4[[#This Row],[Fecha de Registro]])</f>
        <v>5</v>
      </c>
    </row>
    <row r="1736" spans="1:9" x14ac:dyDescent="0.25">
      <c r="A1736" s="91" t="s">
        <v>3281</v>
      </c>
      <c r="B1736" s="91" t="s">
        <v>51</v>
      </c>
      <c r="C1736" s="92">
        <v>4121826</v>
      </c>
      <c r="D1736" s="91" t="s">
        <v>488</v>
      </c>
      <c r="E1736" s="91" t="s">
        <v>3102</v>
      </c>
      <c r="F1736" s="91" t="s">
        <v>491</v>
      </c>
      <c r="G1736" s="91" t="s">
        <v>72</v>
      </c>
      <c r="H1736" s="91" t="s">
        <v>490</v>
      </c>
      <c r="I1736" s="53">
        <f>MONTH(Tabla4[[#This Row],[Fecha de Registro]])</f>
        <v>5</v>
      </c>
    </row>
    <row r="1737" spans="1:9" x14ac:dyDescent="0.25">
      <c r="A1737" s="91" t="s">
        <v>3281</v>
      </c>
      <c r="B1737" s="91" t="s">
        <v>51</v>
      </c>
      <c r="C1737" s="92">
        <v>4121826</v>
      </c>
      <c r="D1737" s="91" t="s">
        <v>488</v>
      </c>
      <c r="E1737" s="91" t="s">
        <v>3101</v>
      </c>
      <c r="F1737" s="91" t="s">
        <v>491</v>
      </c>
      <c r="G1737" s="91" t="s">
        <v>72</v>
      </c>
      <c r="H1737" s="91" t="s">
        <v>490</v>
      </c>
      <c r="I1737" s="53">
        <f>MONTH(Tabla4[[#This Row],[Fecha de Registro]])</f>
        <v>5</v>
      </c>
    </row>
    <row r="1738" spans="1:9" x14ac:dyDescent="0.25">
      <c r="A1738" s="91" t="s">
        <v>3281</v>
      </c>
      <c r="B1738" s="91" t="s">
        <v>51</v>
      </c>
      <c r="C1738" s="92">
        <v>4121826</v>
      </c>
      <c r="D1738" s="91" t="s">
        <v>488</v>
      </c>
      <c r="E1738" s="91" t="s">
        <v>3100</v>
      </c>
      <c r="F1738" s="91" t="s">
        <v>491</v>
      </c>
      <c r="G1738" s="91" t="s">
        <v>72</v>
      </c>
      <c r="H1738" s="91" t="s">
        <v>490</v>
      </c>
      <c r="I1738" s="53">
        <f>MONTH(Tabla4[[#This Row],[Fecha de Registro]])</f>
        <v>5</v>
      </c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4753-686D-4B54-99C6-6FB8A72D5862}">
  <dimension ref="A1:J52"/>
  <sheetViews>
    <sheetView topLeftCell="D1" workbookViewId="0">
      <selection activeCell="I6" sqref="I6"/>
    </sheetView>
  </sheetViews>
  <sheetFormatPr baseColWidth="10" defaultRowHeight="15" x14ac:dyDescent="0.25"/>
  <cols>
    <col min="1" max="1" width="24.7109375" style="27" customWidth="1"/>
    <col min="2" max="2" width="52" style="27" customWidth="1"/>
    <col min="3" max="3" width="20.85546875" style="27" customWidth="1"/>
    <col min="4" max="4" width="45.42578125" style="27" customWidth="1"/>
    <col min="5" max="5" width="52" style="27" customWidth="1"/>
    <col min="6" max="7" width="11.42578125" style="27"/>
    <col min="8" max="8" width="17.5703125" style="27" bestFit="1" customWidth="1"/>
    <col min="9" max="9" width="37.140625" style="27" bestFit="1" customWidth="1"/>
    <col min="10" max="16384" width="11.42578125" style="27"/>
  </cols>
  <sheetData>
    <row r="1" spans="1:10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47</v>
      </c>
      <c r="F1" s="29" t="s">
        <v>5</v>
      </c>
      <c r="H1" s="7" t="s">
        <v>3</v>
      </c>
      <c r="I1" s="75" t="s">
        <v>504</v>
      </c>
      <c r="J1"/>
    </row>
    <row r="2" spans="1:10" x14ac:dyDescent="0.25">
      <c r="A2" s="33" t="s">
        <v>503</v>
      </c>
      <c r="B2" s="33" t="s">
        <v>51</v>
      </c>
      <c r="C2" s="33" t="s">
        <v>59</v>
      </c>
      <c r="D2" s="33" t="s">
        <v>504</v>
      </c>
      <c r="E2" s="33" t="s">
        <v>505</v>
      </c>
      <c r="F2" s="28">
        <f>MONTH(Tabla5[[#This Row],[Fecha de Registro]])</f>
        <v>1</v>
      </c>
      <c r="H2"/>
      <c r="I2"/>
      <c r="J2"/>
    </row>
    <row r="3" spans="1:10" x14ac:dyDescent="0.25">
      <c r="A3" s="35" t="s">
        <v>506</v>
      </c>
      <c r="B3" s="36" t="s">
        <v>51</v>
      </c>
      <c r="C3" s="36" t="s">
        <v>52</v>
      </c>
      <c r="D3" s="36" t="s">
        <v>507</v>
      </c>
      <c r="E3" s="36" t="s">
        <v>508</v>
      </c>
      <c r="F3" s="28">
        <f>MONTH(Tabla5[[#This Row],[Fecha de Registro]])</f>
        <v>1</v>
      </c>
      <c r="H3" s="7" t="s">
        <v>17</v>
      </c>
      <c r="I3" t="s">
        <v>48</v>
      </c>
      <c r="J3"/>
    </row>
    <row r="4" spans="1:10" x14ac:dyDescent="0.25">
      <c r="A4" s="35" t="s">
        <v>509</v>
      </c>
      <c r="B4" s="36" t="s">
        <v>51</v>
      </c>
      <c r="C4" s="36" t="s">
        <v>52</v>
      </c>
      <c r="D4" s="36" t="s">
        <v>507</v>
      </c>
      <c r="E4" s="36" t="s">
        <v>510</v>
      </c>
      <c r="F4" s="28">
        <f>MONTH(Tabla5[[#This Row],[Fecha de Registro]])</f>
        <v>1</v>
      </c>
      <c r="H4" s="2">
        <v>1</v>
      </c>
      <c r="I4" s="53">
        <v>2</v>
      </c>
      <c r="J4"/>
    </row>
    <row r="5" spans="1:10" x14ac:dyDescent="0.25">
      <c r="A5" s="35" t="s">
        <v>511</v>
      </c>
      <c r="B5" s="36" t="s">
        <v>51</v>
      </c>
      <c r="C5" s="36" t="s">
        <v>59</v>
      </c>
      <c r="D5" s="36" t="s">
        <v>504</v>
      </c>
      <c r="E5" s="36" t="s">
        <v>510</v>
      </c>
      <c r="F5" s="28">
        <f>MONTH(Tabla5[[#This Row],[Fecha de Registro]])</f>
        <v>1</v>
      </c>
      <c r="H5" s="2">
        <v>2</v>
      </c>
      <c r="I5" s="53">
        <v>1</v>
      </c>
      <c r="J5"/>
    </row>
    <row r="6" spans="1:10" x14ac:dyDescent="0.25">
      <c r="A6" s="35" t="s">
        <v>512</v>
      </c>
      <c r="B6" s="36" t="s">
        <v>51</v>
      </c>
      <c r="C6" s="36" t="s">
        <v>59</v>
      </c>
      <c r="D6" s="36" t="s">
        <v>513</v>
      </c>
      <c r="E6" s="36" t="s">
        <v>514</v>
      </c>
      <c r="F6" s="28">
        <f>MONTH(Tabla5[[#This Row],[Fecha de Registro]])</f>
        <v>1</v>
      </c>
      <c r="H6" s="2">
        <v>3</v>
      </c>
      <c r="I6" s="53">
        <v>11</v>
      </c>
      <c r="J6"/>
    </row>
    <row r="7" spans="1:10" x14ac:dyDescent="0.25">
      <c r="A7" s="35" t="s">
        <v>515</v>
      </c>
      <c r="B7" s="36" t="s">
        <v>51</v>
      </c>
      <c r="C7" s="36" t="s">
        <v>59</v>
      </c>
      <c r="D7" s="36" t="s">
        <v>516</v>
      </c>
      <c r="E7" s="36" t="s">
        <v>517</v>
      </c>
      <c r="F7" s="28">
        <f>MONTH(Tabla5[[#This Row],[Fecha de Registro]])</f>
        <v>1</v>
      </c>
      <c r="H7" s="2">
        <v>4</v>
      </c>
      <c r="I7" s="53">
        <v>8</v>
      </c>
      <c r="J7"/>
    </row>
    <row r="8" spans="1:10" x14ac:dyDescent="0.25">
      <c r="A8" s="35" t="s">
        <v>518</v>
      </c>
      <c r="B8" s="36" t="s">
        <v>51</v>
      </c>
      <c r="C8" s="36" t="s">
        <v>59</v>
      </c>
      <c r="D8" s="36" t="s">
        <v>513</v>
      </c>
      <c r="E8" s="36" t="s">
        <v>519</v>
      </c>
      <c r="F8" s="28">
        <f>MONTH(Tabla5[[#This Row],[Fecha de Registro]])</f>
        <v>1</v>
      </c>
      <c r="H8" s="2">
        <v>5</v>
      </c>
      <c r="I8" s="53">
        <v>7</v>
      </c>
      <c r="J8"/>
    </row>
    <row r="9" spans="1:10" x14ac:dyDescent="0.25">
      <c r="A9" s="35" t="s">
        <v>520</v>
      </c>
      <c r="B9" s="36" t="s">
        <v>51</v>
      </c>
      <c r="C9" s="36" t="s">
        <v>59</v>
      </c>
      <c r="D9" s="36" t="s">
        <v>513</v>
      </c>
      <c r="E9" s="36" t="s">
        <v>521</v>
      </c>
      <c r="F9" s="28">
        <f>MONTH(Tabla5[[#This Row],[Fecha de Registro]])</f>
        <v>1</v>
      </c>
      <c r="H9" s="2" t="s">
        <v>18</v>
      </c>
      <c r="I9" s="53">
        <v>29</v>
      </c>
      <c r="J9"/>
    </row>
    <row r="10" spans="1:10" x14ac:dyDescent="0.25">
      <c r="A10" s="35" t="s">
        <v>522</v>
      </c>
      <c r="B10" s="36" t="s">
        <v>51</v>
      </c>
      <c r="C10" s="36" t="s">
        <v>59</v>
      </c>
      <c r="D10" s="36" t="s">
        <v>513</v>
      </c>
      <c r="E10" s="36" t="s">
        <v>523</v>
      </c>
      <c r="F10" s="28">
        <f>MONTH(Tabla5[[#This Row],[Fecha de Registro]])</f>
        <v>1</v>
      </c>
      <c r="H10"/>
      <c r="I10"/>
      <c r="J10"/>
    </row>
    <row r="11" spans="1:10" x14ac:dyDescent="0.25">
      <c r="A11" s="35" t="s">
        <v>524</v>
      </c>
      <c r="B11" s="36" t="s">
        <v>51</v>
      </c>
      <c r="C11" s="36" t="s">
        <v>59</v>
      </c>
      <c r="D11" s="36" t="s">
        <v>513</v>
      </c>
      <c r="E11" s="36" t="s">
        <v>525</v>
      </c>
      <c r="F11" s="28">
        <f>MONTH(Tabla5[[#This Row],[Fecha de Registro]])</f>
        <v>1</v>
      </c>
      <c r="H11"/>
      <c r="I11"/>
      <c r="J11"/>
    </row>
    <row r="12" spans="1:10" x14ac:dyDescent="0.25">
      <c r="A12" s="35" t="s">
        <v>526</v>
      </c>
      <c r="B12" s="36" t="s">
        <v>51</v>
      </c>
      <c r="C12" s="36" t="s">
        <v>59</v>
      </c>
      <c r="D12" s="36" t="s">
        <v>516</v>
      </c>
      <c r="E12" s="36" t="s">
        <v>527</v>
      </c>
      <c r="F12" s="28">
        <f>MONTH(Tabla5[[#This Row],[Fecha de Registro]])</f>
        <v>1</v>
      </c>
      <c r="H12"/>
      <c r="I12"/>
      <c r="J12"/>
    </row>
    <row r="13" spans="1:10" x14ac:dyDescent="0.25">
      <c r="A13" s="35" t="s">
        <v>528</v>
      </c>
      <c r="B13" s="36" t="s">
        <v>51</v>
      </c>
      <c r="C13" s="36" t="s">
        <v>59</v>
      </c>
      <c r="D13" s="36" t="s">
        <v>513</v>
      </c>
      <c r="E13" s="36" t="s">
        <v>529</v>
      </c>
      <c r="F13" s="28">
        <f>MONTH(Tabla5[[#This Row],[Fecha de Registro]])</f>
        <v>1</v>
      </c>
      <c r="H13"/>
      <c r="I13"/>
      <c r="J13"/>
    </row>
    <row r="14" spans="1:10" x14ac:dyDescent="0.25">
      <c r="A14" s="35" t="s">
        <v>530</v>
      </c>
      <c r="B14" s="36" t="s">
        <v>51</v>
      </c>
      <c r="C14" s="36" t="s">
        <v>531</v>
      </c>
      <c r="D14" s="36" t="s">
        <v>532</v>
      </c>
      <c r="E14" s="36" t="s">
        <v>529</v>
      </c>
      <c r="F14" s="28">
        <f>MONTH(Tabla5[[#This Row],[Fecha de Registro]])</f>
        <v>1</v>
      </c>
      <c r="H14"/>
      <c r="I14"/>
      <c r="J14"/>
    </row>
    <row r="15" spans="1:10" x14ac:dyDescent="0.25">
      <c r="A15" s="35" t="s">
        <v>533</v>
      </c>
      <c r="B15" s="36" t="s">
        <v>51</v>
      </c>
      <c r="C15" s="36" t="s">
        <v>59</v>
      </c>
      <c r="D15" s="36" t="s">
        <v>516</v>
      </c>
      <c r="E15" s="36" t="s">
        <v>529</v>
      </c>
      <c r="F15" s="28">
        <f>MONTH(Tabla5[[#This Row],[Fecha de Registro]])</f>
        <v>1</v>
      </c>
      <c r="H15"/>
      <c r="I15"/>
      <c r="J15"/>
    </row>
    <row r="16" spans="1:10" x14ac:dyDescent="0.25">
      <c r="A16" s="35" t="s">
        <v>772</v>
      </c>
      <c r="B16" s="36" t="s">
        <v>51</v>
      </c>
      <c r="C16" s="36" t="s">
        <v>59</v>
      </c>
      <c r="D16" s="36" t="s">
        <v>516</v>
      </c>
      <c r="E16" s="36" t="s">
        <v>773</v>
      </c>
      <c r="F16" s="28">
        <f>MONTH(Tabla5[[#This Row],[Fecha de Registro]])</f>
        <v>2</v>
      </c>
      <c r="H16"/>
      <c r="I16"/>
      <c r="J16"/>
    </row>
    <row r="17" spans="1:10" x14ac:dyDescent="0.25">
      <c r="A17" s="35" t="s">
        <v>774</v>
      </c>
      <c r="B17" s="36" t="s">
        <v>51</v>
      </c>
      <c r="C17" s="36" t="s">
        <v>59</v>
      </c>
      <c r="D17" s="36" t="s">
        <v>516</v>
      </c>
      <c r="E17" s="36" t="s">
        <v>775</v>
      </c>
      <c r="F17" s="28">
        <f>MONTH(Tabla5[[#This Row],[Fecha de Registro]])</f>
        <v>2</v>
      </c>
      <c r="H17"/>
      <c r="I17"/>
      <c r="J17"/>
    </row>
    <row r="18" spans="1:10" x14ac:dyDescent="0.25">
      <c r="A18" s="35" t="s">
        <v>776</v>
      </c>
      <c r="B18" s="36" t="s">
        <v>51</v>
      </c>
      <c r="C18" s="36" t="s">
        <v>52</v>
      </c>
      <c r="D18" s="36" t="s">
        <v>507</v>
      </c>
      <c r="E18" s="36" t="s">
        <v>777</v>
      </c>
      <c r="F18" s="28">
        <f>MONTH(Tabla5[[#This Row],[Fecha de Registro]])</f>
        <v>2</v>
      </c>
      <c r="H18"/>
      <c r="I18"/>
      <c r="J18"/>
    </row>
    <row r="19" spans="1:10" x14ac:dyDescent="0.25">
      <c r="A19" s="37" t="s">
        <v>778</v>
      </c>
      <c r="B19" s="38" t="s">
        <v>51</v>
      </c>
      <c r="C19" s="38" t="s">
        <v>59</v>
      </c>
      <c r="D19" s="38" t="s">
        <v>504</v>
      </c>
      <c r="E19" s="38" t="s">
        <v>777</v>
      </c>
      <c r="F19" s="39">
        <f>MONTH(Tabla5[[#This Row],[Fecha de Registro]])</f>
        <v>2</v>
      </c>
    </row>
    <row r="20" spans="1:10" x14ac:dyDescent="0.25">
      <c r="A20" s="35" t="s">
        <v>1320</v>
      </c>
      <c r="B20" s="36" t="s">
        <v>51</v>
      </c>
      <c r="C20" s="36" t="s">
        <v>59</v>
      </c>
      <c r="D20" s="36" t="s">
        <v>513</v>
      </c>
      <c r="E20" s="36" t="s">
        <v>1321</v>
      </c>
      <c r="F20" s="28">
        <f>MONTH(Tabla5[[#This Row],[Fecha de Registro]])</f>
        <v>2</v>
      </c>
    </row>
    <row r="21" spans="1:10" x14ac:dyDescent="0.25">
      <c r="A21" s="37" t="s">
        <v>1322</v>
      </c>
      <c r="B21" s="38" t="s">
        <v>51</v>
      </c>
      <c r="C21" s="38" t="s">
        <v>59</v>
      </c>
      <c r="D21" s="38" t="s">
        <v>513</v>
      </c>
      <c r="E21" s="38" t="s">
        <v>1323</v>
      </c>
      <c r="F21" s="39">
        <f>MONTH(Tabla5[[#This Row],[Fecha de Registro]])</f>
        <v>2</v>
      </c>
    </row>
    <row r="22" spans="1:10" x14ac:dyDescent="0.25">
      <c r="A22" s="35" t="s">
        <v>1425</v>
      </c>
      <c r="B22" s="36" t="s">
        <v>51</v>
      </c>
      <c r="C22" s="36" t="s">
        <v>59</v>
      </c>
      <c r="D22" s="36" t="s">
        <v>504</v>
      </c>
      <c r="E22" s="36" t="s">
        <v>1426</v>
      </c>
      <c r="F22" s="28">
        <f>MONTH(Tabla5[[#This Row],[Fecha de Registro]])</f>
        <v>3</v>
      </c>
    </row>
    <row r="23" spans="1:10" x14ac:dyDescent="0.25">
      <c r="A23" s="35" t="s">
        <v>1427</v>
      </c>
      <c r="B23" s="36" t="s">
        <v>51</v>
      </c>
      <c r="C23" s="36" t="s">
        <v>59</v>
      </c>
      <c r="D23" s="36" t="s">
        <v>504</v>
      </c>
      <c r="E23" s="36" t="s">
        <v>1428</v>
      </c>
      <c r="F23" s="28">
        <f>MONTH(Tabla5[[#This Row],[Fecha de Registro]])</f>
        <v>3</v>
      </c>
    </row>
    <row r="24" spans="1:10" x14ac:dyDescent="0.25">
      <c r="A24" s="35" t="s">
        <v>1429</v>
      </c>
      <c r="B24" s="36" t="s">
        <v>51</v>
      </c>
      <c r="C24" s="36" t="s">
        <v>59</v>
      </c>
      <c r="D24" s="36" t="s">
        <v>504</v>
      </c>
      <c r="E24" s="36" t="s">
        <v>1430</v>
      </c>
      <c r="F24" s="28">
        <f>MONTH(Tabla5[[#This Row],[Fecha de Registro]])</f>
        <v>3</v>
      </c>
    </row>
    <row r="25" spans="1:10" x14ac:dyDescent="0.25">
      <c r="A25" s="35" t="s">
        <v>1431</v>
      </c>
      <c r="B25" s="36" t="s">
        <v>51</v>
      </c>
      <c r="C25" s="36" t="s">
        <v>59</v>
      </c>
      <c r="D25" s="36" t="s">
        <v>504</v>
      </c>
      <c r="E25" s="36" t="s">
        <v>1432</v>
      </c>
      <c r="F25" s="28">
        <f>MONTH(Tabla5[[#This Row],[Fecha de Registro]])</f>
        <v>3</v>
      </c>
      <c r="G25"/>
    </row>
    <row r="26" spans="1:10" x14ac:dyDescent="0.25">
      <c r="A26" s="35" t="s">
        <v>1433</v>
      </c>
      <c r="B26" s="36" t="s">
        <v>51</v>
      </c>
      <c r="C26" s="36" t="s">
        <v>59</v>
      </c>
      <c r="D26" s="36" t="s">
        <v>504</v>
      </c>
      <c r="E26" s="36" t="s">
        <v>1434</v>
      </c>
      <c r="F26" s="28">
        <f>MONTH(Tabla5[[#This Row],[Fecha de Registro]])</f>
        <v>3</v>
      </c>
      <c r="G26"/>
    </row>
    <row r="27" spans="1:10" x14ac:dyDescent="0.25">
      <c r="A27" s="37" t="s">
        <v>1435</v>
      </c>
      <c r="B27" s="38" t="s">
        <v>51</v>
      </c>
      <c r="C27" s="38" t="s">
        <v>59</v>
      </c>
      <c r="D27" s="38" t="s">
        <v>504</v>
      </c>
      <c r="E27" s="38" t="s">
        <v>1436</v>
      </c>
      <c r="F27" s="39">
        <f>MONTH(Tabla5[[#This Row],[Fecha de Registro]])</f>
        <v>3</v>
      </c>
      <c r="G27"/>
    </row>
    <row r="28" spans="1:10" x14ac:dyDescent="0.25">
      <c r="A28" s="35" t="s">
        <v>2113</v>
      </c>
      <c r="B28" s="36" t="s">
        <v>51</v>
      </c>
      <c r="C28" s="36" t="s">
        <v>52</v>
      </c>
      <c r="D28" s="36" t="s">
        <v>507</v>
      </c>
      <c r="E28" s="36" t="s">
        <v>2193</v>
      </c>
      <c r="F28" s="28">
        <f>MONTH(Tabla5[[#This Row],[Fecha de Registro]])</f>
        <v>3</v>
      </c>
      <c r="G28"/>
    </row>
    <row r="29" spans="1:10" x14ac:dyDescent="0.25">
      <c r="A29" s="35" t="s">
        <v>2114</v>
      </c>
      <c r="B29" s="36" t="s">
        <v>51</v>
      </c>
      <c r="C29" s="36" t="s">
        <v>59</v>
      </c>
      <c r="D29" s="36" t="s">
        <v>504</v>
      </c>
      <c r="E29" s="36" t="s">
        <v>2193</v>
      </c>
      <c r="F29" s="28">
        <f>MONTH(Tabla5[[#This Row],[Fecha de Registro]])</f>
        <v>3</v>
      </c>
      <c r="G29"/>
    </row>
    <row r="30" spans="1:10" x14ac:dyDescent="0.25">
      <c r="A30" s="35" t="s">
        <v>2115</v>
      </c>
      <c r="B30" s="36" t="s">
        <v>51</v>
      </c>
      <c r="C30" s="36" t="s">
        <v>59</v>
      </c>
      <c r="D30" s="36" t="s">
        <v>513</v>
      </c>
      <c r="E30" s="36" t="s">
        <v>2194</v>
      </c>
      <c r="F30" s="28">
        <f>MONTH(Tabla5[[#This Row],[Fecha de Registro]])</f>
        <v>3</v>
      </c>
      <c r="G30"/>
    </row>
    <row r="31" spans="1:10" x14ac:dyDescent="0.25">
      <c r="A31" s="35" t="s">
        <v>2117</v>
      </c>
      <c r="B31" s="36" t="s">
        <v>51</v>
      </c>
      <c r="C31" s="36" t="s">
        <v>59</v>
      </c>
      <c r="D31" s="36" t="s">
        <v>504</v>
      </c>
      <c r="E31" s="36" t="s">
        <v>2195</v>
      </c>
      <c r="F31" s="28">
        <f>MONTH(Tabla5[[#This Row],[Fecha de Registro]])</f>
        <v>3</v>
      </c>
      <c r="G31"/>
    </row>
    <row r="32" spans="1:10" x14ac:dyDescent="0.25">
      <c r="A32" s="37" t="s">
        <v>2118</v>
      </c>
      <c r="B32" s="38" t="s">
        <v>51</v>
      </c>
      <c r="C32" s="38" t="s">
        <v>59</v>
      </c>
      <c r="D32" s="38" t="s">
        <v>504</v>
      </c>
      <c r="E32" s="38" t="s">
        <v>2196</v>
      </c>
      <c r="F32" s="39">
        <f>MONTH(Tabla5[[#This Row],[Fecha de Registro]])</f>
        <v>3</v>
      </c>
      <c r="G32"/>
    </row>
    <row r="33" spans="1:7" x14ac:dyDescent="0.25">
      <c r="A33" s="37" t="s">
        <v>2119</v>
      </c>
      <c r="B33" s="38" t="s">
        <v>51</v>
      </c>
      <c r="C33" s="38" t="s">
        <v>59</v>
      </c>
      <c r="D33" s="38" t="s">
        <v>504</v>
      </c>
      <c r="E33" s="38" t="s">
        <v>2197</v>
      </c>
      <c r="F33" s="39">
        <f>MONTH(Tabla5[[#This Row],[Fecha de Registro]])</f>
        <v>3</v>
      </c>
      <c r="G33"/>
    </row>
    <row r="34" spans="1:7" x14ac:dyDescent="0.25">
      <c r="A34" s="35" t="s">
        <v>2120</v>
      </c>
      <c r="B34" s="33" t="s">
        <v>51</v>
      </c>
      <c r="C34" s="33" t="s">
        <v>59</v>
      </c>
      <c r="D34" s="33" t="s">
        <v>504</v>
      </c>
      <c r="E34" s="33" t="s">
        <v>2198</v>
      </c>
      <c r="F34" s="28">
        <f>MONTH(Tabla5[[#This Row],[Fecha de Registro]])</f>
        <v>3</v>
      </c>
      <c r="G34"/>
    </row>
    <row r="35" spans="1:7" x14ac:dyDescent="0.25">
      <c r="A35" s="35" t="s">
        <v>2325</v>
      </c>
      <c r="B35" s="36" t="s">
        <v>51</v>
      </c>
      <c r="C35" s="36" t="s">
        <v>59</v>
      </c>
      <c r="D35" s="36" t="s">
        <v>504</v>
      </c>
      <c r="E35" s="36" t="s">
        <v>2326</v>
      </c>
      <c r="F35" s="28">
        <f>MONTH(Tabla5[[#This Row],[Fecha de Registro]])</f>
        <v>4</v>
      </c>
      <c r="G35"/>
    </row>
    <row r="36" spans="1:7" x14ac:dyDescent="0.25">
      <c r="A36" s="35" t="s">
        <v>2327</v>
      </c>
      <c r="B36" s="36" t="s">
        <v>51</v>
      </c>
      <c r="C36" s="36" t="s">
        <v>59</v>
      </c>
      <c r="D36" s="36" t="s">
        <v>504</v>
      </c>
      <c r="E36" s="36" t="s">
        <v>2328</v>
      </c>
      <c r="F36" s="28">
        <f>MONTH(Tabla5[[#This Row],[Fecha de Registro]])</f>
        <v>4</v>
      </c>
      <c r="G36"/>
    </row>
    <row r="37" spans="1:7" x14ac:dyDescent="0.25">
      <c r="A37" s="37" t="s">
        <v>2329</v>
      </c>
      <c r="B37" s="38" t="s">
        <v>51</v>
      </c>
      <c r="C37" s="38" t="s">
        <v>59</v>
      </c>
      <c r="D37" s="38" t="s">
        <v>504</v>
      </c>
      <c r="E37" s="38" t="s">
        <v>2330</v>
      </c>
      <c r="F37" s="39">
        <f>MONTH(Tabla5[[#This Row],[Fecha de Registro]])</f>
        <v>4</v>
      </c>
      <c r="G37"/>
    </row>
    <row r="38" spans="1:7" x14ac:dyDescent="0.25">
      <c r="A38" s="35" t="s">
        <v>2376</v>
      </c>
      <c r="B38" s="36" t="s">
        <v>51</v>
      </c>
      <c r="C38" s="36" t="s">
        <v>59</v>
      </c>
      <c r="D38" s="36" t="s">
        <v>504</v>
      </c>
      <c r="E38" s="36" t="s">
        <v>2377</v>
      </c>
      <c r="F38" s="28">
        <f>MONTH(Tabla5[[#This Row],[Fecha de Registro]])</f>
        <v>4</v>
      </c>
      <c r="G38"/>
    </row>
    <row r="39" spans="1:7" x14ac:dyDescent="0.25">
      <c r="A39" s="35" t="s">
        <v>2378</v>
      </c>
      <c r="B39" s="36" t="s">
        <v>51</v>
      </c>
      <c r="C39" s="36" t="s">
        <v>59</v>
      </c>
      <c r="D39" s="36" t="s">
        <v>504</v>
      </c>
      <c r="E39" s="36" t="s">
        <v>2379</v>
      </c>
      <c r="F39" s="28">
        <f>MONTH(Tabla5[[#This Row],[Fecha de Registro]])</f>
        <v>4</v>
      </c>
      <c r="G39"/>
    </row>
    <row r="40" spans="1:7" x14ac:dyDescent="0.25">
      <c r="A40" s="35" t="s">
        <v>2380</v>
      </c>
      <c r="B40" s="36" t="s">
        <v>51</v>
      </c>
      <c r="C40" s="36" t="s">
        <v>59</v>
      </c>
      <c r="D40" s="36" t="s">
        <v>504</v>
      </c>
      <c r="E40" s="36" t="s">
        <v>2381</v>
      </c>
      <c r="F40" s="28">
        <f>MONTH(Tabla5[[#This Row],[Fecha de Registro]])</f>
        <v>4</v>
      </c>
      <c r="G40"/>
    </row>
    <row r="41" spans="1:7" x14ac:dyDescent="0.25">
      <c r="A41" s="35" t="s">
        <v>2382</v>
      </c>
      <c r="B41" s="36" t="s">
        <v>51</v>
      </c>
      <c r="C41" s="36" t="s">
        <v>59</v>
      </c>
      <c r="D41" s="36" t="s">
        <v>504</v>
      </c>
      <c r="E41" s="36" t="s">
        <v>2383</v>
      </c>
      <c r="F41" s="28">
        <f>MONTH(Tabla5[[#This Row],[Fecha de Registro]])</f>
        <v>4</v>
      </c>
      <c r="G41"/>
    </row>
    <row r="42" spans="1:7" x14ac:dyDescent="0.25">
      <c r="A42" s="37" t="s">
        <v>2384</v>
      </c>
      <c r="B42" s="38" t="s">
        <v>51</v>
      </c>
      <c r="C42" s="38" t="s">
        <v>59</v>
      </c>
      <c r="D42" s="38" t="s">
        <v>504</v>
      </c>
      <c r="E42" s="38" t="s">
        <v>2385</v>
      </c>
      <c r="F42" s="39">
        <f>MONTH(Tabla5[[#This Row],[Fecha de Registro]])</f>
        <v>4</v>
      </c>
      <c r="G42"/>
    </row>
    <row r="43" spans="1:7" x14ac:dyDescent="0.25">
      <c r="A43" s="58" t="s">
        <v>2801</v>
      </c>
      <c r="B43" s="59" t="s">
        <v>51</v>
      </c>
      <c r="C43" s="59" t="s">
        <v>59</v>
      </c>
      <c r="D43" s="59" t="s">
        <v>513</v>
      </c>
      <c r="E43" s="59" t="s">
        <v>2802</v>
      </c>
      <c r="F43" s="60">
        <f>MONTH(Tabla5[[#This Row],[Fecha de Registro]])</f>
        <v>4</v>
      </c>
    </row>
    <row r="44" spans="1:7" x14ac:dyDescent="0.25">
      <c r="A44" s="55" t="s">
        <v>2953</v>
      </c>
      <c r="B44" s="56" t="s">
        <v>51</v>
      </c>
      <c r="C44" s="56" t="s">
        <v>59</v>
      </c>
      <c r="D44" s="56" t="s">
        <v>516</v>
      </c>
      <c r="E44" s="56" t="s">
        <v>2954</v>
      </c>
      <c r="F44" s="57">
        <f>MONTH(Tabla5[[#This Row],[Fecha de Registro]])</f>
        <v>5</v>
      </c>
    </row>
    <row r="45" spans="1:7" x14ac:dyDescent="0.25">
      <c r="A45" s="55" t="s">
        <v>2955</v>
      </c>
      <c r="B45" s="56" t="s">
        <v>51</v>
      </c>
      <c r="C45" s="56" t="s">
        <v>59</v>
      </c>
      <c r="D45" s="56" t="s">
        <v>504</v>
      </c>
      <c r="E45" s="56" t="s">
        <v>2956</v>
      </c>
      <c r="F45" s="57">
        <f>MONTH(Tabla5[[#This Row],[Fecha de Registro]])</f>
        <v>5</v>
      </c>
    </row>
    <row r="46" spans="1:7" x14ac:dyDescent="0.25">
      <c r="A46" s="55" t="s">
        <v>2957</v>
      </c>
      <c r="B46" s="56" t="s">
        <v>51</v>
      </c>
      <c r="C46" s="56" t="s">
        <v>52</v>
      </c>
      <c r="D46" s="56" t="s">
        <v>507</v>
      </c>
      <c r="E46" s="56" t="s">
        <v>2958</v>
      </c>
      <c r="F46" s="57">
        <f>MONTH(Tabla5[[#This Row],[Fecha de Registro]])</f>
        <v>5</v>
      </c>
    </row>
    <row r="47" spans="1:7" x14ac:dyDescent="0.25">
      <c r="A47" s="55" t="s">
        <v>2959</v>
      </c>
      <c r="B47" s="56" t="s">
        <v>51</v>
      </c>
      <c r="C47" s="56" t="s">
        <v>59</v>
      </c>
      <c r="D47" s="56" t="s">
        <v>504</v>
      </c>
      <c r="E47" s="56" t="s">
        <v>2958</v>
      </c>
      <c r="F47" s="57">
        <f>MONTH(Tabla5[[#This Row],[Fecha de Registro]])</f>
        <v>5</v>
      </c>
    </row>
    <row r="48" spans="1:7" x14ac:dyDescent="0.25">
      <c r="A48" s="55" t="s">
        <v>2960</v>
      </c>
      <c r="B48" s="56" t="s">
        <v>51</v>
      </c>
      <c r="C48" s="56" t="s">
        <v>59</v>
      </c>
      <c r="D48" s="56" t="s">
        <v>504</v>
      </c>
      <c r="E48" s="56" t="s">
        <v>2961</v>
      </c>
      <c r="F48" s="57">
        <f>MONTH(Tabla5[[#This Row],[Fecha de Registro]])</f>
        <v>5</v>
      </c>
    </row>
    <row r="49" spans="1:6" x14ac:dyDescent="0.25">
      <c r="A49" s="55" t="s">
        <v>2962</v>
      </c>
      <c r="B49" s="56" t="s">
        <v>51</v>
      </c>
      <c r="C49" s="56" t="s">
        <v>59</v>
      </c>
      <c r="D49" s="56" t="s">
        <v>504</v>
      </c>
      <c r="E49" s="56" t="s">
        <v>2963</v>
      </c>
      <c r="F49" s="57">
        <f>MONTH(Tabla5[[#This Row],[Fecha de Registro]])</f>
        <v>5</v>
      </c>
    </row>
    <row r="50" spans="1:6" x14ac:dyDescent="0.25">
      <c r="A50" s="55" t="s">
        <v>2964</v>
      </c>
      <c r="B50" s="56" t="s">
        <v>51</v>
      </c>
      <c r="C50" s="56" t="s">
        <v>59</v>
      </c>
      <c r="D50" s="56" t="s">
        <v>504</v>
      </c>
      <c r="E50" s="56" t="s">
        <v>2965</v>
      </c>
      <c r="F50" s="57">
        <f>MONTH(Tabla5[[#This Row],[Fecha de Registro]])</f>
        <v>5</v>
      </c>
    </row>
    <row r="51" spans="1:6" x14ac:dyDescent="0.25">
      <c r="A51" s="55" t="s">
        <v>2966</v>
      </c>
      <c r="B51" s="56" t="s">
        <v>51</v>
      </c>
      <c r="C51" s="56" t="s">
        <v>59</v>
      </c>
      <c r="D51" s="56" t="s">
        <v>504</v>
      </c>
      <c r="E51" s="56" t="s">
        <v>2967</v>
      </c>
      <c r="F51" s="57">
        <f>MONTH(Tabla5[[#This Row],[Fecha de Registro]])</f>
        <v>5</v>
      </c>
    </row>
    <row r="52" spans="1:6" x14ac:dyDescent="0.25">
      <c r="A52" s="58" t="s">
        <v>2968</v>
      </c>
      <c r="B52" s="59" t="s">
        <v>51</v>
      </c>
      <c r="C52" s="59" t="s">
        <v>59</v>
      </c>
      <c r="D52" s="59" t="s">
        <v>504</v>
      </c>
      <c r="E52" s="59" t="s">
        <v>2969</v>
      </c>
      <c r="F52" s="60">
        <f>MONTH(Tabla5[[#This Row],[Fecha de Registro]])</f>
        <v>5</v>
      </c>
    </row>
  </sheetData>
  <phoneticPr fontId="5" type="noConversion"/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Control Metas</vt:lpstr>
      <vt:lpstr>Inscritos</vt:lpstr>
      <vt:lpstr>Orientados</vt:lpstr>
      <vt:lpstr>Vacantes</vt:lpstr>
      <vt:lpstr>Colocados</vt:lpstr>
      <vt:lpstr>Empresas Nuevas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Mauricio Alfredo Castro Hernandez</cp:lastModifiedBy>
  <dcterms:created xsi:type="dcterms:W3CDTF">2024-02-13T17:02:28Z</dcterms:created>
  <dcterms:modified xsi:type="dcterms:W3CDTF">2026-05-12T17:13:52Z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2026-01-29T14:41:08Z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4f2268ac-4c05-46e8-a157-1c16bbea99d9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